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CVD Golovec\RAZPISNA DOKUMENTACIJA\"/>
    </mc:Choice>
  </mc:AlternateContent>
  <xr:revisionPtr revIDLastSave="0" documentId="13_ncr:1_{019E5D51-3D0D-4130-A8EB-6272EAA9EA58}" xr6:coauthVersionLast="47" xr6:coauthVersionMax="47" xr10:uidLastSave="{00000000-0000-0000-0000-000000000000}"/>
  <bookViews>
    <workbookView xWindow="1050" yWindow="195" windowWidth="22110" windowHeight="20760" tabRatio="684" firstSheet="4" activeTab="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2" r:id="rId15"/>
    <sheet name="Sklop13" sheetId="43" r:id="rId16"/>
    <sheet name="Sklop14" sheetId="44" r:id="rId17"/>
    <sheet name="Sklop15" sheetId="45" r:id="rId18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Sklop1!$A$1:$U$366</definedName>
    <definedName name="_xlnm.Print_Area" localSheetId="12">Sklop10!$A$1:$U$34</definedName>
    <definedName name="_xlnm.Print_Area" localSheetId="13">Sklop11!$A$1:$U$40</definedName>
    <definedName name="_xlnm.Print_Area" localSheetId="14">Sklop12!$A$1:$U$43</definedName>
    <definedName name="_xlnm.Print_Area" localSheetId="15">Sklop13!$A$1:$U$31</definedName>
    <definedName name="_xlnm.Print_Area" localSheetId="16">Sklop14!$A$1:$U$76</definedName>
    <definedName name="_xlnm.Print_Area" localSheetId="17">Sklop15!$A$1:$U$38</definedName>
    <definedName name="_xlnm.Print_Area" localSheetId="4">Sklop2!$A$1:$U$107</definedName>
    <definedName name="_xlnm.Print_Area" localSheetId="5">Sklop3!$A$1:$U$128</definedName>
    <definedName name="_xlnm.Print_Area" localSheetId="6">Sklop4!$A$1:$U$56</definedName>
    <definedName name="_xlnm.Print_Area" localSheetId="7">Sklop5!$A$1:$U$44</definedName>
    <definedName name="_xlnm.Print_Area" localSheetId="8">Sklop6!$A$1:$U$39</definedName>
    <definedName name="_xlnm.Print_Area" localSheetId="9">Sklop7!$A$1:$U$44</definedName>
    <definedName name="_xlnm.Print_Area" localSheetId="10">Sklop8!$A$1:$U$75</definedName>
    <definedName name="_xlnm.Print_Area" localSheetId="11">Sklop9!$A$1:$U$35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Q62" i="44" l="1"/>
  <c r="R62" i="44" s="1"/>
  <c r="T62" i="44" s="1"/>
  <c r="S62" i="44"/>
  <c r="Q63" i="44"/>
  <c r="R63" i="44" s="1"/>
  <c r="T63" i="44" s="1"/>
  <c r="S63" i="44"/>
  <c r="Q64" i="44"/>
  <c r="R64" i="44" s="1"/>
  <c r="T64" i="44" s="1"/>
  <c r="S64" i="44"/>
  <c r="Q65" i="44"/>
  <c r="R65" i="44" s="1"/>
  <c r="T65" i="44" s="1"/>
  <c r="S65" i="44"/>
  <c r="Q66" i="44"/>
  <c r="R66" i="44" s="1"/>
  <c r="T66" i="44" s="1"/>
  <c r="S66" i="44"/>
  <c r="Q67" i="44"/>
  <c r="R67" i="44" s="1"/>
  <c r="T67" i="44" s="1"/>
  <c r="S67" i="44"/>
  <c r="H67" i="44"/>
  <c r="I67" i="44" s="1"/>
  <c r="H62" i="44"/>
  <c r="H63" i="44"/>
  <c r="H64" i="44"/>
  <c r="I64" i="44" s="1"/>
  <c r="H65" i="44"/>
  <c r="I65" i="44" s="1"/>
  <c r="H66" i="44"/>
  <c r="I66" i="44" s="1"/>
  <c r="I62" i="44"/>
  <c r="I63" i="44"/>
  <c r="U358" i="29"/>
  <c r="H352" i="29"/>
  <c r="H353" i="29"/>
  <c r="H354" i="29"/>
  <c r="I352" i="29"/>
  <c r="I353" i="29"/>
  <c r="I354" i="29"/>
  <c r="Q352" i="29"/>
  <c r="R352" i="29" s="1"/>
  <c r="T352" i="29" s="1"/>
  <c r="Q353" i="29"/>
  <c r="R353" i="29" s="1"/>
  <c r="T353" i="29" s="1"/>
  <c r="Q354" i="29"/>
  <c r="R354" i="29"/>
  <c r="T354" i="29" s="1"/>
  <c r="S352" i="29"/>
  <c r="S353" i="29"/>
  <c r="S354" i="29"/>
  <c r="H335" i="29"/>
  <c r="H336" i="29"/>
  <c r="H337" i="29"/>
  <c r="H338" i="29"/>
  <c r="H339" i="29"/>
  <c r="H340" i="29"/>
  <c r="H341" i="29"/>
  <c r="H342" i="29"/>
  <c r="H343" i="29"/>
  <c r="H344" i="29"/>
  <c r="I335" i="29"/>
  <c r="I336" i="29"/>
  <c r="I337" i="29"/>
  <c r="I338" i="29"/>
  <c r="I339" i="29"/>
  <c r="I340" i="29"/>
  <c r="I341" i="29"/>
  <c r="I342" i="29"/>
  <c r="I343" i="29"/>
  <c r="I344" i="29"/>
  <c r="Q335" i="29"/>
  <c r="R335" i="29" s="1"/>
  <c r="T335" i="29" s="1"/>
  <c r="Q336" i="29"/>
  <c r="R336" i="29" s="1"/>
  <c r="T336" i="29" s="1"/>
  <c r="Q337" i="29"/>
  <c r="Q338" i="29"/>
  <c r="R338" i="29" s="1"/>
  <c r="T338" i="29" s="1"/>
  <c r="Q339" i="29"/>
  <c r="Q340" i="29"/>
  <c r="R340" i="29" s="1"/>
  <c r="T340" i="29" s="1"/>
  <c r="Q341" i="29"/>
  <c r="Q342" i="29"/>
  <c r="R342" i="29" s="1"/>
  <c r="T342" i="29" s="1"/>
  <c r="Q343" i="29"/>
  <c r="Q344" i="29"/>
  <c r="R337" i="29"/>
  <c r="T337" i="29" s="1"/>
  <c r="R339" i="29"/>
  <c r="T339" i="29" s="1"/>
  <c r="R341" i="29"/>
  <c r="R343" i="29"/>
  <c r="T343" i="29" s="1"/>
  <c r="R344" i="29"/>
  <c r="T344" i="29" s="1"/>
  <c r="S335" i="29"/>
  <c r="S336" i="29"/>
  <c r="S337" i="29"/>
  <c r="S338" i="29"/>
  <c r="S339" i="29"/>
  <c r="S340" i="29"/>
  <c r="S341" i="29"/>
  <c r="S342" i="29"/>
  <c r="S343" i="29"/>
  <c r="S344" i="29"/>
  <c r="T341" i="29"/>
  <c r="H345" i="29"/>
  <c r="H346" i="29"/>
  <c r="H347" i="29"/>
  <c r="H348" i="29"/>
  <c r="H349" i="29"/>
  <c r="I345" i="29"/>
  <c r="I346" i="29"/>
  <c r="I347" i="29"/>
  <c r="I348" i="29"/>
  <c r="I349" i="29"/>
  <c r="Q345" i="29"/>
  <c r="Q346" i="29"/>
  <c r="R346" i="29" s="1"/>
  <c r="T346" i="29" s="1"/>
  <c r="Q347" i="29"/>
  <c r="Q348" i="29"/>
  <c r="R348" i="29" s="1"/>
  <c r="T348" i="29" s="1"/>
  <c r="Q349" i="29"/>
  <c r="R345" i="29"/>
  <c r="T345" i="29" s="1"/>
  <c r="R347" i="29"/>
  <c r="T347" i="29" s="1"/>
  <c r="R349" i="29"/>
  <c r="T349" i="29" s="1"/>
  <c r="S345" i="29"/>
  <c r="S346" i="29"/>
  <c r="S347" i="29"/>
  <c r="S348" i="29"/>
  <c r="S349" i="29"/>
  <c r="H357" i="29"/>
  <c r="I357" i="29"/>
  <c r="Q357" i="29"/>
  <c r="R357" i="29" s="1"/>
  <c r="T357" i="29" s="1"/>
  <c r="S357" i="29"/>
  <c r="H356" i="29"/>
  <c r="I356" i="29"/>
  <c r="Q356" i="29"/>
  <c r="R356" i="29" s="1"/>
  <c r="T356" i="29" s="1"/>
  <c r="S356" i="29"/>
  <c r="H355" i="29"/>
  <c r="I355" i="29"/>
  <c r="Q355" i="29"/>
  <c r="R355" i="29" s="1"/>
  <c r="T355" i="29" s="1"/>
  <c r="S355" i="29"/>
  <c r="H351" i="29"/>
  <c r="I351" i="29"/>
  <c r="Q351" i="29"/>
  <c r="R351" i="29" s="1"/>
  <c r="T351" i="29" s="1"/>
  <c r="S351" i="29"/>
  <c r="H350" i="29"/>
  <c r="I350" i="29"/>
  <c r="Q350" i="29"/>
  <c r="R350" i="29" s="1"/>
  <c r="T350" i="29" s="1"/>
  <c r="S350" i="29"/>
  <c r="H41" i="33"/>
  <c r="H42" i="33"/>
  <c r="H43" i="33"/>
  <c r="I41" i="33"/>
  <c r="I42" i="33"/>
  <c r="I43" i="33"/>
  <c r="Q41" i="33"/>
  <c r="R41" i="33" s="1"/>
  <c r="T41" i="33" s="1"/>
  <c r="Q42" i="33"/>
  <c r="R42" i="33" s="1"/>
  <c r="T42" i="33" s="1"/>
  <c r="Q43" i="33"/>
  <c r="R43" i="33"/>
  <c r="S41" i="33"/>
  <c r="S42" i="33"/>
  <c r="S43" i="33"/>
  <c r="T43" i="33"/>
  <c r="H46" i="33"/>
  <c r="I46" i="33"/>
  <c r="Q46" i="33"/>
  <c r="R46" i="33" s="1"/>
  <c r="T46" i="33" s="1"/>
  <c r="S46" i="33"/>
  <c r="H45" i="33"/>
  <c r="I45" i="33" s="1"/>
  <c r="Q45" i="33"/>
  <c r="R45" i="33" s="1"/>
  <c r="T45" i="33" s="1"/>
  <c r="S45" i="33"/>
  <c r="H44" i="33"/>
  <c r="I44" i="33" s="1"/>
  <c r="Q44" i="33"/>
  <c r="R44" i="33" s="1"/>
  <c r="T44" i="33" s="1"/>
  <c r="S44" i="33"/>
  <c r="H40" i="33"/>
  <c r="I40" i="33" s="1"/>
  <c r="Q40" i="33"/>
  <c r="R40" i="33" s="1"/>
  <c r="T40" i="33" s="1"/>
  <c r="S40" i="33"/>
  <c r="H113" i="32"/>
  <c r="H114" i="32"/>
  <c r="H115" i="32"/>
  <c r="I113" i="32"/>
  <c r="I114" i="32"/>
  <c r="I115" i="32"/>
  <c r="Q113" i="32"/>
  <c r="R113" i="32" s="1"/>
  <c r="T113" i="32" s="1"/>
  <c r="Q114" i="32"/>
  <c r="R114" i="32" s="1"/>
  <c r="T114" i="32" s="1"/>
  <c r="Q115" i="32"/>
  <c r="R115" i="32" s="1"/>
  <c r="T115" i="32" s="1"/>
  <c r="S113" i="32"/>
  <c r="S114" i="32"/>
  <c r="S115" i="32"/>
  <c r="H116" i="32"/>
  <c r="H117" i="32"/>
  <c r="I116" i="32"/>
  <c r="I117" i="32"/>
  <c r="Q116" i="32"/>
  <c r="R116" i="32" s="1"/>
  <c r="T116" i="32" s="1"/>
  <c r="Q117" i="32"/>
  <c r="R117" i="32" s="1"/>
  <c r="T117" i="32" s="1"/>
  <c r="S116" i="32"/>
  <c r="S117" i="32"/>
  <c r="H90" i="31"/>
  <c r="H91" i="31"/>
  <c r="H92" i="31"/>
  <c r="H93" i="31"/>
  <c r="I90" i="31"/>
  <c r="I91" i="31"/>
  <c r="I92" i="31"/>
  <c r="I93" i="31"/>
  <c r="Q90" i="31"/>
  <c r="Q91" i="31"/>
  <c r="Q92" i="31"/>
  <c r="Q93" i="31"/>
  <c r="R90" i="31"/>
  <c r="R91" i="31"/>
  <c r="R92" i="31"/>
  <c r="R93" i="31"/>
  <c r="S90" i="31"/>
  <c r="S91" i="31"/>
  <c r="S92" i="31"/>
  <c r="S93" i="31"/>
  <c r="T90" i="31"/>
  <c r="T91" i="31"/>
  <c r="T92" i="31"/>
  <c r="T93" i="31"/>
  <c r="H97" i="31"/>
  <c r="I97" i="31"/>
  <c r="Q97" i="31"/>
  <c r="R97" i="31"/>
  <c r="T97" i="31" s="1"/>
  <c r="S97" i="31"/>
  <c r="H96" i="31"/>
  <c r="I96" i="31"/>
  <c r="Q96" i="31"/>
  <c r="R96" i="31" s="1"/>
  <c r="T96" i="31" s="1"/>
  <c r="S96" i="31"/>
  <c r="H95" i="31"/>
  <c r="I95" i="31"/>
  <c r="Q95" i="31"/>
  <c r="R95" i="31" s="1"/>
  <c r="T95" i="31" s="1"/>
  <c r="S95" i="31"/>
  <c r="H94" i="31"/>
  <c r="I94" i="31"/>
  <c r="Q94" i="31"/>
  <c r="R94" i="31" s="1"/>
  <c r="T94" i="31" s="1"/>
  <c r="S94" i="31"/>
  <c r="H89" i="31"/>
  <c r="I89" i="31"/>
  <c r="Q89" i="31"/>
  <c r="R89" i="31" s="1"/>
  <c r="T89" i="31" s="1"/>
  <c r="S89" i="31"/>
  <c r="H41" i="44"/>
  <c r="I41" i="44"/>
  <c r="Q41" i="44"/>
  <c r="R41" i="44" s="1"/>
  <c r="T41" i="44" s="1"/>
  <c r="S41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Q16" i="44"/>
  <c r="R16" i="44" s="1"/>
  <c r="T16" i="44" s="1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S1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U31" i="40"/>
  <c r="H154" i="29" l="1"/>
  <c r="H155" i="29"/>
  <c r="H156" i="29"/>
  <c r="I154" i="29"/>
  <c r="I155" i="29"/>
  <c r="I156" i="29"/>
  <c r="Q154" i="29"/>
  <c r="R154" i="29" s="1"/>
  <c r="T154" i="29" s="1"/>
  <c r="Q155" i="29"/>
  <c r="R155" i="29" s="1"/>
  <c r="T155" i="29" s="1"/>
  <c r="Q156" i="29"/>
  <c r="R156" i="29" s="1"/>
  <c r="T156" i="29" s="1"/>
  <c r="S154" i="29"/>
  <c r="S155" i="29"/>
  <c r="S156" i="29"/>
  <c r="H173" i="29"/>
  <c r="H174" i="29"/>
  <c r="I173" i="29"/>
  <c r="I174" i="29"/>
  <c r="Q173" i="29"/>
  <c r="R173" i="29" s="1"/>
  <c r="T173" i="29" s="1"/>
  <c r="Q174" i="29"/>
  <c r="R174" i="29" s="1"/>
  <c r="T174" i="29" s="1"/>
  <c r="S173" i="29"/>
  <c r="S174" i="29"/>
  <c r="H28" i="45"/>
  <c r="I28" i="45"/>
  <c r="Q28" i="45"/>
  <c r="R28" i="45" s="1"/>
  <c r="T28" i="45" s="1"/>
  <c r="S28" i="45"/>
  <c r="H20" i="45"/>
  <c r="I20" i="45"/>
  <c r="Q20" i="45"/>
  <c r="R20" i="45" s="1"/>
  <c r="T20" i="45" s="1"/>
  <c r="S20" i="45"/>
  <c r="H16" i="37"/>
  <c r="H17" i="37"/>
  <c r="H28" i="37"/>
  <c r="H29" i="37"/>
  <c r="H32" i="37"/>
  <c r="H33" i="37"/>
  <c r="H35" i="37"/>
  <c r="H37" i="37"/>
  <c r="H51" i="37"/>
  <c r="H52" i="37"/>
  <c r="H53" i="37"/>
  <c r="H55" i="37"/>
  <c r="H61" i="37"/>
  <c r="H62" i="37"/>
  <c r="H63" i="37"/>
  <c r="H64" i="37"/>
  <c r="I16" i="37"/>
  <c r="I17" i="37"/>
  <c r="I28" i="37"/>
  <c r="I29" i="37"/>
  <c r="I32" i="37"/>
  <c r="I33" i="37"/>
  <c r="I35" i="37"/>
  <c r="I37" i="37"/>
  <c r="I51" i="37"/>
  <c r="I52" i="37"/>
  <c r="I53" i="37"/>
  <c r="I55" i="37"/>
  <c r="I61" i="37"/>
  <c r="I62" i="37"/>
  <c r="I63" i="37"/>
  <c r="I64" i="37"/>
  <c r="Q16" i="37"/>
  <c r="R16" i="37" s="1"/>
  <c r="T16" i="37" s="1"/>
  <c r="Q17" i="37"/>
  <c r="R17" i="37" s="1"/>
  <c r="T17" i="37" s="1"/>
  <c r="Q28" i="37"/>
  <c r="R28" i="37" s="1"/>
  <c r="T28" i="37" s="1"/>
  <c r="Q29" i="37"/>
  <c r="R29" i="37" s="1"/>
  <c r="T29" i="37" s="1"/>
  <c r="Q32" i="37"/>
  <c r="R32" i="37" s="1"/>
  <c r="T32" i="37" s="1"/>
  <c r="Q33" i="37"/>
  <c r="R33" i="37" s="1"/>
  <c r="T33" i="37" s="1"/>
  <c r="Q35" i="37"/>
  <c r="R35" i="37" s="1"/>
  <c r="T35" i="37" s="1"/>
  <c r="Q37" i="37"/>
  <c r="R37" i="37" s="1"/>
  <c r="T37" i="37" s="1"/>
  <c r="Q51" i="37"/>
  <c r="Q52" i="37"/>
  <c r="R52" i="37" s="1"/>
  <c r="T52" i="37" s="1"/>
  <c r="Q53" i="37"/>
  <c r="R53" i="37" s="1"/>
  <c r="T53" i="37" s="1"/>
  <c r="Q55" i="37"/>
  <c r="R55" i="37" s="1"/>
  <c r="T55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R51" i="37"/>
  <c r="T51" i="37" s="1"/>
  <c r="S16" i="37"/>
  <c r="S17" i="37"/>
  <c r="S28" i="37"/>
  <c r="S29" i="37"/>
  <c r="S32" i="37"/>
  <c r="S33" i="37"/>
  <c r="S35" i="37"/>
  <c r="S37" i="37"/>
  <c r="S51" i="37"/>
  <c r="S52" i="37"/>
  <c r="S53" i="37"/>
  <c r="S55" i="37"/>
  <c r="S61" i="37"/>
  <c r="S62" i="37"/>
  <c r="S63" i="37"/>
  <c r="S64" i="37"/>
  <c r="H24" i="38"/>
  <c r="H25" i="38"/>
  <c r="I24" i="38"/>
  <c r="I25" i="38"/>
  <c r="Q24" i="38"/>
  <c r="R24" i="38" s="1"/>
  <c r="T24" i="38" s="1"/>
  <c r="Q25" i="38"/>
  <c r="R25" i="38" s="1"/>
  <c r="T25" i="38" s="1"/>
  <c r="S24" i="38"/>
  <c r="S25" i="38"/>
  <c r="H25" i="45" l="1"/>
  <c r="H26" i="45"/>
  <c r="I25" i="45"/>
  <c r="I26" i="45"/>
  <c r="Q25" i="45"/>
  <c r="R25" i="45" s="1"/>
  <c r="T25" i="45" s="1"/>
  <c r="Q26" i="45"/>
  <c r="R26" i="45" s="1"/>
  <c r="T26" i="45" s="1"/>
  <c r="S25" i="45"/>
  <c r="S26" i="45"/>
  <c r="H16" i="42" l="1"/>
  <c r="I16" i="42"/>
  <c r="Q16" i="42"/>
  <c r="R16" i="42" s="1"/>
  <c r="T16" i="42" s="1"/>
  <c r="S16" i="42"/>
  <c r="H24" i="40" l="1"/>
  <c r="H25" i="40"/>
  <c r="H26" i="40"/>
  <c r="H27" i="40"/>
  <c r="H28" i="40"/>
  <c r="H29" i="40"/>
  <c r="H30" i="40"/>
  <c r="I24" i="40"/>
  <c r="I25" i="40"/>
  <c r="I26" i="40"/>
  <c r="I27" i="40"/>
  <c r="I28" i="40"/>
  <c r="I29" i="40"/>
  <c r="I30" i="40"/>
  <c r="Q24" i="40"/>
  <c r="Q25" i="40"/>
  <c r="Q26" i="40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R24" i="40"/>
  <c r="T24" i="40" s="1"/>
  <c r="R25" i="40"/>
  <c r="T25" i="40" s="1"/>
  <c r="R26" i="40"/>
  <c r="S24" i="40"/>
  <c r="S25" i="40"/>
  <c r="S26" i="40"/>
  <c r="S27" i="40"/>
  <c r="S28" i="40"/>
  <c r="S29" i="40"/>
  <c r="S30" i="40"/>
  <c r="T26" i="40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H33" i="33"/>
  <c r="H34" i="33"/>
  <c r="H35" i="33"/>
  <c r="H36" i="33"/>
  <c r="H37" i="33"/>
  <c r="H38" i="33"/>
  <c r="H39" i="33"/>
  <c r="I32" i="33"/>
  <c r="I33" i="33"/>
  <c r="I34" i="33"/>
  <c r="I35" i="33"/>
  <c r="I36" i="33"/>
  <c r="I37" i="33"/>
  <c r="I38" i="33"/>
  <c r="I39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Q87" i="32"/>
  <c r="R87" i="32" s="1"/>
  <c r="T87" i="32" s="1"/>
  <c r="Q88" i="32"/>
  <c r="R88" i="32" s="1"/>
  <c r="T88" i="32" s="1"/>
  <c r="Q89" i="32"/>
  <c r="R89" i="32" s="1"/>
  <c r="T89" i="32" s="1"/>
  <c r="Q90" i="32"/>
  <c r="R90" i="32" s="1"/>
  <c r="T90" i="32" s="1"/>
  <c r="Q91" i="32"/>
  <c r="R91" i="32" s="1"/>
  <c r="T91" i="32" s="1"/>
  <c r="Q92" i="32"/>
  <c r="R92" i="32" s="1"/>
  <c r="T92" i="32" s="1"/>
  <c r="Q93" i="32"/>
  <c r="R93" i="32" s="1"/>
  <c r="T93" i="32" s="1"/>
  <c r="Q94" i="32"/>
  <c r="R94" i="32" s="1"/>
  <c r="T94" i="32" s="1"/>
  <c r="Q95" i="32"/>
  <c r="R95" i="32" s="1"/>
  <c r="T95" i="32" s="1"/>
  <c r="Q96" i="32"/>
  <c r="R96" i="32" s="1"/>
  <c r="T96" i="32" s="1"/>
  <c r="Q97" i="32"/>
  <c r="R97" i="32" s="1"/>
  <c r="T97" i="32" s="1"/>
  <c r="Q98" i="32"/>
  <c r="R98" i="32" s="1"/>
  <c r="T98" i="32" s="1"/>
  <c r="Q99" i="32"/>
  <c r="R99" i="32" s="1"/>
  <c r="T99" i="32" s="1"/>
  <c r="Q100" i="32"/>
  <c r="R100" i="32" s="1"/>
  <c r="T100" i="32" s="1"/>
  <c r="Q101" i="32"/>
  <c r="R101" i="32" s="1"/>
  <c r="T101" i="32" s="1"/>
  <c r="Q102" i="32"/>
  <c r="R102" i="32" s="1"/>
  <c r="T102" i="32" s="1"/>
  <c r="Q103" i="32"/>
  <c r="R103" i="32" s="1"/>
  <c r="T103" i="32" s="1"/>
  <c r="Q104" i="32"/>
  <c r="R104" i="32" s="1"/>
  <c r="T104" i="32" s="1"/>
  <c r="Q105" i="32"/>
  <c r="R105" i="32" s="1"/>
  <c r="T105" i="32" s="1"/>
  <c r="Q106" i="32"/>
  <c r="R106" i="32" s="1"/>
  <c r="T106" i="32" s="1"/>
  <c r="Q107" i="32"/>
  <c r="R107" i="32" s="1"/>
  <c r="T107" i="32" s="1"/>
  <c r="Q108" i="32"/>
  <c r="R108" i="32" s="1"/>
  <c r="T108" i="32" s="1"/>
  <c r="Q109" i="32"/>
  <c r="R109" i="32" s="1"/>
  <c r="T109" i="32" s="1"/>
  <c r="Q110" i="32"/>
  <c r="R110" i="32" s="1"/>
  <c r="T110" i="32" s="1"/>
  <c r="Q111" i="32"/>
  <c r="R111" i="32" s="1"/>
  <c r="T111" i="32" s="1"/>
  <c r="Q112" i="32"/>
  <c r="R112" i="32" s="1"/>
  <c r="T112" i="32" s="1"/>
  <c r="S87" i="32"/>
  <c r="S88" i="32"/>
  <c r="S89" i="32"/>
  <c r="S90" i="32"/>
  <c r="S91" i="32"/>
  <c r="S92" i="32"/>
  <c r="S93" i="32"/>
  <c r="S94" i="32"/>
  <c r="S95" i="32"/>
  <c r="S96" i="32"/>
  <c r="S97" i="32"/>
  <c r="S98" i="32"/>
  <c r="S99" i="32"/>
  <c r="S100" i="32"/>
  <c r="S101" i="32"/>
  <c r="S102" i="32"/>
  <c r="S103" i="32"/>
  <c r="S104" i="32"/>
  <c r="S105" i="32"/>
  <c r="S106" i="32"/>
  <c r="S107" i="32"/>
  <c r="S108" i="32"/>
  <c r="S109" i="32"/>
  <c r="S110" i="32"/>
  <c r="S111" i="32"/>
  <c r="S112" i="32"/>
  <c r="H18" i="31"/>
  <c r="H19" i="31"/>
  <c r="H20" i="31"/>
  <c r="H21" i="31"/>
  <c r="I21" i="31" s="1"/>
  <c r="H22" i="31"/>
  <c r="I22" i="31" s="1"/>
  <c r="H23" i="31"/>
  <c r="I23" i="31" s="1"/>
  <c r="H24" i="3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H33" i="31"/>
  <c r="I33" i="31" s="1"/>
  <c r="H34" i="31"/>
  <c r="I34" i="31" s="1"/>
  <c r="H35" i="31"/>
  <c r="I35" i="31" s="1"/>
  <c r="H36" i="31"/>
  <c r="H37" i="31"/>
  <c r="I37" i="31" s="1"/>
  <c r="H38" i="31"/>
  <c r="I38" i="31" s="1"/>
  <c r="H39" i="31"/>
  <c r="I39" i="31" s="1"/>
  <c r="H40" i="31"/>
  <c r="I40" i="31" s="1"/>
  <c r="H41" i="31"/>
  <c r="I41" i="31" s="1"/>
  <c r="H42" i="31"/>
  <c r="I42" i="31" s="1"/>
  <c r="H43" i="31"/>
  <c r="I43" i="31" s="1"/>
  <c r="H44" i="31"/>
  <c r="H45" i="31"/>
  <c r="H46" i="31"/>
  <c r="H47" i="31"/>
  <c r="I47" i="31" s="1"/>
  <c r="H48" i="31"/>
  <c r="I48" i="31" s="1"/>
  <c r="H49" i="31"/>
  <c r="I49" i="31" s="1"/>
  <c r="H50" i="31"/>
  <c r="I50" i="31" s="1"/>
  <c r="H51" i="31"/>
  <c r="I51" i="31" s="1"/>
  <c r="H52" i="31"/>
  <c r="I52" i="31" s="1"/>
  <c r="H53" i="31"/>
  <c r="I53" i="31" s="1"/>
  <c r="H54" i="31"/>
  <c r="H55" i="31"/>
  <c r="H56" i="31"/>
  <c r="H57" i="31"/>
  <c r="H58" i="31"/>
  <c r="I58" i="31" s="1"/>
  <c r="H59" i="31"/>
  <c r="I59" i="31" s="1"/>
  <c r="H60" i="31"/>
  <c r="I60" i="31" s="1"/>
  <c r="H61" i="31"/>
  <c r="I61" i="31" s="1"/>
  <c r="H62" i="31"/>
  <c r="H63" i="31"/>
  <c r="H64" i="31"/>
  <c r="H65" i="31"/>
  <c r="H66" i="31"/>
  <c r="H67" i="31"/>
  <c r="I67" i="31" s="1"/>
  <c r="H68" i="31"/>
  <c r="I68" i="31" s="1"/>
  <c r="H69" i="31"/>
  <c r="I69" i="31" s="1"/>
  <c r="H70" i="31"/>
  <c r="I70" i="31" s="1"/>
  <c r="H71" i="31"/>
  <c r="I71" i="31" s="1"/>
  <c r="H72" i="31"/>
  <c r="I72" i="31" s="1"/>
  <c r="H73" i="31"/>
  <c r="H74" i="31"/>
  <c r="H75" i="31"/>
  <c r="H76" i="31"/>
  <c r="H77" i="31"/>
  <c r="I77" i="31" s="1"/>
  <c r="H78" i="31"/>
  <c r="I78" i="31" s="1"/>
  <c r="H79" i="31"/>
  <c r="I79" i="31" s="1"/>
  <c r="H80" i="31"/>
  <c r="I80" i="31" s="1"/>
  <c r="H81" i="31"/>
  <c r="H82" i="31"/>
  <c r="I82" i="31" s="1"/>
  <c r="H83" i="31"/>
  <c r="I83" i="31" s="1"/>
  <c r="H84" i="31"/>
  <c r="I84" i="31" s="1"/>
  <c r="H85" i="31"/>
  <c r="I85" i="31" s="1"/>
  <c r="H86" i="31"/>
  <c r="H87" i="31"/>
  <c r="H88" i="31"/>
  <c r="I18" i="31"/>
  <c r="I19" i="31"/>
  <c r="I20" i="31"/>
  <c r="I24" i="31"/>
  <c r="I32" i="31"/>
  <c r="I36" i="31"/>
  <c r="I44" i="31"/>
  <c r="I45" i="31"/>
  <c r="I46" i="31"/>
  <c r="I54" i="31"/>
  <c r="I55" i="31"/>
  <c r="I56" i="31"/>
  <c r="I57" i="31"/>
  <c r="I62" i="31"/>
  <c r="I63" i="31"/>
  <c r="I64" i="31"/>
  <c r="I65" i="31"/>
  <c r="I66" i="31"/>
  <c r="I73" i="31"/>
  <c r="I74" i="31"/>
  <c r="I75" i="31"/>
  <c r="I76" i="31"/>
  <c r="I81" i="31"/>
  <c r="I86" i="31"/>
  <c r="I87" i="31"/>
  <c r="I88" i="31"/>
  <c r="Q18" i="31"/>
  <c r="R18" i="31" s="1"/>
  <c r="T18" i="31" s="1"/>
  <c r="Q19" i="31"/>
  <c r="R19" i="31" s="1"/>
  <c r="T19" i="31" s="1"/>
  <c r="Q20" i="31"/>
  <c r="R20" i="31" s="1"/>
  <c r="T20" i="31" s="1"/>
  <c r="Q21" i="3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Q76" i="31"/>
  <c r="R76" i="31" s="1"/>
  <c r="T76" i="31" s="1"/>
  <c r="Q77" i="31"/>
  <c r="R77" i="31" s="1"/>
  <c r="T77" i="31" s="1"/>
  <c r="Q78" i="31"/>
  <c r="R78" i="31" s="1"/>
  <c r="T78" i="31" s="1"/>
  <c r="Q79" i="31"/>
  <c r="R79" i="31" s="1"/>
  <c r="T79" i="31" s="1"/>
  <c r="Q80" i="31"/>
  <c r="R80" i="31" s="1"/>
  <c r="T80" i="31" s="1"/>
  <c r="Q81" i="31"/>
  <c r="R81" i="31" s="1"/>
  <c r="T81" i="31" s="1"/>
  <c r="Q82" i="31"/>
  <c r="R82" i="31" s="1"/>
  <c r="T82" i="31" s="1"/>
  <c r="Q83" i="31"/>
  <c r="R83" i="31" s="1"/>
  <c r="T83" i="31" s="1"/>
  <c r="Q84" i="31"/>
  <c r="R84" i="31" s="1"/>
  <c r="T84" i="31" s="1"/>
  <c r="Q85" i="31"/>
  <c r="R85" i="31" s="1"/>
  <c r="T85" i="31" s="1"/>
  <c r="Q86" i="31"/>
  <c r="R86" i="31" s="1"/>
  <c r="T86" i="31" s="1"/>
  <c r="Q87" i="31"/>
  <c r="R87" i="31" s="1"/>
  <c r="T87" i="31" s="1"/>
  <c r="Q88" i="31"/>
  <c r="R88" i="31" s="1"/>
  <c r="T88" i="31" s="1"/>
  <c r="R21" i="31"/>
  <c r="T21" i="31" s="1"/>
  <c r="R26" i="31"/>
  <c r="T26" i="31" s="1"/>
  <c r="R75" i="31"/>
  <c r="T75" i="31" s="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S71" i="31"/>
  <c r="S72" i="31"/>
  <c r="S73" i="31"/>
  <c r="S74" i="31"/>
  <c r="S75" i="31"/>
  <c r="S76" i="31"/>
  <c r="S77" i="31"/>
  <c r="S78" i="31"/>
  <c r="S79" i="31"/>
  <c r="S80" i="31"/>
  <c r="S81" i="31"/>
  <c r="S82" i="31"/>
  <c r="S83" i="31"/>
  <c r="S84" i="31"/>
  <c r="S85" i="31"/>
  <c r="S86" i="31"/>
  <c r="S87" i="31"/>
  <c r="S88" i="31"/>
  <c r="T41" i="31"/>
  <c r="H102" i="29"/>
  <c r="H103" i="29"/>
  <c r="H104" i="29"/>
  <c r="H105" i="29"/>
  <c r="H106" i="29"/>
  <c r="H107" i="29"/>
  <c r="H108" i="29"/>
  <c r="I108" i="29" s="1"/>
  <c r="H109" i="29"/>
  <c r="H110" i="29"/>
  <c r="H111" i="29"/>
  <c r="H112" i="29"/>
  <c r="H113" i="29"/>
  <c r="H114" i="29"/>
  <c r="H115" i="29"/>
  <c r="I115" i="29" s="1"/>
  <c r="H116" i="29"/>
  <c r="H117" i="29"/>
  <c r="H118" i="29"/>
  <c r="H119" i="29"/>
  <c r="H120" i="29"/>
  <c r="H121" i="29"/>
  <c r="H122" i="29"/>
  <c r="H123" i="29"/>
  <c r="H124" i="29"/>
  <c r="H125" i="29"/>
  <c r="H126" i="29"/>
  <c r="H127" i="29"/>
  <c r="H128" i="29"/>
  <c r="H129" i="29"/>
  <c r="H130" i="29"/>
  <c r="H131" i="29"/>
  <c r="H132" i="29"/>
  <c r="H133" i="29"/>
  <c r="H134" i="29"/>
  <c r="H135" i="29"/>
  <c r="H136" i="29"/>
  <c r="H137" i="29"/>
  <c r="H138" i="29"/>
  <c r="H139" i="29"/>
  <c r="H140" i="29"/>
  <c r="H141" i="29"/>
  <c r="H142" i="29"/>
  <c r="H143" i="29"/>
  <c r="H144" i="29"/>
  <c r="H145" i="29"/>
  <c r="H146" i="29"/>
  <c r="H147" i="29"/>
  <c r="I147" i="29" s="1"/>
  <c r="H148" i="29"/>
  <c r="H149" i="29"/>
  <c r="H150" i="29"/>
  <c r="H151" i="29"/>
  <c r="H152" i="29"/>
  <c r="H153" i="29"/>
  <c r="H157" i="29"/>
  <c r="H158" i="29"/>
  <c r="H159" i="29"/>
  <c r="H160" i="29"/>
  <c r="H161" i="29"/>
  <c r="H162" i="29"/>
  <c r="H163" i="29"/>
  <c r="H164" i="29"/>
  <c r="H165" i="29"/>
  <c r="H166" i="29"/>
  <c r="H167" i="29"/>
  <c r="H168" i="29"/>
  <c r="H169" i="29"/>
  <c r="H170" i="29"/>
  <c r="H171" i="29"/>
  <c r="H172" i="29"/>
  <c r="H175" i="29"/>
  <c r="H176" i="29"/>
  <c r="H177" i="29"/>
  <c r="H178" i="29"/>
  <c r="H179" i="29"/>
  <c r="H180" i="29"/>
  <c r="H181" i="29"/>
  <c r="H182" i="29"/>
  <c r="H183" i="29"/>
  <c r="H184" i="29"/>
  <c r="H185" i="29"/>
  <c r="I185" i="29" s="1"/>
  <c r="H186" i="29"/>
  <c r="I186" i="29" s="1"/>
  <c r="H187" i="29"/>
  <c r="H188" i="29"/>
  <c r="I188" i="29" s="1"/>
  <c r="H189" i="29"/>
  <c r="I189" i="29" s="1"/>
  <c r="H190" i="29"/>
  <c r="I190" i="29" s="1"/>
  <c r="H191" i="29"/>
  <c r="H192" i="29"/>
  <c r="H193" i="29"/>
  <c r="H194" i="29"/>
  <c r="H195" i="29"/>
  <c r="H196" i="29"/>
  <c r="H197" i="29"/>
  <c r="H198" i="29"/>
  <c r="H199" i="29"/>
  <c r="H200" i="29"/>
  <c r="H201" i="29"/>
  <c r="H202" i="29"/>
  <c r="H203" i="29"/>
  <c r="H204" i="29"/>
  <c r="H205" i="29"/>
  <c r="H206" i="29"/>
  <c r="H207" i="29"/>
  <c r="H208" i="29"/>
  <c r="H209" i="29"/>
  <c r="H210" i="29"/>
  <c r="H211" i="29"/>
  <c r="H212" i="29"/>
  <c r="H213" i="29"/>
  <c r="H214" i="29"/>
  <c r="H215" i="29"/>
  <c r="H216" i="29"/>
  <c r="H217" i="29"/>
  <c r="H218" i="29"/>
  <c r="H219" i="29"/>
  <c r="H220" i="29"/>
  <c r="H221" i="29"/>
  <c r="H222" i="29"/>
  <c r="H223" i="29"/>
  <c r="H224" i="29"/>
  <c r="H225" i="29"/>
  <c r="H226" i="29"/>
  <c r="H227" i="29"/>
  <c r="H228" i="29"/>
  <c r="H229" i="29"/>
  <c r="H230" i="29"/>
  <c r="H231" i="29"/>
  <c r="H232" i="29"/>
  <c r="H233" i="29"/>
  <c r="H234" i="29"/>
  <c r="H235" i="29"/>
  <c r="H236" i="29"/>
  <c r="H237" i="29"/>
  <c r="H238" i="29"/>
  <c r="H239" i="29"/>
  <c r="H240" i="29"/>
  <c r="H241" i="29"/>
  <c r="H242" i="29"/>
  <c r="H243" i="29"/>
  <c r="H244" i="29"/>
  <c r="H245" i="29"/>
  <c r="H246" i="29"/>
  <c r="H247" i="29"/>
  <c r="H248" i="29"/>
  <c r="H249" i="29"/>
  <c r="H250" i="29"/>
  <c r="H251" i="29"/>
  <c r="H252" i="29"/>
  <c r="H253" i="29"/>
  <c r="H254" i="29"/>
  <c r="H255" i="29"/>
  <c r="H256" i="29"/>
  <c r="H257" i="29"/>
  <c r="H258" i="29"/>
  <c r="H259" i="29"/>
  <c r="H260" i="29"/>
  <c r="H261" i="29"/>
  <c r="H262" i="29"/>
  <c r="H263" i="29"/>
  <c r="H264" i="29"/>
  <c r="H265" i="29"/>
  <c r="H266" i="29"/>
  <c r="H267" i="29"/>
  <c r="H268" i="29"/>
  <c r="H269" i="29"/>
  <c r="H270" i="29"/>
  <c r="H271" i="29"/>
  <c r="H272" i="29"/>
  <c r="H273" i="29"/>
  <c r="H274" i="29"/>
  <c r="H275" i="29"/>
  <c r="H276" i="29"/>
  <c r="H277" i="29"/>
  <c r="H278" i="29"/>
  <c r="H279" i="29"/>
  <c r="H280" i="29"/>
  <c r="H281" i="29"/>
  <c r="H282" i="29"/>
  <c r="H283" i="29"/>
  <c r="H284" i="29"/>
  <c r="H285" i="29"/>
  <c r="H286" i="29"/>
  <c r="H287" i="29"/>
  <c r="H288" i="29"/>
  <c r="H289" i="29"/>
  <c r="H290" i="29"/>
  <c r="H291" i="29"/>
  <c r="H292" i="29"/>
  <c r="H293" i="29"/>
  <c r="H294" i="29"/>
  <c r="H295" i="29"/>
  <c r="H296" i="29"/>
  <c r="H297" i="29"/>
  <c r="H298" i="29"/>
  <c r="H299" i="29"/>
  <c r="H300" i="29"/>
  <c r="H301" i="29"/>
  <c r="H302" i="29"/>
  <c r="H303" i="29"/>
  <c r="H304" i="29"/>
  <c r="H305" i="29"/>
  <c r="H306" i="29"/>
  <c r="H307" i="29"/>
  <c r="H308" i="29"/>
  <c r="H309" i="29"/>
  <c r="H310" i="29"/>
  <c r="H311" i="29"/>
  <c r="H312" i="29"/>
  <c r="H313" i="29"/>
  <c r="H314" i="29"/>
  <c r="H315" i="29"/>
  <c r="H316" i="29"/>
  <c r="H317" i="29"/>
  <c r="H318" i="29"/>
  <c r="H319" i="29"/>
  <c r="H320" i="29"/>
  <c r="H321" i="29"/>
  <c r="H322" i="29"/>
  <c r="H323" i="29"/>
  <c r="H324" i="29"/>
  <c r="H325" i="29"/>
  <c r="H326" i="29"/>
  <c r="H327" i="29"/>
  <c r="H328" i="29"/>
  <c r="I328" i="29" s="1"/>
  <c r="H329" i="29"/>
  <c r="H330" i="29"/>
  <c r="H331" i="29"/>
  <c r="H332" i="29"/>
  <c r="H333" i="29"/>
  <c r="H334" i="29"/>
  <c r="I102" i="29"/>
  <c r="I103" i="29"/>
  <c r="I104" i="29"/>
  <c r="I106" i="29"/>
  <c r="I107" i="29"/>
  <c r="I109" i="29"/>
  <c r="I110" i="29"/>
  <c r="I111" i="29"/>
  <c r="I112" i="29"/>
  <c r="I113" i="29"/>
  <c r="I114" i="29"/>
  <c r="I116" i="29"/>
  <c r="I117" i="29"/>
  <c r="I118" i="29"/>
  <c r="I119" i="29"/>
  <c r="I120" i="29"/>
  <c r="I121" i="29"/>
  <c r="I122" i="29"/>
  <c r="I123" i="29"/>
  <c r="I124" i="29"/>
  <c r="I125" i="29"/>
  <c r="I126" i="29"/>
  <c r="I127" i="29"/>
  <c r="I128" i="29"/>
  <c r="I129" i="29"/>
  <c r="I130" i="29"/>
  <c r="I131" i="29"/>
  <c r="I132" i="29"/>
  <c r="I133" i="29"/>
  <c r="I134" i="29"/>
  <c r="I135" i="29"/>
  <c r="I136" i="29"/>
  <c r="I137" i="29"/>
  <c r="I138" i="29"/>
  <c r="I139" i="29"/>
  <c r="I140" i="29"/>
  <c r="I141" i="29"/>
  <c r="I142" i="29"/>
  <c r="I143" i="29"/>
  <c r="I144" i="29"/>
  <c r="I145" i="29"/>
  <c r="I146" i="29"/>
  <c r="I148" i="29"/>
  <c r="I149" i="29"/>
  <c r="I150" i="29"/>
  <c r="I151" i="29"/>
  <c r="I152" i="29"/>
  <c r="I153" i="29"/>
  <c r="I157" i="29"/>
  <c r="I158" i="29"/>
  <c r="I159" i="29"/>
  <c r="I160" i="29"/>
  <c r="I161" i="29"/>
  <c r="I162" i="29"/>
  <c r="I163" i="29"/>
  <c r="I164" i="29"/>
  <c r="I165" i="29"/>
  <c r="I166" i="29"/>
  <c r="I167" i="29"/>
  <c r="I168" i="29"/>
  <c r="I169" i="29"/>
  <c r="I170" i="29"/>
  <c r="I171" i="29"/>
  <c r="I172" i="29"/>
  <c r="I175" i="29"/>
  <c r="I176" i="29"/>
  <c r="I177" i="29"/>
  <c r="I178" i="29"/>
  <c r="I179" i="29"/>
  <c r="I180" i="29"/>
  <c r="I181" i="29"/>
  <c r="I182" i="29"/>
  <c r="I183" i="29"/>
  <c r="I184" i="29"/>
  <c r="I187" i="29"/>
  <c r="I191" i="29"/>
  <c r="I193" i="29"/>
  <c r="I194" i="29"/>
  <c r="I195" i="29"/>
  <c r="I196" i="29"/>
  <c r="I197" i="29"/>
  <c r="I198" i="29"/>
  <c r="I199" i="29"/>
  <c r="I200" i="29"/>
  <c r="I201" i="29"/>
  <c r="I202" i="29"/>
  <c r="I203" i="29"/>
  <c r="I204" i="29"/>
  <c r="I205" i="29"/>
  <c r="I206" i="29"/>
  <c r="I207" i="29"/>
  <c r="I208" i="29"/>
  <c r="I209" i="29"/>
  <c r="I211" i="29"/>
  <c r="I212" i="29"/>
  <c r="I213" i="29"/>
  <c r="I214" i="29"/>
  <c r="I215" i="29"/>
  <c r="I216" i="29"/>
  <c r="I217" i="29"/>
  <c r="I218" i="29"/>
  <c r="I219" i="29"/>
  <c r="I220" i="29"/>
  <c r="I221" i="29"/>
  <c r="I222" i="29"/>
  <c r="I223" i="29"/>
  <c r="I225" i="29"/>
  <c r="I226" i="29"/>
  <c r="I227" i="29"/>
  <c r="I228" i="29"/>
  <c r="I229" i="29"/>
  <c r="I230" i="29"/>
  <c r="I231" i="29"/>
  <c r="I232" i="29"/>
  <c r="I233" i="29"/>
  <c r="I234" i="29"/>
  <c r="I235" i="29"/>
  <c r="I236" i="29"/>
  <c r="I237" i="29"/>
  <c r="I238" i="29"/>
  <c r="I239" i="29"/>
  <c r="I240" i="29"/>
  <c r="I241" i="29"/>
  <c r="I242" i="29"/>
  <c r="I243" i="29"/>
  <c r="I244" i="29"/>
  <c r="I245" i="29"/>
  <c r="I246" i="29"/>
  <c r="I247" i="29"/>
  <c r="I248" i="29"/>
  <c r="I249" i="29"/>
  <c r="I250" i="29"/>
  <c r="I251" i="29"/>
  <c r="I252" i="29"/>
  <c r="I253" i="29"/>
  <c r="I254" i="29"/>
  <c r="I255" i="29"/>
  <c r="I256" i="29"/>
  <c r="I257" i="29"/>
  <c r="I258" i="29"/>
  <c r="I259" i="29"/>
  <c r="I260" i="29"/>
  <c r="I261" i="29"/>
  <c r="I262" i="29"/>
  <c r="I263" i="29"/>
  <c r="I264" i="29"/>
  <c r="I265" i="29"/>
  <c r="I266" i="29"/>
  <c r="I267" i="29"/>
  <c r="I268" i="29"/>
  <c r="I269" i="29"/>
  <c r="I270" i="29"/>
  <c r="I271" i="29"/>
  <c r="I272" i="29"/>
  <c r="I273" i="29"/>
  <c r="I274" i="29"/>
  <c r="I275" i="29"/>
  <c r="I276" i="29"/>
  <c r="I277" i="29"/>
  <c r="I278" i="29"/>
  <c r="I279" i="29"/>
  <c r="I280" i="29"/>
  <c r="I281" i="29"/>
  <c r="I282" i="29"/>
  <c r="I283" i="29"/>
  <c r="I284" i="29"/>
  <c r="I285" i="29"/>
  <c r="I286" i="29"/>
  <c r="I287" i="29"/>
  <c r="I288" i="29"/>
  <c r="I289" i="29"/>
  <c r="I290" i="29"/>
  <c r="I291" i="29"/>
  <c r="I292" i="29"/>
  <c r="I293" i="29"/>
  <c r="I294" i="29"/>
  <c r="I295" i="29"/>
  <c r="I296" i="29"/>
  <c r="I297" i="29"/>
  <c r="I298" i="29"/>
  <c r="I299" i="29"/>
  <c r="I300" i="29"/>
  <c r="I301" i="29"/>
  <c r="I302" i="29"/>
  <c r="I303" i="29"/>
  <c r="I304" i="29"/>
  <c r="I305" i="29"/>
  <c r="I306" i="29"/>
  <c r="I307" i="29"/>
  <c r="I308" i="29"/>
  <c r="I309" i="29"/>
  <c r="I310" i="29"/>
  <c r="I311" i="29"/>
  <c r="I312" i="29"/>
  <c r="I313" i="29"/>
  <c r="I314" i="29"/>
  <c r="I315" i="29"/>
  <c r="I317" i="29"/>
  <c r="I318" i="29"/>
  <c r="I319" i="29"/>
  <c r="I320" i="29"/>
  <c r="I321" i="29"/>
  <c r="I322" i="29"/>
  <c r="I323" i="29"/>
  <c r="I324" i="29"/>
  <c r="I325" i="29"/>
  <c r="I326" i="29"/>
  <c r="I327" i="29"/>
  <c r="I329" i="29"/>
  <c r="I330" i="29"/>
  <c r="I331" i="29"/>
  <c r="I332" i="29"/>
  <c r="I333" i="29"/>
  <c r="I334" i="29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Q113" i="29"/>
  <c r="R113" i="29" s="1"/>
  <c r="T113" i="29" s="1"/>
  <c r="Q114" i="29"/>
  <c r="R114" i="29" s="1"/>
  <c r="T114" i="29" s="1"/>
  <c r="Q115" i="29"/>
  <c r="R115" i="29" s="1"/>
  <c r="T115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Q120" i="29"/>
  <c r="R120" i="29" s="1"/>
  <c r="T120" i="29" s="1"/>
  <c r="Q121" i="29"/>
  <c r="R121" i="29" s="1"/>
  <c r="T121" i="29" s="1"/>
  <c r="Q122" i="29"/>
  <c r="Q123" i="29"/>
  <c r="R123" i="29" s="1"/>
  <c r="T123" i="29" s="1"/>
  <c r="Q124" i="29"/>
  <c r="R124" i="29" s="1"/>
  <c r="T124" i="29" s="1"/>
  <c r="Q125" i="29"/>
  <c r="R125" i="29" s="1"/>
  <c r="T125" i="29" s="1"/>
  <c r="Q126" i="29"/>
  <c r="R126" i="29" s="1"/>
  <c r="T126" i="29" s="1"/>
  <c r="Q127" i="29"/>
  <c r="R127" i="29" s="1"/>
  <c r="T127" i="29" s="1"/>
  <c r="Q128" i="29"/>
  <c r="R128" i="29" s="1"/>
  <c r="T128" i="29" s="1"/>
  <c r="Q129" i="29"/>
  <c r="R129" i="29" s="1"/>
  <c r="T129" i="29" s="1"/>
  <c r="Q130" i="29"/>
  <c r="R130" i="29" s="1"/>
  <c r="T130" i="29" s="1"/>
  <c r="Q131" i="29"/>
  <c r="R131" i="29" s="1"/>
  <c r="T131" i="29" s="1"/>
  <c r="Q132" i="29"/>
  <c r="R132" i="29" s="1"/>
  <c r="T132" i="29" s="1"/>
  <c r="Q133" i="29"/>
  <c r="R133" i="29" s="1"/>
  <c r="T133" i="29" s="1"/>
  <c r="Q134" i="29"/>
  <c r="R134" i="29" s="1"/>
  <c r="T134" i="29" s="1"/>
  <c r="Q135" i="29"/>
  <c r="R135" i="29" s="1"/>
  <c r="T135" i="29" s="1"/>
  <c r="Q136" i="29"/>
  <c r="R136" i="29" s="1"/>
  <c r="T136" i="29" s="1"/>
  <c r="Q137" i="29"/>
  <c r="R137" i="29" s="1"/>
  <c r="T137" i="29" s="1"/>
  <c r="Q138" i="29"/>
  <c r="R138" i="29" s="1"/>
  <c r="T138" i="29" s="1"/>
  <c r="Q139" i="29"/>
  <c r="R139" i="29" s="1"/>
  <c r="T139" i="29" s="1"/>
  <c r="Q140" i="29"/>
  <c r="R140" i="29" s="1"/>
  <c r="T140" i="29" s="1"/>
  <c r="Q141" i="29"/>
  <c r="R141" i="29" s="1"/>
  <c r="T141" i="29" s="1"/>
  <c r="Q142" i="29"/>
  <c r="R142" i="29" s="1"/>
  <c r="T142" i="29" s="1"/>
  <c r="Q143" i="29"/>
  <c r="R143" i="29" s="1"/>
  <c r="T143" i="29" s="1"/>
  <c r="Q144" i="29"/>
  <c r="R144" i="29" s="1"/>
  <c r="T144" i="29" s="1"/>
  <c r="Q145" i="29"/>
  <c r="R145" i="29" s="1"/>
  <c r="T145" i="29" s="1"/>
  <c r="Q146" i="29"/>
  <c r="R146" i="29" s="1"/>
  <c r="T146" i="29" s="1"/>
  <c r="Q147" i="29"/>
  <c r="R147" i="29" s="1"/>
  <c r="T147" i="29" s="1"/>
  <c r="Q148" i="29"/>
  <c r="R148" i="29" s="1"/>
  <c r="T148" i="29" s="1"/>
  <c r="Q149" i="29"/>
  <c r="R149" i="29" s="1"/>
  <c r="T149" i="29" s="1"/>
  <c r="Q150" i="29"/>
  <c r="R150" i="29" s="1"/>
  <c r="T150" i="29" s="1"/>
  <c r="Q151" i="29"/>
  <c r="R151" i="29" s="1"/>
  <c r="T151" i="29" s="1"/>
  <c r="Q152" i="29"/>
  <c r="R152" i="29" s="1"/>
  <c r="T152" i="29" s="1"/>
  <c r="Q153" i="29"/>
  <c r="R153" i="29" s="1"/>
  <c r="T153" i="29" s="1"/>
  <c r="Q157" i="29"/>
  <c r="R157" i="29" s="1"/>
  <c r="T157" i="29" s="1"/>
  <c r="Q158" i="29"/>
  <c r="R158" i="29" s="1"/>
  <c r="T158" i="29" s="1"/>
  <c r="Q159" i="29"/>
  <c r="R159" i="29" s="1"/>
  <c r="T159" i="29" s="1"/>
  <c r="Q160" i="29"/>
  <c r="R160" i="29" s="1"/>
  <c r="T160" i="29" s="1"/>
  <c r="Q161" i="29"/>
  <c r="R161" i="29" s="1"/>
  <c r="T161" i="29" s="1"/>
  <c r="Q162" i="29"/>
  <c r="R162" i="29" s="1"/>
  <c r="T162" i="29" s="1"/>
  <c r="Q163" i="29"/>
  <c r="R163" i="29" s="1"/>
  <c r="T163" i="29" s="1"/>
  <c r="Q164" i="29"/>
  <c r="R164" i="29" s="1"/>
  <c r="T164" i="29" s="1"/>
  <c r="Q165" i="29"/>
  <c r="R165" i="29" s="1"/>
  <c r="T165" i="29" s="1"/>
  <c r="Q166" i="29"/>
  <c r="R166" i="29" s="1"/>
  <c r="T166" i="29" s="1"/>
  <c r="Q167" i="29"/>
  <c r="R167" i="29" s="1"/>
  <c r="T167" i="29" s="1"/>
  <c r="Q168" i="29"/>
  <c r="R168" i="29" s="1"/>
  <c r="T168" i="29" s="1"/>
  <c r="Q169" i="29"/>
  <c r="R169" i="29" s="1"/>
  <c r="T169" i="29" s="1"/>
  <c r="Q170" i="29"/>
  <c r="R170" i="29" s="1"/>
  <c r="T170" i="29" s="1"/>
  <c r="Q171" i="29"/>
  <c r="R171" i="29" s="1"/>
  <c r="T171" i="29" s="1"/>
  <c r="Q172" i="29"/>
  <c r="R172" i="29" s="1"/>
  <c r="T172" i="29" s="1"/>
  <c r="Q175" i="29"/>
  <c r="R175" i="29" s="1"/>
  <c r="T175" i="29" s="1"/>
  <c r="Q176" i="29"/>
  <c r="R176" i="29" s="1"/>
  <c r="T176" i="29" s="1"/>
  <c r="Q177" i="29"/>
  <c r="R177" i="29" s="1"/>
  <c r="T177" i="29" s="1"/>
  <c r="Q178" i="29"/>
  <c r="R178" i="29" s="1"/>
  <c r="T178" i="29" s="1"/>
  <c r="Q179" i="29"/>
  <c r="R179" i="29" s="1"/>
  <c r="T179" i="29" s="1"/>
  <c r="Q180" i="29"/>
  <c r="R180" i="29" s="1"/>
  <c r="T180" i="29" s="1"/>
  <c r="Q181" i="29"/>
  <c r="R181" i="29" s="1"/>
  <c r="T181" i="29" s="1"/>
  <c r="Q182" i="29"/>
  <c r="R182" i="29" s="1"/>
  <c r="T182" i="29" s="1"/>
  <c r="Q183" i="29"/>
  <c r="R183" i="29" s="1"/>
  <c r="T183" i="29" s="1"/>
  <c r="Q184" i="29"/>
  <c r="R184" i="29" s="1"/>
  <c r="T184" i="29" s="1"/>
  <c r="Q185" i="29"/>
  <c r="R185" i="29" s="1"/>
  <c r="T185" i="29" s="1"/>
  <c r="Q186" i="29"/>
  <c r="R186" i="29" s="1"/>
  <c r="T186" i="29" s="1"/>
  <c r="Q187" i="29"/>
  <c r="R187" i="29" s="1"/>
  <c r="T187" i="29" s="1"/>
  <c r="Q188" i="29"/>
  <c r="R188" i="29" s="1"/>
  <c r="T188" i="29" s="1"/>
  <c r="Q189" i="29"/>
  <c r="R189" i="29" s="1"/>
  <c r="T189" i="29" s="1"/>
  <c r="Q190" i="29"/>
  <c r="R190" i="29" s="1"/>
  <c r="T190" i="29" s="1"/>
  <c r="Q191" i="29"/>
  <c r="R191" i="29" s="1"/>
  <c r="T191" i="29" s="1"/>
  <c r="Q192" i="29"/>
  <c r="R192" i="29" s="1"/>
  <c r="T192" i="29" s="1"/>
  <c r="Q193" i="29"/>
  <c r="R193" i="29" s="1"/>
  <c r="T193" i="29" s="1"/>
  <c r="Q194" i="29"/>
  <c r="R194" i="29" s="1"/>
  <c r="T194" i="29" s="1"/>
  <c r="Q195" i="29"/>
  <c r="R195" i="29" s="1"/>
  <c r="T195" i="29" s="1"/>
  <c r="Q196" i="29"/>
  <c r="R196" i="29" s="1"/>
  <c r="T196" i="29" s="1"/>
  <c r="Q197" i="29"/>
  <c r="R197" i="29" s="1"/>
  <c r="T197" i="29" s="1"/>
  <c r="Q198" i="29"/>
  <c r="R198" i="29" s="1"/>
  <c r="T198" i="29" s="1"/>
  <c r="Q199" i="29"/>
  <c r="R199" i="29" s="1"/>
  <c r="T199" i="29" s="1"/>
  <c r="Q200" i="29"/>
  <c r="R200" i="29" s="1"/>
  <c r="T200" i="29" s="1"/>
  <c r="Q201" i="29"/>
  <c r="R201" i="29" s="1"/>
  <c r="T201" i="29" s="1"/>
  <c r="Q202" i="29"/>
  <c r="R202" i="29" s="1"/>
  <c r="T202" i="29" s="1"/>
  <c r="Q203" i="29"/>
  <c r="R203" i="29" s="1"/>
  <c r="T203" i="29" s="1"/>
  <c r="Q204" i="29"/>
  <c r="R204" i="29" s="1"/>
  <c r="T204" i="29" s="1"/>
  <c r="Q205" i="29"/>
  <c r="R205" i="29" s="1"/>
  <c r="T205" i="29" s="1"/>
  <c r="Q206" i="29"/>
  <c r="R206" i="29" s="1"/>
  <c r="T206" i="29" s="1"/>
  <c r="Q207" i="29"/>
  <c r="R207" i="29" s="1"/>
  <c r="T207" i="29" s="1"/>
  <c r="Q208" i="29"/>
  <c r="R208" i="29" s="1"/>
  <c r="T208" i="29" s="1"/>
  <c r="Q209" i="29"/>
  <c r="R209" i="29" s="1"/>
  <c r="T209" i="29" s="1"/>
  <c r="Q210" i="29"/>
  <c r="R210" i="29" s="1"/>
  <c r="T210" i="29" s="1"/>
  <c r="Q211" i="29"/>
  <c r="R211" i="29" s="1"/>
  <c r="T211" i="29" s="1"/>
  <c r="Q212" i="29"/>
  <c r="R212" i="29" s="1"/>
  <c r="T212" i="29" s="1"/>
  <c r="Q213" i="29"/>
  <c r="R213" i="29" s="1"/>
  <c r="T213" i="29" s="1"/>
  <c r="Q214" i="29"/>
  <c r="R214" i="29" s="1"/>
  <c r="T214" i="29" s="1"/>
  <c r="Q215" i="29"/>
  <c r="R215" i="29" s="1"/>
  <c r="T215" i="29" s="1"/>
  <c r="Q216" i="29"/>
  <c r="R216" i="29" s="1"/>
  <c r="T216" i="29" s="1"/>
  <c r="Q217" i="29"/>
  <c r="R217" i="29" s="1"/>
  <c r="T217" i="29" s="1"/>
  <c r="Q218" i="29"/>
  <c r="R218" i="29" s="1"/>
  <c r="T218" i="29" s="1"/>
  <c r="Q219" i="29"/>
  <c r="R219" i="29" s="1"/>
  <c r="T219" i="29" s="1"/>
  <c r="Q220" i="29"/>
  <c r="R220" i="29" s="1"/>
  <c r="T220" i="29" s="1"/>
  <c r="Q221" i="29"/>
  <c r="R221" i="29" s="1"/>
  <c r="T221" i="29" s="1"/>
  <c r="Q222" i="29"/>
  <c r="R222" i="29" s="1"/>
  <c r="T222" i="29" s="1"/>
  <c r="Q223" i="29"/>
  <c r="R223" i="29" s="1"/>
  <c r="T223" i="29" s="1"/>
  <c r="Q224" i="29"/>
  <c r="R224" i="29" s="1"/>
  <c r="T224" i="29" s="1"/>
  <c r="Q225" i="29"/>
  <c r="Q226" i="29"/>
  <c r="R226" i="29" s="1"/>
  <c r="T226" i="29" s="1"/>
  <c r="Q227" i="29"/>
  <c r="R227" i="29" s="1"/>
  <c r="T227" i="29" s="1"/>
  <c r="Q228" i="29"/>
  <c r="R228" i="29" s="1"/>
  <c r="T228" i="29" s="1"/>
  <c r="Q229" i="29"/>
  <c r="R229" i="29" s="1"/>
  <c r="T229" i="29" s="1"/>
  <c r="Q230" i="29"/>
  <c r="R230" i="29" s="1"/>
  <c r="T230" i="29" s="1"/>
  <c r="Q231" i="29"/>
  <c r="R231" i="29" s="1"/>
  <c r="T231" i="29" s="1"/>
  <c r="Q232" i="29"/>
  <c r="R232" i="29" s="1"/>
  <c r="T232" i="29" s="1"/>
  <c r="Q233" i="29"/>
  <c r="R233" i="29" s="1"/>
  <c r="T233" i="29" s="1"/>
  <c r="Q234" i="29"/>
  <c r="R234" i="29" s="1"/>
  <c r="T234" i="29" s="1"/>
  <c r="Q235" i="29"/>
  <c r="R235" i="29" s="1"/>
  <c r="T235" i="29" s="1"/>
  <c r="Q236" i="29"/>
  <c r="R236" i="29" s="1"/>
  <c r="T236" i="29" s="1"/>
  <c r="Q237" i="29"/>
  <c r="R237" i="29" s="1"/>
  <c r="T237" i="29" s="1"/>
  <c r="Q238" i="29"/>
  <c r="R238" i="29" s="1"/>
  <c r="T238" i="29" s="1"/>
  <c r="Q239" i="29"/>
  <c r="R239" i="29" s="1"/>
  <c r="T239" i="29" s="1"/>
  <c r="Q240" i="29"/>
  <c r="R240" i="29" s="1"/>
  <c r="T240" i="29" s="1"/>
  <c r="Q241" i="29"/>
  <c r="R241" i="29" s="1"/>
  <c r="T241" i="29" s="1"/>
  <c r="Q242" i="29"/>
  <c r="R242" i="29" s="1"/>
  <c r="T242" i="29" s="1"/>
  <c r="Q243" i="29"/>
  <c r="R243" i="29" s="1"/>
  <c r="T243" i="29" s="1"/>
  <c r="Q244" i="29"/>
  <c r="R244" i="29" s="1"/>
  <c r="T244" i="29" s="1"/>
  <c r="Q245" i="29"/>
  <c r="R245" i="29" s="1"/>
  <c r="T245" i="29" s="1"/>
  <c r="Q246" i="29"/>
  <c r="R246" i="29" s="1"/>
  <c r="T246" i="29" s="1"/>
  <c r="Q247" i="29"/>
  <c r="R247" i="29" s="1"/>
  <c r="T247" i="29" s="1"/>
  <c r="Q248" i="29"/>
  <c r="R248" i="29" s="1"/>
  <c r="T248" i="29" s="1"/>
  <c r="Q249" i="29"/>
  <c r="R249" i="29" s="1"/>
  <c r="T249" i="29" s="1"/>
  <c r="Q250" i="29"/>
  <c r="R250" i="29" s="1"/>
  <c r="T250" i="29" s="1"/>
  <c r="Q251" i="29"/>
  <c r="R251" i="29" s="1"/>
  <c r="T251" i="29" s="1"/>
  <c r="Q252" i="29"/>
  <c r="R252" i="29" s="1"/>
  <c r="T252" i="29" s="1"/>
  <c r="Q253" i="29"/>
  <c r="R253" i="29" s="1"/>
  <c r="T253" i="29" s="1"/>
  <c r="Q254" i="29"/>
  <c r="R254" i="29" s="1"/>
  <c r="T254" i="29" s="1"/>
  <c r="Q255" i="29"/>
  <c r="R255" i="29" s="1"/>
  <c r="T255" i="29" s="1"/>
  <c r="Q256" i="29"/>
  <c r="R256" i="29" s="1"/>
  <c r="T256" i="29" s="1"/>
  <c r="Q257" i="29"/>
  <c r="R257" i="29" s="1"/>
  <c r="T257" i="29" s="1"/>
  <c r="Q258" i="29"/>
  <c r="R258" i="29" s="1"/>
  <c r="T258" i="29" s="1"/>
  <c r="Q259" i="29"/>
  <c r="R259" i="29" s="1"/>
  <c r="T259" i="29" s="1"/>
  <c r="Q260" i="29"/>
  <c r="R260" i="29" s="1"/>
  <c r="T260" i="29" s="1"/>
  <c r="Q261" i="29"/>
  <c r="R261" i="29" s="1"/>
  <c r="T261" i="29" s="1"/>
  <c r="Q262" i="29"/>
  <c r="R262" i="29" s="1"/>
  <c r="T262" i="29" s="1"/>
  <c r="Q263" i="29"/>
  <c r="R263" i="29" s="1"/>
  <c r="T263" i="29" s="1"/>
  <c r="Q264" i="29"/>
  <c r="R264" i="29" s="1"/>
  <c r="T264" i="29" s="1"/>
  <c r="Q265" i="29"/>
  <c r="R265" i="29" s="1"/>
  <c r="T265" i="29" s="1"/>
  <c r="Q266" i="29"/>
  <c r="R266" i="29" s="1"/>
  <c r="T266" i="29" s="1"/>
  <c r="Q267" i="29"/>
  <c r="R267" i="29" s="1"/>
  <c r="T267" i="29" s="1"/>
  <c r="Q268" i="29"/>
  <c r="R268" i="29" s="1"/>
  <c r="T268" i="29" s="1"/>
  <c r="Q269" i="29"/>
  <c r="R269" i="29" s="1"/>
  <c r="T269" i="29" s="1"/>
  <c r="Q270" i="29"/>
  <c r="R270" i="29" s="1"/>
  <c r="T270" i="29" s="1"/>
  <c r="Q271" i="29"/>
  <c r="R271" i="29" s="1"/>
  <c r="T271" i="29" s="1"/>
  <c r="Q272" i="29"/>
  <c r="R272" i="29" s="1"/>
  <c r="T272" i="29" s="1"/>
  <c r="Q273" i="29"/>
  <c r="R273" i="29" s="1"/>
  <c r="T273" i="29" s="1"/>
  <c r="Q274" i="29"/>
  <c r="R274" i="29" s="1"/>
  <c r="T274" i="29" s="1"/>
  <c r="Q275" i="29"/>
  <c r="R275" i="29" s="1"/>
  <c r="T275" i="29" s="1"/>
  <c r="Q276" i="29"/>
  <c r="R276" i="29" s="1"/>
  <c r="T276" i="29" s="1"/>
  <c r="Q277" i="29"/>
  <c r="R277" i="29" s="1"/>
  <c r="T277" i="29" s="1"/>
  <c r="Q278" i="29"/>
  <c r="R278" i="29" s="1"/>
  <c r="T278" i="29" s="1"/>
  <c r="Q279" i="29"/>
  <c r="R279" i="29" s="1"/>
  <c r="T279" i="29" s="1"/>
  <c r="Q280" i="29"/>
  <c r="R280" i="29" s="1"/>
  <c r="T280" i="29" s="1"/>
  <c r="Q281" i="29"/>
  <c r="R281" i="29" s="1"/>
  <c r="T281" i="29" s="1"/>
  <c r="Q282" i="29"/>
  <c r="R282" i="29" s="1"/>
  <c r="T282" i="29" s="1"/>
  <c r="Q283" i="29"/>
  <c r="R283" i="29" s="1"/>
  <c r="T283" i="29" s="1"/>
  <c r="Q284" i="29"/>
  <c r="R284" i="29" s="1"/>
  <c r="T284" i="29" s="1"/>
  <c r="Q285" i="29"/>
  <c r="R285" i="29" s="1"/>
  <c r="T285" i="29" s="1"/>
  <c r="Q286" i="29"/>
  <c r="R286" i="29" s="1"/>
  <c r="T286" i="29" s="1"/>
  <c r="Q287" i="29"/>
  <c r="R287" i="29" s="1"/>
  <c r="T287" i="29" s="1"/>
  <c r="Q288" i="29"/>
  <c r="R288" i="29" s="1"/>
  <c r="T288" i="29" s="1"/>
  <c r="Q289" i="29"/>
  <c r="R289" i="29" s="1"/>
  <c r="T289" i="29" s="1"/>
  <c r="Q290" i="29"/>
  <c r="R290" i="29" s="1"/>
  <c r="T290" i="29" s="1"/>
  <c r="Q291" i="29"/>
  <c r="R291" i="29" s="1"/>
  <c r="T291" i="29" s="1"/>
  <c r="Q292" i="29"/>
  <c r="R292" i="29" s="1"/>
  <c r="T292" i="29" s="1"/>
  <c r="Q293" i="29"/>
  <c r="R293" i="29" s="1"/>
  <c r="T293" i="29" s="1"/>
  <c r="Q294" i="29"/>
  <c r="R294" i="29" s="1"/>
  <c r="T294" i="29" s="1"/>
  <c r="Q295" i="29"/>
  <c r="R295" i="29" s="1"/>
  <c r="T295" i="29" s="1"/>
  <c r="Q296" i="29"/>
  <c r="R296" i="29" s="1"/>
  <c r="T296" i="29" s="1"/>
  <c r="Q297" i="29"/>
  <c r="R297" i="29" s="1"/>
  <c r="T297" i="29" s="1"/>
  <c r="Q298" i="29"/>
  <c r="R298" i="29" s="1"/>
  <c r="T298" i="29" s="1"/>
  <c r="Q299" i="29"/>
  <c r="R299" i="29" s="1"/>
  <c r="T299" i="29" s="1"/>
  <c r="Q300" i="29"/>
  <c r="R300" i="29" s="1"/>
  <c r="T300" i="29" s="1"/>
  <c r="Q301" i="29"/>
  <c r="R301" i="29" s="1"/>
  <c r="T301" i="29" s="1"/>
  <c r="Q302" i="29"/>
  <c r="R302" i="29" s="1"/>
  <c r="T302" i="29" s="1"/>
  <c r="Q303" i="29"/>
  <c r="R303" i="29" s="1"/>
  <c r="T303" i="29" s="1"/>
  <c r="Q304" i="29"/>
  <c r="R304" i="29" s="1"/>
  <c r="T304" i="29" s="1"/>
  <c r="Q305" i="29"/>
  <c r="R305" i="29" s="1"/>
  <c r="T305" i="29" s="1"/>
  <c r="Q306" i="29"/>
  <c r="R306" i="29" s="1"/>
  <c r="T306" i="29" s="1"/>
  <c r="Q307" i="29"/>
  <c r="R307" i="29" s="1"/>
  <c r="T307" i="29" s="1"/>
  <c r="Q308" i="29"/>
  <c r="R308" i="29" s="1"/>
  <c r="T308" i="29" s="1"/>
  <c r="Q309" i="29"/>
  <c r="R309" i="29" s="1"/>
  <c r="T309" i="29" s="1"/>
  <c r="Q310" i="29"/>
  <c r="R310" i="29" s="1"/>
  <c r="T310" i="29" s="1"/>
  <c r="Q311" i="29"/>
  <c r="R311" i="29" s="1"/>
  <c r="T311" i="29" s="1"/>
  <c r="Q312" i="29"/>
  <c r="R312" i="29" s="1"/>
  <c r="T312" i="29" s="1"/>
  <c r="Q313" i="29"/>
  <c r="R313" i="29" s="1"/>
  <c r="T313" i="29" s="1"/>
  <c r="Q314" i="29"/>
  <c r="R314" i="29" s="1"/>
  <c r="T314" i="29" s="1"/>
  <c r="Q315" i="29"/>
  <c r="R315" i="29" s="1"/>
  <c r="T315" i="29" s="1"/>
  <c r="Q316" i="29"/>
  <c r="R316" i="29" s="1"/>
  <c r="T316" i="29" s="1"/>
  <c r="Q317" i="29"/>
  <c r="R317" i="29" s="1"/>
  <c r="T317" i="29" s="1"/>
  <c r="Q318" i="29"/>
  <c r="R318" i="29" s="1"/>
  <c r="T318" i="29" s="1"/>
  <c r="Q319" i="29"/>
  <c r="R319" i="29" s="1"/>
  <c r="T319" i="29" s="1"/>
  <c r="Q320" i="29"/>
  <c r="R320" i="29" s="1"/>
  <c r="T320" i="29" s="1"/>
  <c r="Q321" i="29"/>
  <c r="R321" i="29" s="1"/>
  <c r="T321" i="29" s="1"/>
  <c r="Q322" i="29"/>
  <c r="R322" i="29" s="1"/>
  <c r="T322" i="29" s="1"/>
  <c r="Q323" i="29"/>
  <c r="R323" i="29" s="1"/>
  <c r="T323" i="29" s="1"/>
  <c r="Q324" i="29"/>
  <c r="R324" i="29" s="1"/>
  <c r="T324" i="29" s="1"/>
  <c r="Q325" i="29"/>
  <c r="R325" i="29" s="1"/>
  <c r="T325" i="29" s="1"/>
  <c r="Q326" i="29"/>
  <c r="R326" i="29" s="1"/>
  <c r="T326" i="29" s="1"/>
  <c r="Q327" i="29"/>
  <c r="R327" i="29" s="1"/>
  <c r="T327" i="29" s="1"/>
  <c r="Q328" i="29"/>
  <c r="R328" i="29" s="1"/>
  <c r="T328" i="29" s="1"/>
  <c r="Q329" i="29"/>
  <c r="R329" i="29" s="1"/>
  <c r="T329" i="29" s="1"/>
  <c r="Q330" i="29"/>
  <c r="R330" i="29" s="1"/>
  <c r="T330" i="29" s="1"/>
  <c r="Q331" i="29"/>
  <c r="R331" i="29" s="1"/>
  <c r="T331" i="29" s="1"/>
  <c r="Q332" i="29"/>
  <c r="R332" i="29" s="1"/>
  <c r="T332" i="29" s="1"/>
  <c r="Q333" i="29"/>
  <c r="R333" i="29" s="1"/>
  <c r="T333" i="29" s="1"/>
  <c r="Q334" i="29"/>
  <c r="R334" i="29" s="1"/>
  <c r="T334" i="29" s="1"/>
  <c r="R122" i="29"/>
  <c r="T122" i="29" s="1"/>
  <c r="R225" i="29"/>
  <c r="T225" i="29" s="1"/>
  <c r="S102" i="29"/>
  <c r="S103" i="29"/>
  <c r="S104" i="29"/>
  <c r="S105" i="29"/>
  <c r="S106" i="29"/>
  <c r="S107" i="29"/>
  <c r="S108" i="29"/>
  <c r="S109" i="29"/>
  <c r="S110" i="29"/>
  <c r="S111" i="29"/>
  <c r="S112" i="29"/>
  <c r="S113" i="29"/>
  <c r="S114" i="29"/>
  <c r="S115" i="29"/>
  <c r="S116" i="29"/>
  <c r="S117" i="29"/>
  <c r="S118" i="29"/>
  <c r="S119" i="29"/>
  <c r="S120" i="29"/>
  <c r="S121" i="29"/>
  <c r="S122" i="29"/>
  <c r="S123" i="29"/>
  <c r="S124" i="29"/>
  <c r="S125" i="29"/>
  <c r="S126" i="29"/>
  <c r="S127" i="29"/>
  <c r="S128" i="29"/>
  <c r="S129" i="29"/>
  <c r="S130" i="29"/>
  <c r="S131" i="29"/>
  <c r="S132" i="29"/>
  <c r="S133" i="29"/>
  <c r="S134" i="29"/>
  <c r="S135" i="29"/>
  <c r="S136" i="29"/>
  <c r="S137" i="29"/>
  <c r="S138" i="29"/>
  <c r="S139" i="29"/>
  <c r="S140" i="29"/>
  <c r="S141" i="29"/>
  <c r="S142" i="29"/>
  <c r="S143" i="29"/>
  <c r="S144" i="29"/>
  <c r="S145" i="29"/>
  <c r="S146" i="29"/>
  <c r="S147" i="29"/>
  <c r="S148" i="29"/>
  <c r="S149" i="29"/>
  <c r="S150" i="29"/>
  <c r="S151" i="29"/>
  <c r="S152" i="29"/>
  <c r="S153" i="29"/>
  <c r="S157" i="29"/>
  <c r="S158" i="29"/>
  <c r="S159" i="29"/>
  <c r="S160" i="29"/>
  <c r="S161" i="29"/>
  <c r="S162" i="29"/>
  <c r="S163" i="29"/>
  <c r="S164" i="29"/>
  <c r="S165" i="29"/>
  <c r="S166" i="29"/>
  <c r="S167" i="29"/>
  <c r="S168" i="29"/>
  <c r="S169" i="29"/>
  <c r="S170" i="29"/>
  <c r="S171" i="29"/>
  <c r="S172" i="29"/>
  <c r="S175" i="29"/>
  <c r="S176" i="29"/>
  <c r="S177" i="29"/>
  <c r="S178" i="29"/>
  <c r="S179" i="29"/>
  <c r="S180" i="29"/>
  <c r="S181" i="29"/>
  <c r="S182" i="29"/>
  <c r="S183" i="29"/>
  <c r="S184" i="29"/>
  <c r="S185" i="29"/>
  <c r="S186" i="29"/>
  <c r="S187" i="29"/>
  <c r="S188" i="29"/>
  <c r="S189" i="29"/>
  <c r="S190" i="29"/>
  <c r="S191" i="29"/>
  <c r="S192" i="29"/>
  <c r="S193" i="29"/>
  <c r="S194" i="29"/>
  <c r="S195" i="29"/>
  <c r="S196" i="29"/>
  <c r="S197" i="29"/>
  <c r="S198" i="29"/>
  <c r="S199" i="29"/>
  <c r="S200" i="29"/>
  <c r="S201" i="29"/>
  <c r="S202" i="29"/>
  <c r="S203" i="29"/>
  <c r="S204" i="29"/>
  <c r="S205" i="29"/>
  <c r="S206" i="29"/>
  <c r="S207" i="29"/>
  <c r="S208" i="29"/>
  <c r="S209" i="29"/>
  <c r="S210" i="29"/>
  <c r="S211" i="29"/>
  <c r="S212" i="29"/>
  <c r="S213" i="29"/>
  <c r="S214" i="29"/>
  <c r="S215" i="29"/>
  <c r="S216" i="29"/>
  <c r="S217" i="29"/>
  <c r="S218" i="29"/>
  <c r="S219" i="29"/>
  <c r="S220" i="29"/>
  <c r="S221" i="29"/>
  <c r="S222" i="29"/>
  <c r="S223" i="29"/>
  <c r="S224" i="29"/>
  <c r="S225" i="29"/>
  <c r="S226" i="29"/>
  <c r="S227" i="29"/>
  <c r="S228" i="29"/>
  <c r="S229" i="29"/>
  <c r="S230" i="29"/>
  <c r="S231" i="29"/>
  <c r="S232" i="29"/>
  <c r="S233" i="29"/>
  <c r="S234" i="29"/>
  <c r="S235" i="29"/>
  <c r="S236" i="29"/>
  <c r="S237" i="29"/>
  <c r="S238" i="29"/>
  <c r="S239" i="29"/>
  <c r="S240" i="29"/>
  <c r="S241" i="29"/>
  <c r="S242" i="29"/>
  <c r="S243" i="29"/>
  <c r="S244" i="29"/>
  <c r="S245" i="29"/>
  <c r="S246" i="29"/>
  <c r="S247" i="29"/>
  <c r="S248" i="29"/>
  <c r="S249" i="29"/>
  <c r="S250" i="29"/>
  <c r="S251" i="29"/>
  <c r="S252" i="29"/>
  <c r="S253" i="29"/>
  <c r="S254" i="29"/>
  <c r="S255" i="29"/>
  <c r="S256" i="29"/>
  <c r="S257" i="29"/>
  <c r="S258" i="29"/>
  <c r="S259" i="29"/>
  <c r="S260" i="29"/>
  <c r="S261" i="29"/>
  <c r="S262" i="29"/>
  <c r="S263" i="29"/>
  <c r="S264" i="29"/>
  <c r="S265" i="29"/>
  <c r="S266" i="29"/>
  <c r="S267" i="29"/>
  <c r="S268" i="29"/>
  <c r="S269" i="29"/>
  <c r="S270" i="29"/>
  <c r="S271" i="29"/>
  <c r="S272" i="29"/>
  <c r="S273" i="29"/>
  <c r="S274" i="29"/>
  <c r="S275" i="29"/>
  <c r="S276" i="29"/>
  <c r="S277" i="29"/>
  <c r="S278" i="29"/>
  <c r="S279" i="29"/>
  <c r="S280" i="29"/>
  <c r="S281" i="29"/>
  <c r="S282" i="29"/>
  <c r="S283" i="29"/>
  <c r="S284" i="29"/>
  <c r="S285" i="29"/>
  <c r="S286" i="29"/>
  <c r="S287" i="29"/>
  <c r="S288" i="29"/>
  <c r="S289" i="29"/>
  <c r="S290" i="29"/>
  <c r="S291" i="29"/>
  <c r="S292" i="29"/>
  <c r="S293" i="29"/>
  <c r="S294" i="29"/>
  <c r="S295" i="29"/>
  <c r="S296" i="29"/>
  <c r="S297" i="29"/>
  <c r="S298" i="29"/>
  <c r="S299" i="29"/>
  <c r="S300" i="29"/>
  <c r="S301" i="29"/>
  <c r="S302" i="29"/>
  <c r="S303" i="29"/>
  <c r="S304" i="29"/>
  <c r="S305" i="29"/>
  <c r="S306" i="29"/>
  <c r="S307" i="29"/>
  <c r="S308" i="29"/>
  <c r="S309" i="29"/>
  <c r="S310" i="29"/>
  <c r="S311" i="29"/>
  <c r="S312" i="29"/>
  <c r="S313" i="29"/>
  <c r="S314" i="29"/>
  <c r="S315" i="29"/>
  <c r="S316" i="29"/>
  <c r="S317" i="29"/>
  <c r="S318" i="29"/>
  <c r="S319" i="29"/>
  <c r="S320" i="29"/>
  <c r="S321" i="29"/>
  <c r="S322" i="29"/>
  <c r="S323" i="29"/>
  <c r="S324" i="29"/>
  <c r="S325" i="29"/>
  <c r="S326" i="29"/>
  <c r="S327" i="29"/>
  <c r="S328" i="29"/>
  <c r="S329" i="29"/>
  <c r="S330" i="29"/>
  <c r="S331" i="29"/>
  <c r="S332" i="29"/>
  <c r="S333" i="29"/>
  <c r="S334" i="29"/>
  <c r="H17" i="36"/>
  <c r="I17" i="36" s="1"/>
  <c r="H18" i="36"/>
  <c r="I18" i="36" s="1"/>
  <c r="H20" i="36"/>
  <c r="I20" i="36" s="1"/>
  <c r="H22" i="36"/>
  <c r="I22" i="36" s="1"/>
  <c r="H23" i="36"/>
  <c r="I23" i="36" s="1"/>
  <c r="H24" i="36"/>
  <c r="I24" i="36" s="1"/>
  <c r="H25" i="36"/>
  <c r="I25" i="36" s="1"/>
  <c r="H29" i="36"/>
  <c r="I29" i="36" s="1"/>
  <c r="H28" i="36"/>
  <c r="I28" i="36" s="1"/>
  <c r="H30" i="36"/>
  <c r="I30" i="36"/>
  <c r="H31" i="36"/>
  <c r="I31" i="36" s="1"/>
  <c r="H32" i="36"/>
  <c r="I32" i="36" s="1"/>
  <c r="H33" i="36"/>
  <c r="I33" i="36" s="1"/>
  <c r="I19" i="36"/>
  <c r="I21" i="36"/>
  <c r="I26" i="36"/>
  <c r="I27" i="36"/>
  <c r="I17" i="40"/>
  <c r="I18" i="40"/>
  <c r="I19" i="40"/>
  <c r="I20" i="40"/>
  <c r="I21" i="40"/>
  <c r="I22" i="40"/>
  <c r="I23" i="40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16" i="43"/>
  <c r="I17" i="43"/>
  <c r="I18" i="43"/>
  <c r="I19" i="43"/>
  <c r="I20" i="43"/>
  <c r="I21" i="43"/>
  <c r="I16" i="45"/>
  <c r="I17" i="45"/>
  <c r="I18" i="45"/>
  <c r="I19" i="45"/>
  <c r="I21" i="45"/>
  <c r="I22" i="45"/>
  <c r="I23" i="45"/>
  <c r="I24" i="45"/>
  <c r="I27" i="45"/>
  <c r="I1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H16" i="45"/>
  <c r="H17" i="45"/>
  <c r="H18" i="45"/>
  <c r="H19" i="45"/>
  <c r="H21" i="45"/>
  <c r="H22" i="45"/>
  <c r="H23" i="45"/>
  <c r="H24" i="45"/>
  <c r="H27" i="45"/>
  <c r="H19" i="36"/>
  <c r="H21" i="36"/>
  <c r="H26" i="36"/>
  <c r="H27" i="36"/>
  <c r="H17" i="40"/>
  <c r="H18" i="40"/>
  <c r="H19" i="40"/>
  <c r="H20" i="40"/>
  <c r="H21" i="40"/>
  <c r="H22" i="40"/>
  <c r="H23" i="40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16" i="43"/>
  <c r="H17" i="43"/>
  <c r="H18" i="43"/>
  <c r="H19" i="43"/>
  <c r="H20" i="43"/>
  <c r="H21" i="43"/>
  <c r="H16" i="31"/>
  <c r="I16" i="31" s="1"/>
  <c r="H17" i="31"/>
  <c r="I17" i="31" s="1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S16" i="31"/>
  <c r="S17" i="31"/>
  <c r="S16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S86" i="32"/>
  <c r="U34" i="36"/>
  <c r="U98" i="31"/>
  <c r="F15" i="28" s="1"/>
  <c r="Q33" i="42"/>
  <c r="R33" i="42" s="1"/>
  <c r="T33" i="42" s="1"/>
  <c r="S33" i="42"/>
  <c r="H21" i="37"/>
  <c r="H22" i="37"/>
  <c r="H25" i="37"/>
  <c r="H24" i="37"/>
  <c r="H26" i="37"/>
  <c r="H27" i="37"/>
  <c r="H34" i="37"/>
  <c r="H30" i="37"/>
  <c r="H31" i="37"/>
  <c r="H38" i="37"/>
  <c r="H36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4" i="37"/>
  <c r="H57" i="37"/>
  <c r="H58" i="37"/>
  <c r="H59" i="37"/>
  <c r="H56" i="37"/>
  <c r="H60" i="37"/>
  <c r="I21" i="37"/>
  <c r="I22" i="37"/>
  <c r="I25" i="37"/>
  <c r="I24" i="37"/>
  <c r="I26" i="37"/>
  <c r="I27" i="37"/>
  <c r="I34" i="37"/>
  <c r="I30" i="37"/>
  <c r="I31" i="37"/>
  <c r="I38" i="37"/>
  <c r="I36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4" i="37"/>
  <c r="I57" i="37"/>
  <c r="I58" i="37"/>
  <c r="I59" i="37"/>
  <c r="I56" i="37"/>
  <c r="I60" i="37"/>
  <c r="Q21" i="37"/>
  <c r="R21" i="37" s="1"/>
  <c r="T21" i="37" s="1"/>
  <c r="Q22" i="37"/>
  <c r="R22" i="37" s="1"/>
  <c r="T22" i="37" s="1"/>
  <c r="Q25" i="37"/>
  <c r="R25" i="37" s="1"/>
  <c r="T25" i="37" s="1"/>
  <c r="Q24" i="37"/>
  <c r="R24" i="37" s="1"/>
  <c r="T24" i="37" s="1"/>
  <c r="Q26" i="37"/>
  <c r="R26" i="37" s="1"/>
  <c r="T26" i="37" s="1"/>
  <c r="Q27" i="37"/>
  <c r="R27" i="37" s="1"/>
  <c r="T27" i="37" s="1"/>
  <c r="Q34" i="37"/>
  <c r="R34" i="37" s="1"/>
  <c r="T34" i="37" s="1"/>
  <c r="Q30" i="37"/>
  <c r="R30" i="37" s="1"/>
  <c r="T30" i="37" s="1"/>
  <c r="Q31" i="37"/>
  <c r="R31" i="37" s="1"/>
  <c r="T31" i="37" s="1"/>
  <c r="Q38" i="37"/>
  <c r="R38" i="37" s="1"/>
  <c r="Q36" i="37"/>
  <c r="R36" i="37" s="1"/>
  <c r="T36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4" i="37"/>
  <c r="R54" i="37" s="1"/>
  <c r="T54" i="37" s="1"/>
  <c r="Q57" i="37"/>
  <c r="R57" i="37" s="1"/>
  <c r="T57" i="37" s="1"/>
  <c r="Q58" i="37"/>
  <c r="R58" i="37" s="1"/>
  <c r="T58" i="37" s="1"/>
  <c r="Q59" i="37"/>
  <c r="R59" i="37" s="1"/>
  <c r="T59" i="37" s="1"/>
  <c r="Q56" i="37"/>
  <c r="R56" i="37" s="1"/>
  <c r="T56" i="37" s="1"/>
  <c r="Q60" i="37"/>
  <c r="R60" i="37" s="1"/>
  <c r="T60" i="37" s="1"/>
  <c r="S21" i="37"/>
  <c r="S22" i="37"/>
  <c r="S25" i="37"/>
  <c r="S24" i="37"/>
  <c r="S26" i="37"/>
  <c r="S27" i="37"/>
  <c r="S34" i="37"/>
  <c r="S30" i="37"/>
  <c r="S31" i="37"/>
  <c r="S38" i="37"/>
  <c r="S36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4" i="37"/>
  <c r="S57" i="37"/>
  <c r="S58" i="37"/>
  <c r="S59" i="37"/>
  <c r="S56" i="37"/>
  <c r="S60" i="37"/>
  <c r="T38" i="37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Q31" i="36"/>
  <c r="Q32" i="36"/>
  <c r="Q33" i="36"/>
  <c r="R30" i="36"/>
  <c r="R31" i="36"/>
  <c r="T31" i="36" s="1"/>
  <c r="R32" i="36"/>
  <c r="T32" i="36" s="1"/>
  <c r="R33" i="36"/>
  <c r="S25" i="36"/>
  <c r="S26" i="36"/>
  <c r="S27" i="36"/>
  <c r="S28" i="36"/>
  <c r="S29" i="36"/>
  <c r="S30" i="36"/>
  <c r="S31" i="36"/>
  <c r="S32" i="36"/>
  <c r="S33" i="36"/>
  <c r="T30" i="36"/>
  <c r="T33" i="36"/>
  <c r="H17" i="34"/>
  <c r="I17" i="34" s="1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H24" i="34"/>
  <c r="I24" i="34" s="1"/>
  <c r="H25" i="34"/>
  <c r="I25" i="34" s="1"/>
  <c r="H26" i="34"/>
  <c r="I26" i="34" s="1"/>
  <c r="H27" i="34"/>
  <c r="I27" i="34" s="1"/>
  <c r="H28" i="34"/>
  <c r="I28" i="34" s="1"/>
  <c r="H29" i="34"/>
  <c r="I29" i="34" s="1"/>
  <c r="H30" i="34"/>
  <c r="I30" i="34" s="1"/>
  <c r="H31" i="34"/>
  <c r="I31" i="34" s="1"/>
  <c r="H32" i="34"/>
  <c r="I32" i="34" s="1"/>
  <c r="H33" i="34"/>
  <c r="I33" i="34" s="1"/>
  <c r="H34" i="34"/>
  <c r="I34" i="34" s="1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Q33" i="34"/>
  <c r="R33" i="34" s="1"/>
  <c r="T33" i="34" s="1"/>
  <c r="Q34" i="34"/>
  <c r="R34" i="34" s="1"/>
  <c r="T34" i="34" s="1"/>
  <c r="R23" i="34"/>
  <c r="T23" i="34" s="1"/>
  <c r="R32" i="34"/>
  <c r="T32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Q63" i="32"/>
  <c r="R63" i="32" s="1"/>
  <c r="T63" i="32" s="1"/>
  <c r="Q64" i="32"/>
  <c r="R64" i="32" s="1"/>
  <c r="T64" i="32" s="1"/>
  <c r="Q65" i="32"/>
  <c r="R65" i="32" s="1"/>
  <c r="T65" i="32" s="1"/>
  <c r="Q66" i="32"/>
  <c r="R66" i="32" s="1"/>
  <c r="T66" i="32" s="1"/>
  <c r="Q67" i="32"/>
  <c r="R67" i="32" s="1"/>
  <c r="T67" i="32" s="1"/>
  <c r="Q68" i="32"/>
  <c r="R68" i="32" s="1"/>
  <c r="T68" i="32" s="1"/>
  <c r="Q69" i="32"/>
  <c r="R69" i="32" s="1"/>
  <c r="T69" i="32" s="1"/>
  <c r="Q70" i="32"/>
  <c r="R70" i="32" s="1"/>
  <c r="T70" i="32" s="1"/>
  <c r="Q71" i="32"/>
  <c r="R71" i="32" s="1"/>
  <c r="T71" i="32" s="1"/>
  <c r="Q72" i="32"/>
  <c r="R72" i="32" s="1"/>
  <c r="T72" i="32" s="1"/>
  <c r="Q73" i="32"/>
  <c r="R73" i="32" s="1"/>
  <c r="T73" i="32" s="1"/>
  <c r="Q74" i="32"/>
  <c r="R74" i="32" s="1"/>
  <c r="T74" i="32" s="1"/>
  <c r="Q75" i="32"/>
  <c r="R75" i="32" s="1"/>
  <c r="T75" i="32" s="1"/>
  <c r="Q76" i="32"/>
  <c r="R76" i="32" s="1"/>
  <c r="T76" i="32" s="1"/>
  <c r="Q77" i="32"/>
  <c r="R77" i="32" s="1"/>
  <c r="T77" i="32" s="1"/>
  <c r="Q78" i="32"/>
  <c r="R78" i="32" s="1"/>
  <c r="T78" i="32" s="1"/>
  <c r="Q79" i="32"/>
  <c r="R79" i="32" s="1"/>
  <c r="T79" i="32" s="1"/>
  <c r="Q80" i="32"/>
  <c r="R80" i="32" s="1"/>
  <c r="T80" i="32" s="1"/>
  <c r="Q81" i="32"/>
  <c r="R81" i="32" s="1"/>
  <c r="T81" i="32" s="1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Q86" i="32"/>
  <c r="R86" i="32" s="1"/>
  <c r="T86" i="32" s="1"/>
  <c r="R34" i="32"/>
  <c r="T34" i="32" s="1"/>
  <c r="R46" i="32"/>
  <c r="T46" i="32" s="1"/>
  <c r="R62" i="32"/>
  <c r="T62" i="32" s="1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4" i="29"/>
  <c r="I96" i="29"/>
  <c r="I98" i="29"/>
  <c r="I99" i="29"/>
  <c r="I100" i="29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R66" i="29"/>
  <c r="T66" i="29" s="1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16" i="33"/>
  <c r="S17" i="33"/>
  <c r="S18" i="33"/>
  <c r="S19" i="33"/>
  <c r="S20" i="33"/>
  <c r="S21" i="33"/>
  <c r="S22" i="33"/>
  <c r="S23" i="33"/>
  <c r="S24" i="33"/>
  <c r="S16" i="34"/>
  <c r="S16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16" i="36"/>
  <c r="S17" i="36"/>
  <c r="S18" i="36"/>
  <c r="S19" i="36"/>
  <c r="S20" i="36"/>
  <c r="S21" i="36"/>
  <c r="S22" i="36"/>
  <c r="S23" i="36"/>
  <c r="S24" i="36"/>
  <c r="S18" i="37"/>
  <c r="S23" i="37"/>
  <c r="S19" i="37"/>
  <c r="S20" i="37"/>
  <c r="S16" i="38"/>
  <c r="S17" i="38"/>
  <c r="S18" i="38"/>
  <c r="S19" i="38"/>
  <c r="S20" i="38"/>
  <c r="S21" i="38"/>
  <c r="S22" i="38"/>
  <c r="S23" i="38"/>
  <c r="S16" i="39"/>
  <c r="S17" i="39"/>
  <c r="S18" i="39"/>
  <c r="S19" i="39"/>
  <c r="S20" i="39"/>
  <c r="S21" i="39"/>
  <c r="S22" i="39"/>
  <c r="S23" i="39"/>
  <c r="S24" i="39"/>
  <c r="S25" i="39"/>
  <c r="S16" i="40"/>
  <c r="S17" i="40"/>
  <c r="S18" i="40"/>
  <c r="S19" i="40"/>
  <c r="S20" i="40"/>
  <c r="S21" i="40"/>
  <c r="S22" i="40"/>
  <c r="S23" i="40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16" i="43"/>
  <c r="S17" i="43"/>
  <c r="S18" i="43"/>
  <c r="S19" i="43"/>
  <c r="S22" i="43" s="1"/>
  <c r="C26" i="28" s="1"/>
  <c r="S20" i="43"/>
  <c r="S21" i="43"/>
  <c r="S16" i="45"/>
  <c r="S17" i="45"/>
  <c r="S18" i="45"/>
  <c r="S19" i="45"/>
  <c r="S21" i="45"/>
  <c r="S22" i="45"/>
  <c r="S23" i="45"/>
  <c r="S24" i="45"/>
  <c r="S27" i="45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16" i="31"/>
  <c r="R16" i="31" s="1"/>
  <c r="T16" i="31" s="1"/>
  <c r="Q17" i="31"/>
  <c r="R17" i="31" s="1"/>
  <c r="T17" i="31" s="1"/>
  <c r="Q16" i="32"/>
  <c r="R16" i="32" s="1"/>
  <c r="T16" i="32" s="1"/>
  <c r="Q17" i="32"/>
  <c r="R17" i="32" s="1"/>
  <c r="T17" i="32" s="1"/>
  <c r="Q18" i="32"/>
  <c r="R18" i="32" s="1"/>
  <c r="T18" i="32" s="1"/>
  <c r="Q16" i="33"/>
  <c r="R16" i="33" s="1"/>
  <c r="T16" i="33" s="1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16" i="34"/>
  <c r="R16" i="34" s="1"/>
  <c r="T16" i="34" s="1"/>
  <c r="Q16" i="35"/>
  <c r="R16" i="35" s="1"/>
  <c r="T16" i="35" s="1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/>
  <c r="T27" i="35" s="1"/>
  <c r="Q28" i="35"/>
  <c r="R28" i="35" s="1"/>
  <c r="T28" i="35" s="1"/>
  <c r="Q29" i="35"/>
  <c r="R29" i="35" s="1"/>
  <c r="T29" i="35" s="1"/>
  <c r="Q16" i="36"/>
  <c r="R16" i="36" s="1"/>
  <c r="T16" i="36" s="1"/>
  <c r="Q17" i="36"/>
  <c r="R17" i="36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/>
  <c r="T21" i="36" s="1"/>
  <c r="Q22" i="36"/>
  <c r="R22" i="36" s="1"/>
  <c r="T22" i="36" s="1"/>
  <c r="Q23" i="36"/>
  <c r="R23" i="36" s="1"/>
  <c r="T23" i="36" s="1"/>
  <c r="Q24" i="36"/>
  <c r="R24" i="36" s="1"/>
  <c r="T24" i="36" s="1"/>
  <c r="Q18" i="37"/>
  <c r="R18" i="37" s="1"/>
  <c r="T18" i="37" s="1"/>
  <c r="Q23" i="37"/>
  <c r="R23" i="37" s="1"/>
  <c r="T23" i="37" s="1"/>
  <c r="Q19" i="37"/>
  <c r="R19" i="37" s="1"/>
  <c r="T19" i="37" s="1"/>
  <c r="Q20" i="37"/>
  <c r="R20" i="37" s="1"/>
  <c r="T20" i="37" s="1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16" i="39"/>
  <c r="R16" i="39" s="1"/>
  <c r="T16" i="39" s="1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/>
  <c r="T22" i="39" s="1"/>
  <c r="Q23" i="39"/>
  <c r="R23" i="39" s="1"/>
  <c r="T23" i="39" s="1"/>
  <c r="Q24" i="39"/>
  <c r="R24" i="39"/>
  <c r="T24" i="39" s="1"/>
  <c r="Q25" i="39"/>
  <c r="R25" i="39" s="1"/>
  <c r="T25" i="39" s="1"/>
  <c r="Q16" i="40"/>
  <c r="R16" i="40" s="1"/>
  <c r="T16" i="40" s="1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16" i="43"/>
  <c r="R16" i="43"/>
  <c r="T16" i="43" s="1"/>
  <c r="Q17" i="43"/>
  <c r="R17" i="43" s="1"/>
  <c r="T17" i="43" s="1"/>
  <c r="Q18" i="43"/>
  <c r="R18" i="43" s="1"/>
  <c r="T18" i="43" s="1"/>
  <c r="Q19" i="43"/>
  <c r="R19" i="43" s="1"/>
  <c r="T19" i="43" s="1"/>
  <c r="Q20" i="43"/>
  <c r="R20" i="43"/>
  <c r="T20" i="43"/>
  <c r="Q21" i="43"/>
  <c r="R21" i="43" s="1"/>
  <c r="T21" i="43" s="1"/>
  <c r="Q16" i="45"/>
  <c r="R16" i="45" s="1"/>
  <c r="T16" i="45" s="1"/>
  <c r="Q17" i="45"/>
  <c r="R17" i="45" s="1"/>
  <c r="T17" i="45" s="1"/>
  <c r="Q18" i="45"/>
  <c r="R18" i="45" s="1"/>
  <c r="T18" i="45" s="1"/>
  <c r="Q19" i="45"/>
  <c r="R19" i="45" s="1"/>
  <c r="T19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7" i="45"/>
  <c r="R27" i="45" s="1"/>
  <c r="T27" i="45" s="1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16" i="33"/>
  <c r="I16" i="33" s="1"/>
  <c r="H17" i="33"/>
  <c r="I17" i="33" s="1"/>
  <c r="H18" i="33"/>
  <c r="I18" i="33" s="1"/>
  <c r="H19" i="33"/>
  <c r="H20" i="33"/>
  <c r="H21" i="33"/>
  <c r="I21" i="33" s="1"/>
  <c r="H22" i="33"/>
  <c r="I22" i="33" s="1"/>
  <c r="H23" i="33"/>
  <c r="I23" i="33" s="1"/>
  <c r="H24" i="33"/>
  <c r="I24" i="33" s="1"/>
  <c r="H16" i="34"/>
  <c r="H16" i="35"/>
  <c r="H17" i="35"/>
  <c r="H18" i="35"/>
  <c r="H19" i="35"/>
  <c r="H20" i="35"/>
  <c r="H21" i="35"/>
  <c r="H22" i="35"/>
  <c r="H23" i="35"/>
  <c r="I23" i="35" s="1"/>
  <c r="H24" i="35"/>
  <c r="H25" i="35"/>
  <c r="H26" i="35"/>
  <c r="H27" i="35"/>
  <c r="H28" i="35"/>
  <c r="H29" i="35"/>
  <c r="H16" i="36"/>
  <c r="I16" i="36" s="1"/>
  <c r="H18" i="37"/>
  <c r="H23" i="37"/>
  <c r="H19" i="37"/>
  <c r="H20" i="37"/>
  <c r="H16" i="38"/>
  <c r="H17" i="38"/>
  <c r="H18" i="38"/>
  <c r="H19" i="38"/>
  <c r="H20" i="38"/>
  <c r="H21" i="38"/>
  <c r="H22" i="38"/>
  <c r="H23" i="38"/>
  <c r="H16" i="39"/>
  <c r="I16" i="39" s="1"/>
  <c r="H17" i="39"/>
  <c r="H18" i="39"/>
  <c r="I18" i="39" s="1"/>
  <c r="H19" i="39"/>
  <c r="I19" i="39" s="1"/>
  <c r="H20" i="39"/>
  <c r="H21" i="39"/>
  <c r="I21" i="39" s="1"/>
  <c r="H22" i="39"/>
  <c r="H23" i="39"/>
  <c r="I23" i="39" s="1"/>
  <c r="H24" i="39"/>
  <c r="I24" i="39" s="1"/>
  <c r="H25" i="39"/>
  <c r="I25" i="39" s="1"/>
  <c r="H16" i="40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19" i="33"/>
  <c r="I20" i="33"/>
  <c r="I16" i="34"/>
  <c r="I16" i="35"/>
  <c r="I17" i="35"/>
  <c r="I18" i="35"/>
  <c r="I19" i="35"/>
  <c r="I20" i="35"/>
  <c r="I21" i="35"/>
  <c r="I22" i="35"/>
  <c r="I24" i="35"/>
  <c r="I25" i="35"/>
  <c r="I26" i="35"/>
  <c r="I28" i="35"/>
  <c r="I29" i="35"/>
  <c r="I18" i="37"/>
  <c r="I23" i="37"/>
  <c r="I19" i="37"/>
  <c r="I20" i="37"/>
  <c r="I16" i="38"/>
  <c r="I17" i="38"/>
  <c r="I18" i="38"/>
  <c r="I19" i="38"/>
  <c r="I20" i="38"/>
  <c r="I21" i="38"/>
  <c r="I22" i="38"/>
  <c r="I23" i="38"/>
  <c r="I17" i="39"/>
  <c r="I20" i="39"/>
  <c r="I22" i="39"/>
  <c r="I16" i="40"/>
  <c r="B13" i="45"/>
  <c r="B12" i="45"/>
  <c r="F28" i="28"/>
  <c r="C9" i="45"/>
  <c r="C8" i="45"/>
  <c r="C7" i="45"/>
  <c r="C6" i="45"/>
  <c r="C3" i="45"/>
  <c r="C2" i="45"/>
  <c r="F26" i="28"/>
  <c r="B13" i="44"/>
  <c r="B12" i="44"/>
  <c r="B13" i="43"/>
  <c r="B12" i="43"/>
  <c r="F27" i="28"/>
  <c r="C9" i="44"/>
  <c r="C8" i="44"/>
  <c r="C7" i="44"/>
  <c r="C6" i="44"/>
  <c r="C3" i="44"/>
  <c r="C2" i="44"/>
  <c r="C9" i="43"/>
  <c r="C8" i="43"/>
  <c r="C7" i="43"/>
  <c r="C6" i="43"/>
  <c r="C3" i="43"/>
  <c r="C2" i="43"/>
  <c r="B13" i="42"/>
  <c r="B12" i="42"/>
  <c r="F25" i="28"/>
  <c r="C9" i="42"/>
  <c r="C8" i="42"/>
  <c r="C7" i="42"/>
  <c r="C6" i="42"/>
  <c r="C3" i="42"/>
  <c r="C2" i="42"/>
  <c r="B13" i="40"/>
  <c r="B12" i="40"/>
  <c r="F24" i="28"/>
  <c r="C9" i="40"/>
  <c r="C8" i="40"/>
  <c r="C7" i="40"/>
  <c r="C6" i="40"/>
  <c r="C3" i="40"/>
  <c r="C2" i="40"/>
  <c r="U26" i="39"/>
  <c r="F23" i="28" s="1"/>
  <c r="B13" i="39"/>
  <c r="B12" i="39"/>
  <c r="B13" i="38"/>
  <c r="B12" i="38"/>
  <c r="B13" i="37"/>
  <c r="B12" i="37"/>
  <c r="C9" i="39"/>
  <c r="C8" i="39"/>
  <c r="C7" i="39"/>
  <c r="C6" i="39"/>
  <c r="C3" i="39"/>
  <c r="C2" i="39"/>
  <c r="U26" i="38"/>
  <c r="F22" i="28" s="1"/>
  <c r="C9" i="38"/>
  <c r="C8" i="38"/>
  <c r="C7" i="38"/>
  <c r="C6" i="38"/>
  <c r="C3" i="38"/>
  <c r="C2" i="38"/>
  <c r="U65" i="37"/>
  <c r="F21" i="28" s="1"/>
  <c r="C9" i="37"/>
  <c r="C8" i="37"/>
  <c r="C7" i="37"/>
  <c r="C6" i="37"/>
  <c r="C3" i="37"/>
  <c r="C2" i="37"/>
  <c r="B13" i="36"/>
  <c r="B12" i="36"/>
  <c r="F20" i="28"/>
  <c r="C9" i="36"/>
  <c r="C8" i="36"/>
  <c r="C7" i="36"/>
  <c r="C6" i="36"/>
  <c r="C3" i="36"/>
  <c r="C2" i="36"/>
  <c r="B13" i="35"/>
  <c r="B12" i="35"/>
  <c r="U30" i="35"/>
  <c r="F19" i="28" s="1"/>
  <c r="C9" i="35"/>
  <c r="C8" i="35"/>
  <c r="C7" i="35"/>
  <c r="C6" i="35"/>
  <c r="C3" i="35"/>
  <c r="C2" i="35"/>
  <c r="B13" i="34"/>
  <c r="B12" i="34"/>
  <c r="U35" i="34"/>
  <c r="F18" i="28" s="1"/>
  <c r="C9" i="34"/>
  <c r="C8" i="34"/>
  <c r="C7" i="34"/>
  <c r="C6" i="34"/>
  <c r="C3" i="34"/>
  <c r="C2" i="34"/>
  <c r="B13" i="33"/>
  <c r="B12" i="33"/>
  <c r="U47" i="33"/>
  <c r="F17" i="28" s="1"/>
  <c r="C9" i="33"/>
  <c r="C8" i="33"/>
  <c r="C7" i="33"/>
  <c r="C6" i="33"/>
  <c r="C3" i="33"/>
  <c r="C2" i="33"/>
  <c r="B13" i="32"/>
  <c r="B12" i="32"/>
  <c r="F16" i="28"/>
  <c r="C9" i="32"/>
  <c r="C8" i="32"/>
  <c r="C7" i="32"/>
  <c r="C6" i="32"/>
  <c r="C3" i="32"/>
  <c r="C2" i="32"/>
  <c r="B13" i="31"/>
  <c r="B12" i="31"/>
  <c r="C9" i="31"/>
  <c r="C8" i="31"/>
  <c r="C7" i="31"/>
  <c r="C6" i="31"/>
  <c r="C3" i="31"/>
  <c r="C2" i="31"/>
  <c r="C3" i="28"/>
  <c r="C2" i="28"/>
  <c r="C9" i="28"/>
  <c r="C8" i="28"/>
  <c r="C7" i="28"/>
  <c r="C6" i="28"/>
  <c r="B12" i="29"/>
  <c r="B13" i="29"/>
  <c r="C9" i="29"/>
  <c r="C8" i="29"/>
  <c r="C7" i="29"/>
  <c r="C6" i="29"/>
  <c r="C3" i="29"/>
  <c r="C2" i="29"/>
  <c r="F14" i="28"/>
  <c r="H358" i="29" l="1"/>
  <c r="I22" i="43"/>
  <c r="S34" i="36"/>
  <c r="C20" i="28" s="1"/>
  <c r="S26" i="38"/>
  <c r="C22" i="28" s="1"/>
  <c r="I192" i="29"/>
  <c r="I95" i="29"/>
  <c r="I93" i="29"/>
  <c r="I210" i="29"/>
  <c r="I40" i="29"/>
  <c r="I101" i="29"/>
  <c r="I316" i="29"/>
  <c r="I105" i="29"/>
  <c r="I97" i="29"/>
  <c r="I224" i="29"/>
  <c r="S35" i="34"/>
  <c r="C18" i="28" s="1"/>
  <c r="T22" i="43"/>
  <c r="E26" i="28" s="1"/>
  <c r="D26" i="28" s="1"/>
  <c r="H22" i="43"/>
  <c r="T68" i="44"/>
  <c r="E27" i="28" s="1"/>
  <c r="S68" i="44"/>
  <c r="C27" i="28" s="1"/>
  <c r="H68" i="44"/>
  <c r="I68" i="44"/>
  <c r="S29" i="45"/>
  <c r="C28" i="28" s="1"/>
  <c r="T29" i="45"/>
  <c r="E28" i="28" s="1"/>
  <c r="I29" i="45"/>
  <c r="H29" i="45"/>
  <c r="H34" i="42"/>
  <c r="I34" i="42"/>
  <c r="S34" i="42"/>
  <c r="C25" i="28" s="1"/>
  <c r="T34" i="42"/>
  <c r="E25" i="28" s="1"/>
  <c r="I31" i="40"/>
  <c r="H31" i="40"/>
  <c r="S31" i="40"/>
  <c r="C24" i="28" s="1"/>
  <c r="T31" i="40"/>
  <c r="E24" i="28" s="1"/>
  <c r="T26" i="39"/>
  <c r="E23" i="28" s="1"/>
  <c r="S26" i="39"/>
  <c r="C23" i="28" s="1"/>
  <c r="H26" i="39"/>
  <c r="I26" i="39"/>
  <c r="I26" i="38"/>
  <c r="H26" i="38"/>
  <c r="T26" i="38"/>
  <c r="E22" i="28" s="1"/>
  <c r="S65" i="37"/>
  <c r="C21" i="28" s="1"/>
  <c r="H65" i="37"/>
  <c r="I65" i="37"/>
  <c r="T65" i="37"/>
  <c r="E21" i="28" s="1"/>
  <c r="T34" i="36"/>
  <c r="E20" i="28" s="1"/>
  <c r="I34" i="36"/>
  <c r="H34" i="36"/>
  <c r="S30" i="35"/>
  <c r="C19" i="28" s="1"/>
  <c r="H30" i="35"/>
  <c r="T30" i="35"/>
  <c r="E19" i="28" s="1"/>
  <c r="I27" i="35"/>
  <c r="I30" i="35" s="1"/>
  <c r="H35" i="34"/>
  <c r="I35" i="34"/>
  <c r="T35" i="34"/>
  <c r="E18" i="28" s="1"/>
  <c r="S47" i="33"/>
  <c r="C17" i="28" s="1"/>
  <c r="H47" i="33"/>
  <c r="I47" i="33"/>
  <c r="T47" i="33"/>
  <c r="E17" i="28" s="1"/>
  <c r="S118" i="32"/>
  <c r="C16" i="28" s="1"/>
  <c r="H118" i="32"/>
  <c r="I118" i="32"/>
  <c r="T118" i="32"/>
  <c r="E16" i="28" s="1"/>
  <c r="H98" i="31"/>
  <c r="S98" i="31"/>
  <c r="C15" i="28" s="1"/>
  <c r="I98" i="31"/>
  <c r="T98" i="31"/>
  <c r="E15" i="28" s="1"/>
  <c r="S358" i="29"/>
  <c r="C14" i="28" s="1"/>
  <c r="T358" i="29"/>
  <c r="E14" i="28" s="1"/>
  <c r="C29" i="28" l="1"/>
  <c r="D18" i="28"/>
  <c r="E29" i="28"/>
  <c r="D28" i="28"/>
  <c r="I358" i="29"/>
  <c r="D20" i="28"/>
  <c r="D22" i="28"/>
  <c r="D16" i="28"/>
  <c r="D27" i="28"/>
  <c r="D25" i="28"/>
  <c r="D19" i="28"/>
  <c r="D21" i="28"/>
  <c r="D23" i="28"/>
  <c r="D15" i="28"/>
  <c r="D24" i="28"/>
  <c r="D17" i="28"/>
  <c r="D14" i="28"/>
  <c r="D29" i="28" l="1"/>
</calcChain>
</file>

<file path=xl/sharedStrings.xml><?xml version="1.0" encoding="utf-8"?>
<sst xmlns="http://schemas.openxmlformats.org/spreadsheetml/2006/main" count="5635" uniqueCount="1357">
  <si>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</si>
  <si>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</si>
  <si>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</si>
  <si>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</si>
  <si>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</si>
  <si>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</si>
  <si>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</si>
  <si>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</si>
  <si>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</si>
  <si>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</si>
  <si>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</si>
  <si>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</si>
  <si>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</si>
  <si>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</si>
  <si>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</si>
  <si>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</si>
  <si>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</si>
  <si>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</si>
  <si>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</si>
  <si>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</si>
  <si>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</si>
  <si>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</si>
  <si>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</si>
  <si>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</si>
  <si>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</si>
  <si>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</si>
  <si>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</si>
  <si>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</si>
  <si>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</si>
  <si>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</si>
  <si>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</si>
  <si>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</si>
  <si>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</si>
  <si>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</si>
  <si>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</si>
  <si>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</si>
  <si>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</si>
  <si>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</si>
  <si>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</si>
  <si>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</si>
  <si>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</si>
  <si>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</si>
  <si>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</si>
  <si>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</si>
  <si>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</si>
  <si>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</si>
  <si>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</si>
  <si>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</si>
  <si>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</si>
  <si>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</si>
  <si>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</si>
  <si>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</si>
  <si>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</si>
  <si>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</si>
  <si>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</si>
  <si>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</si>
  <si>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</si>
  <si>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</si>
  <si>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</si>
  <si>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</si>
  <si>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</si>
  <si>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</si>
  <si>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</si>
  <si>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</si>
  <si>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</si>
  <si>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</si>
  <si>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</si>
  <si>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</si>
  <si>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</si>
  <si>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</si>
  <si>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</si>
  <si>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</si>
  <si>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</si>
  <si>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</si>
  <si>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</si>
  <si>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</si>
  <si>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</si>
  <si>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</si>
  <si>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</si>
  <si>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</si>
  <si>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</si>
  <si>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</si>
  <si>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</si>
  <si>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</si>
  <si>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</si>
  <si>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</si>
  <si>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</si>
  <si>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</si>
  <si>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</si>
  <si>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</si>
  <si>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</si>
  <si>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</si>
  <si>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</si>
  <si>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</si>
  <si>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</si>
  <si>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</si>
  <si>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</si>
  <si>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</si>
  <si>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</si>
  <si>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</si>
  <si>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</si>
  <si>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</si>
  <si>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</si>
  <si>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</si>
  <si>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</si>
  <si>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</si>
  <si>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</si>
  <si>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</si>
  <si>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</si>
  <si>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</si>
  <si>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</si>
  <si>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</si>
  <si>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</si>
  <si>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</si>
  <si>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</si>
  <si>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</si>
  <si>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</si>
  <si>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</si>
  <si>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</si>
  <si>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</si>
  <si>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</si>
  <si>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</si>
  <si>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</si>
  <si>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</si>
  <si>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</si>
  <si>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</si>
  <si>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</si>
  <si>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</si>
  <si>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</si>
  <si>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</si>
  <si>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</si>
  <si>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</si>
  <si>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</si>
  <si>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</si>
  <si>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</si>
  <si>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</si>
  <si>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</si>
  <si>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</si>
  <si>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</si>
  <si>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</si>
  <si>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</si>
  <si>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</si>
  <si>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</si>
  <si>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</si>
  <si>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</si>
  <si>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</si>
  <si>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</si>
  <si>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</si>
  <si>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</si>
  <si>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</si>
  <si>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</si>
  <si>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</si>
  <si>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</si>
  <si>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</si>
  <si>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</si>
  <si>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</si>
  <si>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</si>
  <si>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</si>
  <si>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</si>
  <si>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</si>
  <si>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</si>
  <si>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</si>
  <si>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</si>
  <si>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</si>
  <si>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</si>
  <si>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</si>
  <si>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</si>
  <si>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</si>
  <si>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</si>
  <si>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</si>
  <si>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</si>
  <si>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</si>
  <si>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</si>
  <si>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</si>
  <si>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</si>
  <si>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</si>
  <si>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</si>
  <si>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</si>
  <si>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</si>
  <si>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</si>
  <si>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</si>
  <si>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</si>
  <si>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</si>
  <si>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</si>
  <si>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</si>
  <si>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</si>
  <si>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</si>
  <si>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</si>
  <si>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</si>
  <si>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</si>
  <si>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</si>
  <si>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</si>
  <si>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</si>
  <si>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</si>
  <si>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</si>
  <si>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</si>
  <si>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</si>
  <si>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</si>
  <si>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</si>
  <si>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</si>
  <si>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</si>
  <si>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</si>
  <si>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</si>
  <si>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</si>
  <si>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</si>
  <si>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</si>
  <si>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</si>
  <si>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</si>
  <si>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</si>
  <si>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</si>
  <si>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</si>
  <si>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 xml:space="preserve"> CENTER ZA VARSTVO IN DELO GOLOVEC</t>
  </si>
  <si>
    <t>Na Golovcu 2, 3000 Celje</t>
  </si>
  <si>
    <t>predracun2a_CVDGolovec</t>
  </si>
  <si>
    <t>ŽIVILA IN ŽIVILSKI IZDELKI</t>
  </si>
  <si>
    <t>SADJE IN ZELENJAVA</t>
  </si>
  <si>
    <t>PERUTNINSKO MESO IN IZDELKI IZ PERUTNINSKEGA MESA</t>
  </si>
  <si>
    <t>MESO MLADIH GOVEDI IN TELEČJE MESO</t>
  </si>
  <si>
    <t>SVINJSKO MESO</t>
  </si>
  <si>
    <t>GLOBOKO ZAMRZNJENI IZDELKI</t>
  </si>
  <si>
    <t>RIBE IN MORSKI SADEŽI</t>
  </si>
  <si>
    <t>SLADOLED</t>
  </si>
  <si>
    <t>ZAMRZNJENA PRIPRAVLJENA ŽIVILA</t>
  </si>
  <si>
    <t>BAZILIKA ( kozarček)</t>
  </si>
  <si>
    <t>BLEKI</t>
  </si>
  <si>
    <t>BONBONI MEŠANI</t>
  </si>
  <si>
    <t>CIMET ( kozarček)</t>
  </si>
  <si>
    <t>CURRY  (kozarček)</t>
  </si>
  <si>
    <t xml:space="preserve">ČAJ MALINA filter </t>
  </si>
  <si>
    <t xml:space="preserve">ČESEN V PRAHU </t>
  </si>
  <si>
    <t>ČIČERIKA SUHA BIO</t>
  </si>
  <si>
    <t>ČOKOLADA S CELIMI LEŠNIKI</t>
  </si>
  <si>
    <t>ČOKOLADA Z MLETIMI LEŠNIKI</t>
  </si>
  <si>
    <t>DIETETIČNO PECIVO</t>
  </si>
  <si>
    <t>DROBTINE</t>
  </si>
  <si>
    <t>FIŽOL STROČJI V SLANICI</t>
  </si>
  <si>
    <t>FIŽOL ZRNJE V SLANICI, RJAVI</t>
  </si>
  <si>
    <t>GOVEJA JUHA Z CMOKI kot KNORRR ali podobne kvalitete</t>
  </si>
  <si>
    <t>HREN V KOZARCU ALI TUBI s smetano</t>
  </si>
  <si>
    <t>HREN V KOZARCU ALI TUBI brez smetane</t>
  </si>
  <si>
    <t>JANEŽ SUHI steklenička</t>
  </si>
  <si>
    <t>KAPELETI SIROVI</t>
  </si>
  <si>
    <t xml:space="preserve">KEKSI DIET  BIO </t>
  </si>
  <si>
    <t>KEKSI DIETETIČNI - BIO S POMARANČO ALI PODOBNO</t>
  </si>
  <si>
    <t>KEKSI DIETETIČNI MEŠANI</t>
  </si>
  <si>
    <t>KEKSI MEDENJAKI S ČOKOLADO</t>
  </si>
  <si>
    <t>KETCHUP BREZ KONZERVANSEV</t>
  </si>
  <si>
    <t>KLINČKI CELI</t>
  </si>
  <si>
    <t>KLINČKI MLETI, KOZARČEK</t>
  </si>
  <si>
    <t xml:space="preserve">KOMPOT ANANAS </t>
  </si>
  <si>
    <t xml:space="preserve">KOMPOT BRESKEV </t>
  </si>
  <si>
    <t xml:space="preserve">KOMPOT VIŠNJA </t>
  </si>
  <si>
    <t xml:space="preserve">KORENJE V SLANICI </t>
  </si>
  <si>
    <t>KOSMIČI KOT GRISOLINO ALI enake kvalitete</t>
  </si>
  <si>
    <t>KREMA čokoladna kot VIKI krema ali ustrezne enake  kvalitete</t>
  </si>
  <si>
    <t>KUMINA CELA</t>
  </si>
  <si>
    <t>KUMINA V KOZARČKU MLETA</t>
  </si>
  <si>
    <t>KUS-KUS</t>
  </si>
  <si>
    <t>LEČA SUHA BIO</t>
  </si>
  <si>
    <t>MARELICE SUHE BIO</t>
  </si>
  <si>
    <t>MARMELADA BREZ DODANEGA SLADKORJA</t>
  </si>
  <si>
    <t>MED DIETNI</t>
  </si>
  <si>
    <t xml:space="preserve">MINERALNA VODA </t>
  </si>
  <si>
    <t>MOKA AJDOVA BIO</t>
  </si>
  <si>
    <t>MOKA OSTRA</t>
  </si>
  <si>
    <t>MOKA TIP 400</t>
  </si>
  <si>
    <t>MOKA TIP 850</t>
  </si>
  <si>
    <t>MUŠKATNI OREŠČEK v kozarčku, mleti</t>
  </si>
  <si>
    <t>NAMAZ BIO SOJIN, LEČIN  ALI PODOBNO</t>
  </si>
  <si>
    <t>NAPITEK OVSENI BIO</t>
  </si>
  <si>
    <t>NAPITEK RIŽEV BIO</t>
  </si>
  <si>
    <t>OLIVE brez koščic ČRNE</t>
  </si>
  <si>
    <t>OLIVE V KISU POLNJENE S PAPRIKO</t>
  </si>
  <si>
    <t>OLIVE V KISU ZELENE BREZ KOŠČIC</t>
  </si>
  <si>
    <t>OLJE BELO, SONČNIČNO</t>
  </si>
  <si>
    <t>OLJE OLIVNO EKSTRA DEVIŠKO, HLADNO STISKANO</t>
  </si>
  <si>
    <t>OLJE REPIČNO</t>
  </si>
  <si>
    <t>ORIGANO kozarček</t>
  </si>
  <si>
    <t>PAPRIKA PEČENA-RDEČA V KISU</t>
  </si>
  <si>
    <t>PIRA SUHA BIO</t>
  </si>
  <si>
    <t>PRELIV čokoladni, kot  SLADKI GREH ali enake kvalitete</t>
  </si>
  <si>
    <t>PRELIV KOT SLADKI GREH ALI PODOBNE KVALITETE - SADNI</t>
  </si>
  <si>
    <t xml:space="preserve">PREPEČENEC </t>
  </si>
  <si>
    <t>PUDING ČOKOLADA</t>
  </si>
  <si>
    <t>PUDING VANILIJA</t>
  </si>
  <si>
    <t>PUDING ČOKOLADA 3X 41G</t>
  </si>
  <si>
    <t>RAVIOLI SIRNI</t>
  </si>
  <si>
    <t>RAVIOLI ZELENJAVNI</t>
  </si>
  <si>
    <t>REZINA ŽITNA DIETETIČNA</t>
  </si>
  <si>
    <t>RIBE Z ZELENJAVO SARDINE</t>
  </si>
  <si>
    <t>ROLADE MINI 10/1 ALI PODOBNO</t>
  </si>
  <si>
    <t xml:space="preserve">ROZINE </t>
  </si>
  <si>
    <t>ROŽMARIN KOZARČEK</t>
  </si>
  <si>
    <t>SEZAM</t>
  </si>
  <si>
    <t xml:space="preserve">SIRUP ANANAS </t>
  </si>
  <si>
    <t xml:space="preserve">SIRUP BOROVNICA </t>
  </si>
  <si>
    <t>SIRUP ČRNI RIBEZ</t>
  </si>
  <si>
    <t>SIRUP JABOLKO</t>
  </si>
  <si>
    <t xml:space="preserve">SIRUP LIMONA </t>
  </si>
  <si>
    <t xml:space="preserve">SIRUP MALINA </t>
  </si>
  <si>
    <t>SIRUP POMARANČA</t>
  </si>
  <si>
    <t>SIRUP GOZDNI SADEŽI</t>
  </si>
  <si>
    <t xml:space="preserve">SLADILO UMETNO TABLETKE, 100 tabletk </t>
  </si>
  <si>
    <t>SLADILO UMETNO TEKOČE</t>
  </si>
  <si>
    <t xml:space="preserve">SLADKOR MLETI </t>
  </si>
  <si>
    <t>SLADKOR VANILI</t>
  </si>
  <si>
    <t>SLANE RIBICE S SEZAMOM</t>
  </si>
  <si>
    <t>SOK MULTIVITAMINSKI 100% SADNI DELEŽ</t>
  </si>
  <si>
    <t>SOK POMARANČA 100% SADNI DELEŽ</t>
  </si>
  <si>
    <t>ŠETRAJ</t>
  </si>
  <si>
    <t>TESTENINE PERESNIKI, brez jajc</t>
  </si>
  <si>
    <t>TESTENINE ŠKOLJKE</t>
  </si>
  <si>
    <t>TESTENINE SVEDERČKI</t>
  </si>
  <si>
    <t>TESTENINE METULJČKI</t>
  </si>
  <si>
    <t>TESTENINE TROBARVNE</t>
  </si>
  <si>
    <t>TESTENINE ZVEZDICE</t>
  </si>
  <si>
    <t>TESTO VLEČENO</t>
  </si>
  <si>
    <t>TIMIJAN STEKLENIČKA</t>
  </si>
  <si>
    <t>TOAST</t>
  </si>
  <si>
    <t>TORTELINI S SKUTO-SUHI</t>
  </si>
  <si>
    <t>TORTELINI SIROVI MESNI</t>
  </si>
  <si>
    <t>TORTELINI SIROVI SUHI</t>
  </si>
  <si>
    <t>TORTELINI SIR-SUHI</t>
  </si>
  <si>
    <t xml:space="preserve">TORTILJE </t>
  </si>
  <si>
    <t>TORTILJE PEČENE</t>
  </si>
  <si>
    <t>ŽITNE ČOKOLADNE KROGLICE</t>
  </si>
  <si>
    <t>ŽITNE KROGLICE S KAKAVOM</t>
  </si>
  <si>
    <t>ŽITNO ČOKOLADNE KROGLICE</t>
  </si>
  <si>
    <t xml:space="preserve"> kg</t>
  </si>
  <si>
    <t>kom</t>
  </si>
  <si>
    <t>DESERT BISKVIT SADJE ALI PODOBNO LONČEK</t>
  </si>
  <si>
    <t>DESERT KAKAV LONČEK</t>
  </si>
  <si>
    <t xml:space="preserve">DESERT MLEČNI RIŽ ali podobno razni okusi  lonček   </t>
  </si>
  <si>
    <t>DESERT MLEČNI ZDROB ali podobno razni okusi lonček</t>
  </si>
  <si>
    <t>DESERT SADNI LONČEK</t>
  </si>
  <si>
    <t>DESERT SMETANA SADJE, LONČEK</t>
  </si>
  <si>
    <t>DESERT STRACATELLA LONČEK</t>
  </si>
  <si>
    <t xml:space="preserve">DESERT vanilija, čokolada ali podobno lonček   </t>
  </si>
  <si>
    <t>JOGURT PROBIOTIC LONČEK</t>
  </si>
  <si>
    <t>JOGURT PROBIOTIC TEKOCI ŽITNI</t>
  </si>
  <si>
    <t>JOGURT TEKOČI NAVADNI</t>
  </si>
  <si>
    <t>JOGURT TEKOČI SADNI</t>
  </si>
  <si>
    <t>KAJMAK</t>
  </si>
  <si>
    <t>MARGARINA ZA KUHO</t>
  </si>
  <si>
    <t>MARGARIONA DIETNA</t>
  </si>
  <si>
    <t xml:space="preserve">MLEČNI ČOKOLADNI DESERT lonček   </t>
  </si>
  <si>
    <t>MLEČNI SADNI DESERT  S SMETANO lonček</t>
  </si>
  <si>
    <t>NAMAZ SIRNI- LIPTAUER porcijski</t>
  </si>
  <si>
    <t>NAMAZ SIRNI TUNIN</t>
  </si>
  <si>
    <t xml:space="preserve">PUDING  VANILIJA  lonček   </t>
  </si>
  <si>
    <t xml:space="preserve">PUDING ČOKOLADA  lonček   </t>
  </si>
  <si>
    <t xml:space="preserve">PUDING S SMETANO ČOKOLADA  lonček   </t>
  </si>
  <si>
    <t xml:space="preserve">PUDING S SMETANO VANILIJA  lonček   </t>
  </si>
  <si>
    <t>SIR</t>
  </si>
  <si>
    <t>SIR DIETNI</t>
  </si>
  <si>
    <t>SIR EDAMEC</t>
  </si>
  <si>
    <t>SIR EDAMER</t>
  </si>
  <si>
    <t>SIR FETA</t>
  </si>
  <si>
    <t>SIR GAUDA  CCA45 % MM</t>
  </si>
  <si>
    <t>SIR GORGONZOLA</t>
  </si>
  <si>
    <t>SIR MOCARELA</t>
  </si>
  <si>
    <t>SIR PARMEZAN RIBANI</t>
  </si>
  <si>
    <t>SIR TOPLJENI lahki</t>
  </si>
  <si>
    <t>SIR TOPLJENI porcijski</t>
  </si>
  <si>
    <t>SIR TRAPIST</t>
  </si>
  <si>
    <t>SIR ZA ŽAR</t>
  </si>
  <si>
    <t xml:space="preserve">SKUTA </t>
  </si>
  <si>
    <t xml:space="preserve">SKUTNI  SADNI DESERT   lonček   </t>
  </si>
  <si>
    <t xml:space="preserve">SMETANA RASTLINSKA </t>
  </si>
  <si>
    <t xml:space="preserve">SMETANA SLADKA </t>
  </si>
  <si>
    <t>ANANAS</t>
  </si>
  <si>
    <t>AVOKADO</t>
  </si>
  <si>
    <t>BANANE</t>
  </si>
  <si>
    <t>BLITVA</t>
  </si>
  <si>
    <t>BOROVNICE NAVADNE GOZDNE</t>
  </si>
  <si>
    <t>BOROVNICE SIBIRSKE</t>
  </si>
  <si>
    <t>BOROVNICE AMERIŠKE</t>
  </si>
  <si>
    <t>BRESKVE</t>
  </si>
  <si>
    <t>BROKOLI</t>
  </si>
  <si>
    <t>BUČE HOKAIDO</t>
  </si>
  <si>
    <t>BUČE MUŠKATNE</t>
  </si>
  <si>
    <t>BUČKE CUKETE ALI PODOBNO</t>
  </si>
  <si>
    <t>CVETAČA</t>
  </si>
  <si>
    <t>ČEBULA MLADA</t>
  </si>
  <si>
    <t>ČESEN</t>
  </si>
  <si>
    <t>ČEŠNJE</t>
  </si>
  <si>
    <t>DINJE - MELONE</t>
  </si>
  <si>
    <t>FIGE</t>
  </si>
  <si>
    <t>FIŽOL BELI</t>
  </si>
  <si>
    <t>FIŽOL PISANI</t>
  </si>
  <si>
    <t>FIŽOL RJAVI</t>
  </si>
  <si>
    <t>FIŽOL STROČJI RUMENI</t>
  </si>
  <si>
    <t>FIŽOL STROČJI ZELENI</t>
  </si>
  <si>
    <t>GRAH</t>
  </si>
  <si>
    <t>GRAPOLO</t>
  </si>
  <si>
    <t>GRENIVKE</t>
  </si>
  <si>
    <t>GROZDJE BELO</t>
  </si>
  <si>
    <t>GROZDJE ČRNO</t>
  </si>
  <si>
    <t>GROZDJE RDEČE</t>
  </si>
  <si>
    <t xml:space="preserve">GROZDJE ROSE </t>
  </si>
  <si>
    <t>HREN GOMOLJ</t>
  </si>
  <si>
    <t>HRUŠKE</t>
  </si>
  <si>
    <t>JABOLKA BRAEBURN</t>
  </si>
  <si>
    <t>JABOLKA DRUGA</t>
  </si>
  <si>
    <t>JABOLKA GALA</t>
  </si>
  <si>
    <t>JABOLKA IDARED</t>
  </si>
  <si>
    <t>JABOLKA JONAGOLD</t>
  </si>
  <si>
    <t>JABOLKA ZLATI DELIŠES</t>
  </si>
  <si>
    <t>JAGODE</t>
  </si>
  <si>
    <t>KIWI</t>
  </si>
  <si>
    <t>KLEMENTINE</t>
  </si>
  <si>
    <t>KOLERABA, BELA, RDEČA</t>
  </si>
  <si>
    <t>KOROMAČ</t>
  </si>
  <si>
    <t>KOSTANJ NAVADNI</t>
  </si>
  <si>
    <t>KROMPIR</t>
  </si>
  <si>
    <t>KROMPIR MLADI</t>
  </si>
  <si>
    <t>KAKI VANILIJA</t>
  </si>
  <si>
    <t xml:space="preserve">KUMARE </t>
  </si>
  <si>
    <t>LIMONE</t>
  </si>
  <si>
    <t>LUBENICE</t>
  </si>
  <si>
    <t>MALINE</t>
  </si>
  <si>
    <t>MANDARINE</t>
  </si>
  <si>
    <t>MANDORA</t>
  </si>
  <si>
    <t>MANGO</t>
  </si>
  <si>
    <t>MARELICE</t>
  </si>
  <si>
    <t>MARONI</t>
  </si>
  <si>
    <t>MELANCANI</t>
  </si>
  <si>
    <t>NASCHI</t>
  </si>
  <si>
    <t>NEKTARINE</t>
  </si>
  <si>
    <t>OHROVT</t>
  </si>
  <si>
    <t>OHROVT BRSTIČNI</t>
  </si>
  <si>
    <t>PAPRIKA RDEČA</t>
  </si>
  <si>
    <t>PAPRIKA RUMENA</t>
  </si>
  <si>
    <t>PAPRIKA ZELENA</t>
  </si>
  <si>
    <t>PARADIŽNIK</t>
  </si>
  <si>
    <t>PARADIŽNIK ČEŠNJEV</t>
  </si>
  <si>
    <t>PETERŠILJ OKRASNI</t>
  </si>
  <si>
    <t>PETERŠILJ Z GOMOLJEM</t>
  </si>
  <si>
    <t>PETERŠILJ ZELENJE</t>
  </si>
  <si>
    <t>POMARANČE</t>
  </si>
  <si>
    <t>POR</t>
  </si>
  <si>
    <t>RADIČ RDEČI</t>
  </si>
  <si>
    <t>RADIČ ZELENI</t>
  </si>
  <si>
    <t>REDKVICE</t>
  </si>
  <si>
    <t>REPA KISLA</t>
  </si>
  <si>
    <t>RINGLO</t>
  </si>
  <si>
    <t>ROBIDE</t>
  </si>
  <si>
    <t xml:space="preserve">SLIVE </t>
  </si>
  <si>
    <t>SOLATA ENDIVIJA</t>
  </si>
  <si>
    <t>SOLATA MOTOVILEC</t>
  </si>
  <si>
    <t>ŠAMPINJONI BELI</t>
  </si>
  <si>
    <t>ŠAMPINJONI RJAVI</t>
  </si>
  <si>
    <t>ŠPARGLJI BELI</t>
  </si>
  <si>
    <t>ŠPARGLJI ZELENI</t>
  </si>
  <si>
    <t>ZELENA GOMOLJ</t>
  </si>
  <si>
    <t>ZELENA LISTI</t>
  </si>
  <si>
    <t>ZELJE KISLO</t>
  </si>
  <si>
    <t>ZELJE KISLO GLAVE</t>
  </si>
  <si>
    <t>ZELJE KITAJSKO</t>
  </si>
  <si>
    <t>ZELJE SVEŽE BELO MLADO</t>
  </si>
  <si>
    <t>ZELJE SVEŽE BELO</t>
  </si>
  <si>
    <t>ZELJE SVEŽE KONIČASTO</t>
  </si>
  <si>
    <t>ZELJE SVEŽE RDEČE</t>
  </si>
  <si>
    <t xml:space="preserve">PERUTNINSKA SALAMA kot POLI ali enake kvalitete </t>
  </si>
  <si>
    <t>PIŠČANČJA PRSA V OVITKU</t>
  </si>
  <si>
    <t>BEDRO PIŠČANČJE SPODNJI DEL - KRAČA ZAČINJENO ZA GRILL</t>
  </si>
  <si>
    <t xml:space="preserve">PURANJE HRENOVKE vakumsko pakirane PO PARIH </t>
  </si>
  <si>
    <t>PURANJA PLESKAVICA</t>
  </si>
  <si>
    <t>PURANJE KOCKE PRSI,  MESO</t>
  </si>
  <si>
    <t>PURANJI RAŽNJIČI - NABODALA začinjeno</t>
  </si>
  <si>
    <t>PURANJI ČEVAPČIČI</t>
  </si>
  <si>
    <t>PURANJI FILE PRSA</t>
  </si>
  <si>
    <t>PURANJA PRSA BREZ KOSTI IN KOŽE</t>
  </si>
  <si>
    <t>ŠUNKA PURANJA- PEČENA</t>
  </si>
  <si>
    <t>BRŽOLA JUNČJA - VRAT BREZ KOSTI</t>
  </si>
  <si>
    <t>ČEVAPČIČI JUNČJI</t>
  </si>
  <si>
    <t>GOVEJI JEZIK PREKAJEN</t>
  </si>
  <si>
    <t>KARE S KOSTJO</t>
  </si>
  <si>
    <t>KARE S KOSTJO ZAČINJEN</t>
  </si>
  <si>
    <t>SVINJSKI VRAT ZAČINJEN, B.K.</t>
  </si>
  <si>
    <t>MLETO MESO STEGNO</t>
  </si>
  <si>
    <t>MESO PREKAJENO PLEČE</t>
  </si>
  <si>
    <t>PLEČE SVINJSKO BREZ KOSTI</t>
  </si>
  <si>
    <t>STEGNO  V KOSU BREZ KOSTI</t>
  </si>
  <si>
    <t xml:space="preserve">STEGNO KOCKE </t>
  </si>
  <si>
    <t>STEGNO ZREZEK</t>
  </si>
  <si>
    <t>SVINJSKI VRAT BREZ KOSTI</t>
  </si>
  <si>
    <t>SVINJSKI VRAT S KOSTJO</t>
  </si>
  <si>
    <t>SVINJSKA LEDJA, B.K.</t>
  </si>
  <si>
    <t>SVINJSKI JEZIK PREKAJEN</t>
  </si>
  <si>
    <t>BROKOLI CVET</t>
  </si>
  <si>
    <t>BRSTIČNI OHROVT</t>
  </si>
  <si>
    <t xml:space="preserve">CVETAČA </t>
  </si>
  <si>
    <t xml:space="preserve">GRAH </t>
  </si>
  <si>
    <t>KORENJE BABY</t>
  </si>
  <si>
    <t xml:space="preserve">KORENJE KOCKE </t>
  </si>
  <si>
    <t xml:space="preserve">KORENJE rezine </t>
  </si>
  <si>
    <t xml:space="preserve">KORUZA </t>
  </si>
  <si>
    <t>mešana zelenjava - VOK ZELENJAVA</t>
  </si>
  <si>
    <t>MEŠANA ZELENJAVA ( korenje cvetača, brokoli)</t>
  </si>
  <si>
    <t>MEŠANA ZELENJAVA ZA FRANCOSKO SOLATO (krompir, grah, korenje)</t>
  </si>
  <si>
    <t>MEŠANICA KORENJE GRAH</t>
  </si>
  <si>
    <t>POMES FRITES</t>
  </si>
  <si>
    <t xml:space="preserve">ČOKOLADNA REZINA ali torta </t>
  </si>
  <si>
    <t>KEKSI MEŠANI NA SERVIRNEM PLADNJU</t>
  </si>
  <si>
    <t>KEKSI ČOKOLADNI</t>
  </si>
  <si>
    <t>KEKSI DIETETIČNI</t>
  </si>
  <si>
    <t>KEKSI DIETETIČNI PIRINI, SOJINI ali podob.</t>
  </si>
  <si>
    <t>KEKSI MEŠANI</t>
  </si>
  <si>
    <t>KEKSI NAVADNI BREZ SLADKORJA</t>
  </si>
  <si>
    <t>KEKSI NAVADNI</t>
  </si>
  <si>
    <t>KEKSI Z MARMELADO</t>
  </si>
  <si>
    <t>MUFFIN</t>
  </si>
  <si>
    <t>MEDENJAKI NAVADNI</t>
  </si>
  <si>
    <t>MEDENJAKI, OBLITI S ČOKOLADO</t>
  </si>
  <si>
    <t>PECIVO VINSKO</t>
  </si>
  <si>
    <t>PECIVO DROBNO MEŠANO NA SERVIRNEM PLADNJU</t>
  </si>
  <si>
    <t>PITA BOROVNIČEVA</t>
  </si>
  <si>
    <t>PITA JABOLČNA</t>
  </si>
  <si>
    <t>PITA MARELIČNA</t>
  </si>
  <si>
    <t>PITA S SKUTO</t>
  </si>
  <si>
    <t>PITA VIŠNJEVA</t>
  </si>
  <si>
    <t>POTICA KOKOS</t>
  </si>
  <si>
    <t>POTICA MAKOVA</t>
  </si>
  <si>
    <t>POTICA OREHOVA</t>
  </si>
  <si>
    <t>POTICA PEHTRANOVA</t>
  </si>
  <si>
    <t>POTICA POTRATNA</t>
  </si>
  <si>
    <t>POTIČKA KOKOS</t>
  </si>
  <si>
    <t>POTIČKA OREHOVA</t>
  </si>
  <si>
    <t>SADNA REZINA ali torta</t>
  </si>
  <si>
    <t>TORTA ČOKOLADNA</t>
  </si>
  <si>
    <t>TORTA ČOKOLADNA DIETETIČNA</t>
  </si>
  <si>
    <t>TORTA SADNA</t>
  </si>
  <si>
    <t>TORTA BREZ SLADKORJA</t>
  </si>
  <si>
    <t>TORTA SADNA DIETETIČNA</t>
  </si>
  <si>
    <t>LIGNJI PATAGONSKI OČIŠČENI, zamrznjeni</t>
  </si>
  <si>
    <t>LIGNJI PATAGONSKI NEOČIŠČENI, zamrznjeni</t>
  </si>
  <si>
    <t>MORSKI SADEŽI brez surimija, zamrznjeni</t>
  </si>
  <si>
    <t>OSLIČ FILE očiščeni I. kvalitete, interfoliran, globoko zamrznjen, 7 kg blok, brez glazure, Merluccius hubbsi - argentinski oslič</t>
  </si>
  <si>
    <t>PALČKE RIBJE, IZ FILEJEV,  PANIRANE, zamrznjene</t>
  </si>
  <si>
    <t>POSTRVI BREZ KOSTI, FILE (120g - 160g), , zamrznjene</t>
  </si>
  <si>
    <t>SKUŠA FILE (120g - 160g), zamrznjeno</t>
  </si>
  <si>
    <t xml:space="preserve">SLADOLED BREZ SLADKORJA </t>
  </si>
  <si>
    <t>CMOKI MARELIČNI</t>
  </si>
  <si>
    <t>CMOKI SLIVOVI</t>
  </si>
  <si>
    <t>CORDON BLEU</t>
  </si>
  <si>
    <t>KROKETI  ZDROBOVI</t>
  </si>
  <si>
    <t>KROKETI KROMPIRJEVI</t>
  </si>
  <si>
    <t>NJOKI KROMPIRJEVI</t>
  </si>
  <si>
    <t>NJOKI SIROVI</t>
  </si>
  <si>
    <t>ŠTRUKLJI AJDOVI</t>
  </si>
  <si>
    <t>SIROVI ŠTRUKLJI/ SKUTINI</t>
  </si>
  <si>
    <t>JABOLČNI ZAVITEK</t>
  </si>
  <si>
    <t>SIROV ZAVITEK</t>
  </si>
  <si>
    <t>BOROVNIČEV ZAVITEK</t>
  </si>
  <si>
    <t>SOJINI ZREZKI</t>
  </si>
  <si>
    <t>SVALJKI KROMPIRJEVI</t>
  </si>
  <si>
    <t>ZELENJAVNI ZREZKI</t>
  </si>
  <si>
    <t>IK</t>
  </si>
  <si>
    <t>SOLATA MEHKOLISTNA ROZETASTA, GLAVNATA  VSE SORTE/TIPI</t>
  </si>
  <si>
    <t>JOGURT BOŽIČNI</t>
  </si>
  <si>
    <t>JOGURT  1,3mm</t>
  </si>
  <si>
    <t>JOGURT NAVADNI  3,2%mm</t>
  </si>
  <si>
    <t>JOGURT NAVADNI BREZ LAKTOZE</t>
  </si>
  <si>
    <t xml:space="preserve">JOGURT SADNI  </t>
  </si>
  <si>
    <t xml:space="preserve">JOGURT SADNI PROBIOTIC </t>
  </si>
  <si>
    <t>JOGURT SADNI BREZ SLADKORJA</t>
  </si>
  <si>
    <t>JOGURT SADNI BREZ SLADKORJA, PRIMEREN ZA DIABETIKE</t>
  </si>
  <si>
    <t>JOGURT SADNI BREZ LAKTOZE</t>
  </si>
  <si>
    <t>JOGURT SMETANOV</t>
  </si>
  <si>
    <t xml:space="preserve">JOGURT VANILI  </t>
  </si>
  <si>
    <t xml:space="preserve">JOGURT ŽITNI LCA </t>
  </si>
  <si>
    <t xml:space="preserve">JOGURT GRŠKI NAVADNI </t>
  </si>
  <si>
    <t xml:space="preserve">JOGURT GRŠKI SADNI </t>
  </si>
  <si>
    <t>KEFIR LAHKI 1,5mm</t>
  </si>
  <si>
    <t xml:space="preserve">KISLA SMETANA </t>
  </si>
  <si>
    <t>MARGARINA</t>
  </si>
  <si>
    <t>MASLO</t>
  </si>
  <si>
    <t>MASLO porcijsko</t>
  </si>
  <si>
    <t xml:space="preserve">MLEKO ČOKOLADNO </t>
  </si>
  <si>
    <t xml:space="preserve">MLEKO KISLO </t>
  </si>
  <si>
    <t xml:space="preserve">MLEKO NAVADNO </t>
  </si>
  <si>
    <t>MLEKO ODPRTO 1,5 mm</t>
  </si>
  <si>
    <t>MLEKO ODPRTO 3,5mm</t>
  </si>
  <si>
    <t>MLEKO STERILNO trajno 1,5mm</t>
  </si>
  <si>
    <t>MLEKO STERILNO trajno , 3,5mm</t>
  </si>
  <si>
    <t>MLEKO TRAJNO BREZ LAKTOZE</t>
  </si>
  <si>
    <t xml:space="preserve">MLEKO V PRAHU </t>
  </si>
  <si>
    <t>NAMAZ LAHEK SIRNI porcijski</t>
  </si>
  <si>
    <t xml:space="preserve">NAMAZ SIRNI ZELIŠČNI  </t>
  </si>
  <si>
    <t xml:space="preserve">PARMEZAN </t>
  </si>
  <si>
    <t>SIR PARMEZAN</t>
  </si>
  <si>
    <t xml:space="preserve">SIR RIBANI </t>
  </si>
  <si>
    <t xml:space="preserve">SMETANA KISLA  </t>
  </si>
  <si>
    <t>SMETANA KISLA ČVRSTA KOT MILERAM</t>
  </si>
  <si>
    <t>SMETANA SLADKA TRAJNA ZD</t>
  </si>
  <si>
    <t>BIO TOFU</t>
  </si>
  <si>
    <t>VODA</t>
  </si>
  <si>
    <t>EKO</t>
  </si>
  <si>
    <t>KEKSI DIETETIČNI PIRINI BIO</t>
  </si>
  <si>
    <t>AJVAR nepekoč</t>
  </si>
  <si>
    <t>KAVNI NADOMESTEK KOT PROJA ALI PODOBNE KVALITETE</t>
  </si>
  <si>
    <t xml:space="preserve">CITRONSKA KISLINA </t>
  </si>
  <si>
    <t xml:space="preserve">ČAJ JAGODA VANILIJA filter </t>
  </si>
  <si>
    <t>ČAJ GOZDNI SADEŽI FILTER</t>
  </si>
  <si>
    <t>ČAJ FILTER ŽAJBELJ, filter</t>
  </si>
  <si>
    <t>ČAJ FILTER VRTNO SADJE , filter</t>
  </si>
  <si>
    <t xml:space="preserve">ČAJ FILTER ŠIPEK-HIBISKUS filter </t>
  </si>
  <si>
    <t>ČAJ FILTER META, filter</t>
  </si>
  <si>
    <t>ČAJ FILTER LIPA, filter</t>
  </si>
  <si>
    <t>ČAJ FILTER KAMILICA , filter</t>
  </si>
  <si>
    <t>ČAJ FILTER DIVJA ČEŠNJA, filter</t>
  </si>
  <si>
    <t>ČAJ FILTER BOROVNICA, filter</t>
  </si>
  <si>
    <t>ČAJ FILTER BEZEG, filter</t>
  </si>
  <si>
    <t>ČEBULA PRAŽENA</t>
  </si>
  <si>
    <t>ČEBULČEK KOZ.</t>
  </si>
  <si>
    <t>ČIČERIKA V KONZERVI</t>
  </si>
  <si>
    <t xml:space="preserve">ČOKOLADA DIETETIČNA  </t>
  </si>
  <si>
    <t xml:space="preserve">ČOKOLADA JEDILNA </t>
  </si>
  <si>
    <t>ČOKOLADA MLEČNA</t>
  </si>
  <si>
    <t>ČOKOLADA MLEČNA POLNJENA</t>
  </si>
  <si>
    <t xml:space="preserve">ČOKOLADA POLNJENA z jagodno kremo </t>
  </si>
  <si>
    <t xml:space="preserve">ČOKOLADA POLNJENA Z LEŠNIKOVO KREMO </t>
  </si>
  <si>
    <t xml:space="preserve">ČOKOLADA V PRAHU </t>
  </si>
  <si>
    <t xml:space="preserve">ČOKOLADNE MRVICE </t>
  </si>
  <si>
    <t xml:space="preserve">ČOKOLADNI KOSMIČI KOT ČOKOLEŠNIK ali enakovredno </t>
  </si>
  <si>
    <t>ČOKOLADNI KOSMIČI KOT ČOKOLINO ali enakovredno</t>
  </si>
  <si>
    <t xml:space="preserve">ČOKOLADNI PARKELJ </t>
  </si>
  <si>
    <t xml:space="preserve">DROBNJAK kozarček </t>
  </si>
  <si>
    <t>DŽEM MARELICA, BRESKEV</t>
  </si>
  <si>
    <t>ĐUVEČ DOZA ali podobno</t>
  </si>
  <si>
    <t xml:space="preserve">FRITATI </t>
  </si>
  <si>
    <t>GORČICA ENAKE KVALITETE KOT KAMNIŠKA GORČICA</t>
  </si>
  <si>
    <t>GORČICA, ENAKE KVALITETE KOT KAMNIŠKA GORČICA</t>
  </si>
  <si>
    <t xml:space="preserve">GRAH V slanici </t>
  </si>
  <si>
    <t xml:space="preserve">JABOLKA SUHA </t>
  </si>
  <si>
    <t>JUHA BROKOLI kot Knorr ali podobne kvalitete</t>
  </si>
  <si>
    <t>JUHA CVETAČNA kot Knorr ali podobne kvalitete</t>
  </si>
  <si>
    <t>JUHA FIŽOLOVA  kot Knorr ali podobne kvalitete</t>
  </si>
  <si>
    <t>JUHA GOBOVA  kot Knorr ali podobne kvalitete</t>
  </si>
  <si>
    <t>JUHA GOVEJA  kot Knorr ali podobne kvalitete</t>
  </si>
  <si>
    <t>JUHA GRAHOVA kot Knorr ali podobne kvalitete</t>
  </si>
  <si>
    <t>JUHA KOKOŠJA  kot Knorr ali podobne kvalitete</t>
  </si>
  <si>
    <t>JUHA PARADIŽNIK kot Knorr ali podobne kvalitete</t>
  </si>
  <si>
    <t xml:space="preserve">JUHA POROVA  kot Knorr ali podobne kvalitete </t>
  </si>
  <si>
    <t xml:space="preserve">JUHA ŠPARGELJ  kot Knorr ali podobne kvalitete </t>
  </si>
  <si>
    <t xml:space="preserve">JUHA Z JETRNIMI CMOČKI  kot Knorr ali podobne kvalitete </t>
  </si>
  <si>
    <t xml:space="preserve">KAKAV INSTANT </t>
  </si>
  <si>
    <t xml:space="preserve">KAPRE V SLANICI </t>
  </si>
  <si>
    <t>KAŠA AJDOVA BIO</t>
  </si>
  <si>
    <t xml:space="preserve">KAŠA JEČMENOVA ( JEŠPRENJ) </t>
  </si>
  <si>
    <t>KAŠA PROSENA BIO</t>
  </si>
  <si>
    <t xml:space="preserve">KAŠICA MLEČNA </t>
  </si>
  <si>
    <t>KAŠICA OTROŠKA EKO- BIO</t>
  </si>
  <si>
    <t>KAŠICA OTROŠKA SADNA</t>
  </si>
  <si>
    <t>KAŠICA SADNA - RIŽ OTROŠKA</t>
  </si>
  <si>
    <t xml:space="preserve">KAŠICA SADNA OTROŠKA </t>
  </si>
  <si>
    <t>BIO KAŠICA ZELENJAVNA OTROŠKA</t>
  </si>
  <si>
    <t xml:space="preserve">Kavni nadomestek kot Proja, Franck, </t>
  </si>
  <si>
    <t>KAVA PRAVA KOT BARCAFFE, z maksimalno 75% kave vrste arabica in 25% kave vrste robusta, 1. KVALITETE</t>
  </si>
  <si>
    <t xml:space="preserve">KEKSI MEDENJAKI </t>
  </si>
  <si>
    <t xml:space="preserve">KEKSI MEŠANI </t>
  </si>
  <si>
    <t>KEKSI ŽITNI - BIO</t>
  </si>
  <si>
    <t xml:space="preserve">KIS VINSKI </t>
  </si>
  <si>
    <t>KIS VINSKI</t>
  </si>
  <si>
    <t xml:space="preserve">KIS ALKOHOLNI </t>
  </si>
  <si>
    <t>KOMIČI OVSENI BIO</t>
  </si>
  <si>
    <t xml:space="preserve">KOMPOT JAGODA </t>
  </si>
  <si>
    <t xml:space="preserve">KOMPOT MARELICA </t>
  </si>
  <si>
    <t>KOMPOT MEŠANI</t>
  </si>
  <si>
    <t xml:space="preserve">KOMPOT SADNA SOLATA </t>
  </si>
  <si>
    <t>KORUZA V SLANICI</t>
  </si>
  <si>
    <t xml:space="preserve">KORUZA V SLANICI </t>
  </si>
  <si>
    <t xml:space="preserve">KOSMIČI GRIS </t>
  </si>
  <si>
    <t>KOSMIČI KORUZNI</t>
  </si>
  <si>
    <t xml:space="preserve">KOSMIČI SOJINI </t>
  </si>
  <si>
    <t xml:space="preserve">KREMA čokoladna,kot VIKI krema ali ustrezne enake  kvalitete servirna </t>
  </si>
  <si>
    <t>KROGLICE JUŠNE</t>
  </si>
  <si>
    <t>KUMARE KISLE vložene, enaka kvaliteta kot ETA Kamnik</t>
  </si>
  <si>
    <t>KUMARE koz. enaka kvaliteta kot ETA kamnik</t>
  </si>
  <si>
    <t xml:space="preserve">KVAS </t>
  </si>
  <si>
    <t>LAZANJA  - TESTENINE</t>
  </si>
  <si>
    <t xml:space="preserve">LOVOROV LIST </t>
  </si>
  <si>
    <t xml:space="preserve">LEŠNIK MLETI </t>
  </si>
  <si>
    <t>MAJARON</t>
  </si>
  <si>
    <t xml:space="preserve">MAJONEZA BREZ JAJC </t>
  </si>
  <si>
    <t>MAJONEZA koz., TUBA ENAKA KVALITETA KOT TOMMY MAJONEZA</t>
  </si>
  <si>
    <t xml:space="preserve">MANDELJNI </t>
  </si>
  <si>
    <t xml:space="preserve">MARMELADA DIET </t>
  </si>
  <si>
    <t xml:space="preserve">MARMELADA JAGODNA, PORCIJSKA </t>
  </si>
  <si>
    <t>MARMELADA MARELIČNA</t>
  </si>
  <si>
    <t>MARMELADA MARELIČNA, porcijska</t>
  </si>
  <si>
    <t>MARMELADA MEŠANA</t>
  </si>
  <si>
    <t>MARMELADA MEŠANA PORCIJSKA</t>
  </si>
  <si>
    <t xml:space="preserve">MED CVETLIČNI </t>
  </si>
  <si>
    <t xml:space="preserve">MED SERVIRNI 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</si>
  <si>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</si>
  <si>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</si>
  <si>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</si>
  <si>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</si>
  <si>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</si>
  <si>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</si>
  <si>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</si>
  <si>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</si>
  <si>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</si>
  <si>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</si>
  <si>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</si>
  <si>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</si>
  <si>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</si>
  <si>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</si>
  <si>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</si>
  <si>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</si>
  <si>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</si>
  <si>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</si>
  <si>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</si>
  <si>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</si>
  <si>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</si>
  <si>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</si>
  <si>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</si>
  <si>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</si>
  <si>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</si>
  <si>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</si>
  <si>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</si>
  <si>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</si>
  <si>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</si>
  <si>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</si>
  <si>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</si>
  <si>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</si>
  <si>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</si>
  <si>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</si>
  <si>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</si>
  <si>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</si>
  <si>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</si>
  <si>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</si>
  <si>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</si>
  <si>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</si>
  <si>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</si>
  <si>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</si>
  <si>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</si>
  <si>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</si>
  <si>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</si>
  <si>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</si>
  <si>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</si>
  <si>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</si>
  <si>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</si>
  <si>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</si>
  <si>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</si>
  <si>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</si>
  <si>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</si>
  <si>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</si>
  <si>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</si>
  <si>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</si>
  <si>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</si>
  <si>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</si>
  <si>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</si>
  <si>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</si>
  <si>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</si>
  <si>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</si>
  <si>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</si>
  <si>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</si>
  <si>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</si>
  <si>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</si>
  <si>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</si>
  <si>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</si>
  <si>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</si>
  <si>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</si>
  <si>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</si>
  <si>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</si>
  <si>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</si>
  <si>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</si>
  <si>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</si>
  <si>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</si>
  <si>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</si>
  <si>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</si>
  <si>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</si>
  <si>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</si>
  <si>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</si>
  <si>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</si>
  <si>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</si>
  <si>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</si>
  <si>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</si>
  <si>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</si>
  <si>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</si>
  <si>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</si>
  <si>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</si>
  <si>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</si>
  <si>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</si>
  <si>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</si>
  <si>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</si>
  <si>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</si>
  <si>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</si>
  <si>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</si>
  <si>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</si>
  <si>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</si>
  <si>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</si>
  <si>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</si>
  <si>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</si>
  <si>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</si>
  <si>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</si>
  <si>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</si>
  <si>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</si>
  <si>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</si>
  <si>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</si>
  <si>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</si>
  <si>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</si>
  <si>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</si>
  <si>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</si>
  <si>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</si>
  <si>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</si>
  <si>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</si>
  <si>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</si>
  <si>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</si>
  <si>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</si>
  <si>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</si>
  <si>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</si>
  <si>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</si>
  <si>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</si>
  <si>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</si>
  <si>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</si>
  <si>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</si>
  <si>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</si>
  <si>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</si>
  <si>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</si>
  <si>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</si>
  <si>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</si>
  <si>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</si>
  <si>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</si>
  <si>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</si>
  <si>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</si>
  <si>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</si>
  <si>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</si>
  <si>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</si>
  <si>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</si>
  <si>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</si>
  <si>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</si>
  <si>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</si>
  <si>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</si>
  <si>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</si>
  <si>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</si>
  <si>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</si>
  <si>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</si>
  <si>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</si>
  <si>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</si>
  <si>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</si>
  <si>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</si>
  <si>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</si>
  <si>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</si>
  <si>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</si>
  <si>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</si>
  <si>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</si>
  <si>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</si>
  <si>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</si>
  <si>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</si>
  <si>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</si>
  <si>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</si>
  <si>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</si>
  <si>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</si>
  <si>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</si>
  <si>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</si>
  <si>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</si>
  <si>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</si>
  <si>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</si>
  <si>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</si>
  <si>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</si>
  <si>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</si>
  <si>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</si>
  <si>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</si>
  <si>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</si>
  <si>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</si>
  <si>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</si>
  <si>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</si>
  <si>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</si>
  <si>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</si>
  <si>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</si>
  <si>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</si>
  <si>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</si>
  <si>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</si>
  <si>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</si>
  <si>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</si>
  <si>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</si>
  <si>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</si>
  <si>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</si>
  <si>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</si>
  <si>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</si>
  <si>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</si>
  <si>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</si>
  <si>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</si>
  <si>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</si>
  <si>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</si>
  <si>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</si>
  <si>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</si>
  <si>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</si>
  <si>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</si>
  <si>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</si>
  <si>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</si>
  <si>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</si>
  <si>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</si>
  <si>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</si>
  <si>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</si>
  <si>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</si>
  <si>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</si>
  <si>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</si>
  <si>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</si>
  <si>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</si>
  <si>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</si>
  <si>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</si>
  <si>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</si>
  <si>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</si>
  <si>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</si>
  <si>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</si>
  <si>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 xml:space="preserve">MESNI NAREZEK </t>
  </si>
  <si>
    <t>MESO SOJINO</t>
  </si>
  <si>
    <t xml:space="preserve">MEZGA PARADIŽNIK </t>
  </si>
  <si>
    <t xml:space="preserve">MINERALNA VODA KOT DONAT ALI ENAKE KVALITETE </t>
  </si>
  <si>
    <t xml:space="preserve">MOKA KOKOS </t>
  </si>
  <si>
    <t xml:space="preserve">MOKA TIP 500 GLADKA </t>
  </si>
  <si>
    <t xml:space="preserve">MUSLI </t>
  </si>
  <si>
    <t xml:space="preserve">MUSLI ČOKOLADNI </t>
  </si>
  <si>
    <t xml:space="preserve">MUSLI SADNI </t>
  </si>
  <si>
    <t>NAMAZ BIO FIŽOLOV</t>
  </si>
  <si>
    <t>NAMAZ BIO ČIČERIKIN</t>
  </si>
  <si>
    <t xml:space="preserve">NAMAZ BIO VEGANSKI </t>
  </si>
  <si>
    <t>NAMAZ BIO ZELENJAVNI</t>
  </si>
  <si>
    <t xml:space="preserve">NAPITEK BIO SOJIN </t>
  </si>
  <si>
    <t>NAPOLITANKE DIETETIČNE</t>
  </si>
  <si>
    <t xml:space="preserve">NAPOLITANKE MALE </t>
  </si>
  <si>
    <t>NAPOLITANKE SADNE, ČOKOLADNE</t>
  </si>
  <si>
    <t>OLJE BUČNO 100%</t>
  </si>
  <si>
    <t xml:space="preserve">SOK DIET </t>
  </si>
  <si>
    <t>SOK BRESKEV-JABOLKO</t>
  </si>
  <si>
    <t xml:space="preserve">SOK JABOLKO </t>
  </si>
  <si>
    <t>NEKTAR JAGODNI</t>
  </si>
  <si>
    <t xml:space="preserve">SOK MULTIVITAMINSKI </t>
  </si>
  <si>
    <t xml:space="preserve">SOK POMARANČA </t>
  </si>
  <si>
    <t xml:space="preserve">VINO NAMIZNO BELO </t>
  </si>
  <si>
    <t xml:space="preserve">OLJE SOLATNO MEŠANO, min. 20% bučnega olja </t>
  </si>
  <si>
    <t xml:space="preserve">OMAKA ZA PEČENKO </t>
  </si>
  <si>
    <t>PAPRIKA FILE RDEČA v kisu</t>
  </si>
  <si>
    <t xml:space="preserve">PAPRIKA MLETA SLADKA </t>
  </si>
  <si>
    <t>PAPRIKA RUMENAFILE v kisu</t>
  </si>
  <si>
    <t xml:space="preserve">PAŠTETA BIO ZELIŠČNA </t>
  </si>
  <si>
    <t>PAŠTETA JETRNA</t>
  </si>
  <si>
    <t xml:space="preserve">PAŠTETA KOKOŠJA </t>
  </si>
  <si>
    <t>PAŠTETA PORCIJSKA-ČAJNA</t>
  </si>
  <si>
    <t xml:space="preserve">PAŠTETA PURANJA </t>
  </si>
  <si>
    <t>PAŠTETA TUNA</t>
  </si>
  <si>
    <t xml:space="preserve">PECILNI PRAŠEK </t>
  </si>
  <si>
    <t xml:space="preserve">PELATI </t>
  </si>
  <si>
    <t>PECIVO MEHKO BREZ GLUTENA kot MAGDALENICE</t>
  </si>
  <si>
    <t>PECIVO - KEKSI BREZ GLUTENA kot COOKIES GULLON</t>
  </si>
  <si>
    <t xml:space="preserve">PENINA OTROŠKA </t>
  </si>
  <si>
    <t>PESA RDEČA VLOŽENA v kisu</t>
  </si>
  <si>
    <t>PESA V KISU KOZ</t>
  </si>
  <si>
    <t xml:space="preserve">PETERŠILJ SUHI </t>
  </si>
  <si>
    <t>PIVO kot Union</t>
  </si>
  <si>
    <t>PIVO BREZALKOHOLNO</t>
  </si>
  <si>
    <t xml:space="preserve">POPER ČRNI MLETI </t>
  </si>
  <si>
    <t>PUDING VANILIJA 3X40G</t>
  </si>
  <si>
    <t xml:space="preserve">REZANCI ŠIROKI GRAHAM </t>
  </si>
  <si>
    <t>REZINA ČOKOLADNA PORCIJSKA</t>
  </si>
  <si>
    <t>REZINA SADNA SUHA ENERGIJSKA ALI PODOB</t>
  </si>
  <si>
    <t>REZINA SADNA-SMETANOVA, PORCIJSKA</t>
  </si>
  <si>
    <t>RIBE SKUŠE Z ZELENJAVO</t>
  </si>
  <si>
    <t>RIBE V OLJU SARDELE</t>
  </si>
  <si>
    <t>RIBE V OLJU SARDINE</t>
  </si>
  <si>
    <t xml:space="preserve">RIBJA PREDJED ALI RIBE Z ZELENJAVO </t>
  </si>
  <si>
    <t xml:space="preserve">RIŽ </t>
  </si>
  <si>
    <t xml:space="preserve">RUM </t>
  </si>
  <si>
    <t xml:space="preserve">SADNA KAŠICA OTROŠKA </t>
  </si>
  <si>
    <t>SADNA REZINA porcijska suha, žitna</t>
  </si>
  <si>
    <t xml:space="preserve">SLADKOR </t>
  </si>
  <si>
    <t>SLANE PALČKE</t>
  </si>
  <si>
    <t>SLANO PECIVO MEŠANO</t>
  </si>
  <si>
    <t xml:space="preserve">SLIVE SUHE BK </t>
  </si>
  <si>
    <t xml:space="preserve">SOJINO MESO KOCKE SUHO </t>
  </si>
  <si>
    <t xml:space="preserve">TUNA V OLJU ALI VEČ(enaka kvalitetakot RIO MARE) </t>
  </si>
  <si>
    <t>TUNA V OLJU (enaka kvaliteta kot RIO MARE)</t>
  </si>
  <si>
    <t>VODA NEGAZIRANA</t>
  </si>
  <si>
    <t>ZAČIMBNI POSIP-DODATEK JEDEM BIO kot Vegeta ali podobne kvalitete</t>
  </si>
  <si>
    <t>ZDROB KORUZNI</t>
  </si>
  <si>
    <t>ZDROB PŠENIČNI</t>
  </si>
  <si>
    <t xml:space="preserve">SOLATA srbska mešana ali podobno </t>
  </si>
  <si>
    <t>SOLATA srbska mešana ali podobno</t>
  </si>
  <si>
    <t>ŠAMPINJONI CELI V KISU</t>
  </si>
  <si>
    <t>ŠAMPINJONI V SLANICI rezani</t>
  </si>
  <si>
    <t>TABLICE ČOKOLADNE</t>
  </si>
  <si>
    <t xml:space="preserve">TATARSKA OMAKA </t>
  </si>
  <si>
    <t>TESTENINE KAŠA RIBANA (JAJČNA)</t>
  </si>
  <si>
    <t>TESTENINE POLŽKI JAJČNI</t>
  </si>
  <si>
    <t xml:space="preserve">TESTENINE POLŽKI </t>
  </si>
  <si>
    <t>TESTENINE REZANCI JUŠNI JAJČNE</t>
  </si>
  <si>
    <t>TESTENINE REZANCI JUŠNI</t>
  </si>
  <si>
    <t>TESTENINE REZANCI OZKI</t>
  </si>
  <si>
    <t>TESTENINE REZANCI OZKI jajčni</t>
  </si>
  <si>
    <t xml:space="preserve">TESTENINE REZANCI ŠIROKI Z JAJCI </t>
  </si>
  <si>
    <t xml:space="preserve">TESTENINE REZANCI ŠIROKI </t>
  </si>
  <si>
    <t>TESTENINE REZANCI špinačni</t>
  </si>
  <si>
    <t xml:space="preserve">TESTENINE RIBANCI  </t>
  </si>
  <si>
    <t xml:space="preserve">TESTENINE ŠPAGETI </t>
  </si>
  <si>
    <t xml:space="preserve">TESTO LISTNATO </t>
  </si>
  <si>
    <t xml:space="preserve">SOL MORSKA </t>
  </si>
  <si>
    <t>SOK TETRAPAK pomaranča</t>
  </si>
  <si>
    <t>SOK JABOLKO</t>
  </si>
  <si>
    <t>BLAZINICA SKUTNA CCA 100G</t>
  </si>
  <si>
    <t>BUHTELJ CCA100g</t>
  </si>
  <si>
    <t>KROF S ČOKOLADO</t>
  </si>
  <si>
    <t>KROFI Z MARMELADO</t>
  </si>
  <si>
    <t>MINI ROGLJIČ S ČOKOLADO ALI POD.</t>
  </si>
  <si>
    <t>MLINCI</t>
  </si>
  <si>
    <t>OREHOV ROGLJIČ KVAŠENO TESTO</t>
  </si>
  <si>
    <t>PREPEČENEC CCA 330 G</t>
  </si>
  <si>
    <t>ROGLJIČ Z MARMELADO ALI POD.</t>
  </si>
  <si>
    <t>ROGLJIČEK LISTNATO T.</t>
  </si>
  <si>
    <t>ZAVITEK JABOLČNI</t>
  </si>
  <si>
    <t>ZAVITEK OREHOV</t>
  </si>
  <si>
    <t>ZAVITEK SKUTNI</t>
  </si>
  <si>
    <t>ZAVITEK VIŠNJEV</t>
  </si>
  <si>
    <t>EKOLOŠKO MLEKO IN MLEČNI IZDELKI</t>
  </si>
  <si>
    <t>EKOLOŠKO MESO IN MESNI IZDELKI</t>
  </si>
  <si>
    <t>EKOLOŠKO SADJE IN ZELENJAVA</t>
  </si>
  <si>
    <t>EKOLOŠKI KRUH IN PEKOVSKO PECIVO</t>
  </si>
  <si>
    <t>4,0-5</t>
  </si>
  <si>
    <t>4250-4500</t>
  </si>
  <si>
    <t>680-1000</t>
  </si>
  <si>
    <t>75-100</t>
  </si>
  <si>
    <t>100-150</t>
  </si>
  <si>
    <t>300-350</t>
  </si>
  <si>
    <t>30-40</t>
  </si>
  <si>
    <t>120-200</t>
  </si>
  <si>
    <t>18-30</t>
  </si>
  <si>
    <t>125-150</t>
  </si>
  <si>
    <t>120-150</t>
  </si>
  <si>
    <t>250-280</t>
  </si>
  <si>
    <t>400-500</t>
  </si>
  <si>
    <t>35-40</t>
  </si>
  <si>
    <t>190-200</t>
  </si>
  <si>
    <t>30-45</t>
  </si>
  <si>
    <t>200-250</t>
  </si>
  <si>
    <t>3,0-5</t>
  </si>
  <si>
    <t>2,0-3</t>
  </si>
  <si>
    <t>250-500</t>
  </si>
  <si>
    <t>80-150</t>
  </si>
  <si>
    <t>250-300</t>
  </si>
  <si>
    <t>150-200</t>
  </si>
  <si>
    <t>500-1000</t>
  </si>
  <si>
    <t>19-25</t>
  </si>
  <si>
    <t>275-500</t>
  </si>
  <si>
    <t>200-500</t>
  </si>
  <si>
    <t>370-500</t>
  </si>
  <si>
    <t>1143-1500</t>
  </si>
  <si>
    <t>80-90</t>
  </si>
  <si>
    <t>1,5-2</t>
  </si>
  <si>
    <t>DŽEM JAGODA</t>
  </si>
  <si>
    <t>Bio poltrdi sir edamec</t>
  </si>
  <si>
    <t>3,0-10</t>
  </si>
  <si>
    <t>150-250</t>
  </si>
  <si>
    <t>Bio pitno mleko vanilija, od 3,2% do 3,5 m.m.</t>
  </si>
  <si>
    <t>1,5-3</t>
  </si>
  <si>
    <t>Bio kefir navadni, od 3,2 do 3,5 % m.m., izdelan s kefirnimi zrni</t>
  </si>
  <si>
    <t>Bio kefir navadni, od 3,2 do 3,5 % m.m., izdelan s kefirnimi zrni,</t>
  </si>
  <si>
    <t>Bio kefir sadni, od 1,3 do 1,6 % m.m., izdelan  s kefirnimi zrni</t>
  </si>
  <si>
    <t>ZAHTEVAMO V CELOTI EKOLOŠKA ŽIVILA - PRILOŽITI MORATE VELJAVEN CERTIFIKAT!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</si>
  <si>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</si>
  <si>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</si>
  <si>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Bio goveja hrenovka, brez konzervansov, brez glutena</t>
  </si>
  <si>
    <t>BIO MLADA GOVEDINA-stegno, bk, sveže, I. kat.,  0% odpadka</t>
  </si>
  <si>
    <t>BIO MLADA GOVEDINA-stegno, bk, sveže, I. kat., narezano na zrezke, 0% odpadka</t>
  </si>
  <si>
    <t>BIO TELEČJE STEGNO, bk, sveže, I. kat.,  0% odpadka</t>
  </si>
  <si>
    <t>8,0-10</t>
  </si>
  <si>
    <t>680-800</t>
  </si>
  <si>
    <t>4,5-5</t>
  </si>
  <si>
    <t>15-25</t>
  </si>
  <si>
    <t>45-55</t>
  </si>
  <si>
    <t>50-60</t>
  </si>
  <si>
    <t>20-60</t>
  </si>
  <si>
    <t>30-60</t>
  </si>
  <si>
    <t>50-80</t>
  </si>
  <si>
    <t>40-60</t>
  </si>
  <si>
    <t>26-60</t>
  </si>
  <si>
    <t>530-800</t>
  </si>
  <si>
    <t>400-800</t>
  </si>
  <si>
    <t>80-100</t>
  </si>
  <si>
    <t>100-200</t>
  </si>
  <si>
    <t>42-60</t>
  </si>
  <si>
    <t>350-500</t>
  </si>
  <si>
    <t>100-500</t>
  </si>
  <si>
    <t>80-160</t>
  </si>
  <si>
    <t>200-400</t>
  </si>
  <si>
    <t>1000-1800</t>
  </si>
  <si>
    <t>200-300</t>
  </si>
  <si>
    <t>60-120</t>
  </si>
  <si>
    <t>240-500</t>
  </si>
  <si>
    <t>400-600</t>
  </si>
  <si>
    <t>450-800</t>
  </si>
  <si>
    <t>4200-4500</t>
  </si>
  <si>
    <t>4100-4500</t>
  </si>
  <si>
    <t>2500-4000</t>
  </si>
  <si>
    <t>500-700</t>
  </si>
  <si>
    <t>1050-1500</t>
  </si>
  <si>
    <t>2400-2500</t>
  </si>
  <si>
    <t>190-300</t>
  </si>
  <si>
    <t>650-850</t>
  </si>
  <si>
    <t>35-50</t>
  </si>
  <si>
    <t>190-210</t>
  </si>
  <si>
    <t>100-250</t>
  </si>
  <si>
    <t>135-250</t>
  </si>
  <si>
    <t>330-500</t>
  </si>
  <si>
    <t>920-1000</t>
  </si>
  <si>
    <t>230-400</t>
  </si>
  <si>
    <t>360-500</t>
  </si>
  <si>
    <t>140-250</t>
  </si>
  <si>
    <t>3050-3500</t>
  </si>
  <si>
    <t>2200-2700</t>
  </si>
  <si>
    <t>2500-3000</t>
  </si>
  <si>
    <t>820-1000</t>
  </si>
  <si>
    <t>4300-4500</t>
  </si>
  <si>
    <t>340-600</t>
  </si>
  <si>
    <t>4000-5000</t>
  </si>
  <si>
    <t>670-870</t>
  </si>
  <si>
    <t>100-1000</t>
  </si>
  <si>
    <t>130-200</t>
  </si>
  <si>
    <t>165-200</t>
  </si>
  <si>
    <t>620-870</t>
  </si>
  <si>
    <t>300-500</t>
  </si>
  <si>
    <t>2000-3000</t>
  </si>
  <si>
    <t>20-28</t>
  </si>
  <si>
    <t>700-900</t>
  </si>
  <si>
    <t>100-120</t>
  </si>
  <si>
    <t>175-250</t>
  </si>
  <si>
    <t>135-200</t>
  </si>
  <si>
    <t>125-200</t>
  </si>
  <si>
    <t>680-870</t>
  </si>
  <si>
    <t>95-120</t>
  </si>
  <si>
    <t>2700-3000</t>
  </si>
  <si>
    <t>1500-2000</t>
  </si>
  <si>
    <t>290-350</t>
  </si>
  <si>
    <t xml:space="preserve">KREMNA REZINA </t>
  </si>
  <si>
    <t>severnoafriški čopavec file, svež</t>
  </si>
  <si>
    <t>severnoafriški čopavec, mleto meso, svež</t>
  </si>
  <si>
    <t>70-85</t>
  </si>
  <si>
    <t>NEKTAR ČRNI RIBEZ, MIN. 25% ČRNEGA RIBEZA</t>
  </si>
  <si>
    <t>NEKTAR JAGODA, JABOLKA, TETRAPAK, MIN. 45% SADNI DELEŽ</t>
  </si>
  <si>
    <t>DOVOLJENO ODSTOPANJE V PAKIRANJU, OD ZAHTEVANEGA PAKIRANJA (2a celica) +/- 50%, cene je potrebno preračunati na zahtevano mersko enoto.</t>
  </si>
  <si>
    <t>171.</t>
  </si>
  <si>
    <t>POMES FRITES za peko v pečici - KRHLJI</t>
  </si>
  <si>
    <t>ŠPINAČA V BRIKETIH</t>
  </si>
  <si>
    <t>OSLIČ Merluccius hubbsi - argentinski oslič, FILE PANIRAN, zamrznjen</t>
  </si>
  <si>
    <t>SLADOLED ČOKOLADA</t>
  </si>
  <si>
    <t>SLADOLED KORNET</t>
  </si>
  <si>
    <t xml:space="preserve">SLADOLED LONČEK ČOKOLADA </t>
  </si>
  <si>
    <t>SLADOLED LONČEK VANILIJA</t>
  </si>
  <si>
    <t>SLADOLED BREZ SLADKORJA  sadne palčke</t>
  </si>
  <si>
    <t>SLADOLED LUČKA</t>
  </si>
  <si>
    <t xml:space="preserve">SLADOLED SADNI </t>
  </si>
  <si>
    <t>SLADOLED VANILIJA</t>
  </si>
  <si>
    <t xml:space="preserve">SLADOLED VANILIJA, ČOKOLADA LONČEK </t>
  </si>
  <si>
    <t>Bio kefir sadni, od 1,3 do 1,6 % m.m., izdelan s kefirnimi zrni</t>
  </si>
  <si>
    <t>Bio kefir, od 3,2 do 3,5 % m.m., izdelan s kefirnimi zrni, brez laktoze</t>
  </si>
  <si>
    <t>Bio jogurt, od 3,2 do 3,5 % m.m.</t>
  </si>
  <si>
    <t>Bio sadni jogurt, od 1,3 do 1,6 % m.m.</t>
  </si>
  <si>
    <t>Bio smooti sadni, od 3,2 do 3,5 % m.m</t>
  </si>
  <si>
    <t>Bio skuta, 30-40% m.m. v SS</t>
  </si>
  <si>
    <t>Bio skutni namaz</t>
  </si>
  <si>
    <t>Bio surovo maslo 1. vrste, min. 82 % m.m</t>
  </si>
  <si>
    <t xml:space="preserve">ČAJ FILTER PLANINSKI </t>
  </si>
  <si>
    <t>ČOKOLADNI ZAJČEK</t>
  </si>
  <si>
    <t>ČOKOLADNI MIKLAVŽ, BOŽIČEK</t>
  </si>
  <si>
    <t>gazirana pijača kot COCKTA ali podobno.</t>
  </si>
  <si>
    <t>gazirana pijača POMARANČA</t>
  </si>
  <si>
    <t>KEKSI čok. s sadnim nadevom</t>
  </si>
  <si>
    <t>KEKSI NAVADNI KOT Albert keksi ali pod.</t>
  </si>
  <si>
    <t>BIO</t>
  </si>
  <si>
    <t>BEDRO PIŠČANČJE CELO, s kostjo in kožo</t>
  </si>
  <si>
    <t xml:space="preserve">BEDRO PIŠČANČJE ZGORNJI DEL, s kostjo in kožo </t>
  </si>
  <si>
    <t xml:space="preserve">BEDRO PIŠČANČJE SPODNJI DEL -KRAČA </t>
  </si>
  <si>
    <t xml:space="preserve">PIŠČANČJA PRSA S KOŽO IN KOSTMI </t>
  </si>
  <si>
    <t>PIŠČANČJA PRSA BREZ KOSTI IN KOŽE CELA</t>
  </si>
  <si>
    <t>PIŠČANČJA PRSA FILE</t>
  </si>
  <si>
    <t>IK ali VK</t>
  </si>
  <si>
    <t xml:space="preserve">PIŠČANČJE MESO, PRSI REZANCI  </t>
  </si>
  <si>
    <t>PIŠČANČJE MESO, PRSI,  GROBO MLETO</t>
  </si>
  <si>
    <t xml:space="preserve">PIŠČANČJE PERUTI ZAČINJENO ZA GRIL </t>
  </si>
  <si>
    <t>PIŠČANČJE MESO, PRSI,  KOCKE</t>
  </si>
  <si>
    <t xml:space="preserve">PIŠČANČJE PERUTI </t>
  </si>
  <si>
    <t>PIŠČANČJI RAŽNJIČI brez zelenjeve- NABODALA ZAČINJENO</t>
  </si>
  <si>
    <t xml:space="preserve">PIŠČANČJI ČEVAPČIČI </t>
  </si>
  <si>
    <t>GOVEJE MESO MLETO JUNČJE stegno, MLADA GOVEDINA</t>
  </si>
  <si>
    <t>GOVEJE PLEČE BREZ KOSTI JUNČJE, MLADA GOVEDINA</t>
  </si>
  <si>
    <t xml:space="preserve">GOVEJE STEGNO BREZ KOSTI JUNČJE, MLADA GOVEDINA </t>
  </si>
  <si>
    <t>GOVEJE STEGNO KOCKE JUNČJE, MLADA GOVEDINA</t>
  </si>
  <si>
    <t xml:space="preserve">GOVEJE STEGNO ZREZEK POTOLČEN JUNČJE, MLADA GOVEDINA </t>
  </si>
  <si>
    <t>GOVEJI VAMPI</t>
  </si>
  <si>
    <t xml:space="preserve">JUNČJI ZREZEK POTOLČEN PLEČE </t>
  </si>
  <si>
    <t xml:space="preserve">JUNČJI ZREZEK POTOLČEN STEGNO </t>
  </si>
  <si>
    <t xml:space="preserve">PLESKAVICE JUNČJE </t>
  </si>
  <si>
    <t xml:space="preserve">TELEČJE PLEČE BREZ KOSTI </t>
  </si>
  <si>
    <t xml:space="preserve">TELEČJE PLEČE REZANO, B.K. </t>
  </si>
  <si>
    <t xml:space="preserve">TELEČJI STEGNO  B.K. </t>
  </si>
  <si>
    <t>TELEČJI ZREZEK REZANO, STEGNO</t>
  </si>
  <si>
    <t xml:space="preserve">TELEČJI VRAT BREZ KOSTI </t>
  </si>
  <si>
    <t>TELEČJA JETRA</t>
  </si>
  <si>
    <t xml:space="preserve">JUNEČJA JETRA </t>
  </si>
  <si>
    <t>KORENJE RDEČE</t>
  </si>
  <si>
    <t>ČEBULA RJAVA</t>
  </si>
  <si>
    <t>Bio pirino pecivo</t>
  </si>
  <si>
    <t>Bio ovseno pecivo</t>
  </si>
  <si>
    <t>Bio pšenična bela štručka prerezana</t>
  </si>
  <si>
    <t>Bio pirino pecivo prerezano</t>
  </si>
  <si>
    <t>Bio ovseno pecivo prerezano</t>
  </si>
  <si>
    <t xml:space="preserve">Bio pšenična bela štručka </t>
  </si>
  <si>
    <t>Bio ajdovo mešano pecivo</t>
  </si>
  <si>
    <t>Bio kruh ajdov mešani, narezan</t>
  </si>
  <si>
    <t>Bio kruh ovseni mešani, narezan</t>
  </si>
  <si>
    <t>Bio kruh pirin mešani, narezan</t>
  </si>
  <si>
    <t>Bio kruh pšenični beli, narezan</t>
  </si>
  <si>
    <t>Bio kruh pšenični polbeli, narezan</t>
  </si>
  <si>
    <t>Bio ajdovo mešano pecivo prerezana</t>
  </si>
  <si>
    <t>MLEKO TRAJNO IK 3,5 M.M.</t>
  </si>
  <si>
    <t>MLEKO TRAJNO IK 1,5 M.M.</t>
  </si>
  <si>
    <t>315.</t>
  </si>
  <si>
    <t>316.</t>
  </si>
  <si>
    <t>317.</t>
  </si>
  <si>
    <t>318.</t>
  </si>
  <si>
    <t>319.</t>
  </si>
  <si>
    <t>KEKSI IN DRUGI PEKOVSKI IN SLAŠČIČARSKI IZDELKI</t>
  </si>
  <si>
    <t xml:space="preserve">Bio pitno mleko, od 3,2 do 3,5 % m.m., </t>
  </si>
  <si>
    <t>Bio pitno mleko, od 3,2 do 3,5 % m.m.,</t>
  </si>
  <si>
    <t>EKO BANANE</t>
  </si>
  <si>
    <t>EKO BRESKVE</t>
  </si>
  <si>
    <t>EKO BUČE HOKAIDO</t>
  </si>
  <si>
    <t>EKO BUČE MUŠKATNE</t>
  </si>
  <si>
    <t>EKO BUČKE CUKETE ALI PODOBNO</t>
  </si>
  <si>
    <t>EKO CVETAČA</t>
  </si>
  <si>
    <t>EKO ČEBULA RJAVA</t>
  </si>
  <si>
    <t>EKO ČESEN</t>
  </si>
  <si>
    <t>EKO ČEŠNJE</t>
  </si>
  <si>
    <t>EKO FIŽOL STROČJI RUMENI</t>
  </si>
  <si>
    <t>EKO FIŽOL STROČJI ZELENI</t>
  </si>
  <si>
    <t>EKO GROZDJE BELO</t>
  </si>
  <si>
    <t>EKO GROZDJE ČRNO</t>
  </si>
  <si>
    <t>EKO GROZDJE RDEČE</t>
  </si>
  <si>
    <t>EKO HRUŠKE</t>
  </si>
  <si>
    <t>EKO JABOLKA VSE SORTE</t>
  </si>
  <si>
    <t>EKO JAGODE</t>
  </si>
  <si>
    <t>EKO KIWI</t>
  </si>
  <si>
    <t>EKO KLEMENTINE</t>
  </si>
  <si>
    <t>EKO KORENJE RDEČE</t>
  </si>
  <si>
    <t>EKO KROMPIR</t>
  </si>
  <si>
    <t>EKO KROMPIR MLADI</t>
  </si>
  <si>
    <t>EKO KAKI VANILIJA</t>
  </si>
  <si>
    <t xml:space="preserve">EKO KUMARE </t>
  </si>
  <si>
    <t>EKO LIMONE</t>
  </si>
  <si>
    <t>EKO LUBENICE</t>
  </si>
  <si>
    <t>EKO MANDARINE</t>
  </si>
  <si>
    <t>EKO MARELICE</t>
  </si>
  <si>
    <t>EKO NEKTARINE</t>
  </si>
  <si>
    <t>EKO PAPRIKA RDEČA</t>
  </si>
  <si>
    <t>EKO PAPRIKA RUMENA</t>
  </si>
  <si>
    <t>EKO PAPRIKA ZELENA</t>
  </si>
  <si>
    <t>EKO PARADIŽNIK</t>
  </si>
  <si>
    <t>EKO PARADIŽNIK ČEŠNJEV</t>
  </si>
  <si>
    <t>EKO POMARANČE</t>
  </si>
  <si>
    <t>EKO RADIČ RDEČI</t>
  </si>
  <si>
    <t>EKO RADIČ ZELENI</t>
  </si>
  <si>
    <t>EKO REPA KISLA</t>
  </si>
  <si>
    <t xml:space="preserve">EKO SLIVE </t>
  </si>
  <si>
    <t>EKO SOLATA KRHKOLISTNA ROZETASTA, GLAVNATA  VSE SORTE/TIPI</t>
  </si>
  <si>
    <t>EKO SOLATA ENDIVIJA</t>
  </si>
  <si>
    <t>EKO SOLATA MEHKOLISTNA ROZETASTA, GLAVNATA  VSE SORTE/TIPI</t>
  </si>
  <si>
    <t>EKO ZELJE KISLO</t>
  </si>
  <si>
    <t>EKO ZELJE KISLO GLAVE</t>
  </si>
  <si>
    <t>EKO ZELJE SVEŽE BELO MLADO</t>
  </si>
  <si>
    <t>EKO ZELJE SVEŽE BELO</t>
  </si>
  <si>
    <t>JOGURT Z VANILIJO IN PIŠKOTI KOT OKI DOKI</t>
  </si>
  <si>
    <t>KREMNI SADNI JOGURT Z VELIKIMI KOŠČKI SADJA, KOT SUPER SADNI JOGURT</t>
  </si>
  <si>
    <t>MLEČNI NAMAZ KOT ŠTAJERSKI</t>
  </si>
  <si>
    <t>0,4-0,5</t>
  </si>
  <si>
    <t>DIMLJEN TOPLJENI SIR</t>
  </si>
  <si>
    <t>PAPRIKA RUMENA BABURA</t>
  </si>
  <si>
    <t>RUKOLA</t>
  </si>
  <si>
    <t>ČEBULA BELA</t>
  </si>
  <si>
    <t>ČEBULA SREBRNJAK</t>
  </si>
  <si>
    <t>ČEBULA RDEČA</t>
  </si>
  <si>
    <t>EKO ČEBULA NOVA</t>
  </si>
  <si>
    <t>EKO ČEBULA RDEČA</t>
  </si>
  <si>
    <t>EKO ČEBULA SREBRNJAK</t>
  </si>
  <si>
    <t>EKO KORENJE NOVO</t>
  </si>
  <si>
    <t>EKO LUBENICA MINI</t>
  </si>
  <si>
    <t>EKO ZELENA GOMOLJ</t>
  </si>
  <si>
    <t>KLOBASA Z VRTNINAMI ENAKOVREDNO POLI</t>
  </si>
  <si>
    <t>KLOBASA MINI KOT POLI GREEN</t>
  </si>
  <si>
    <t>200-220</t>
  </si>
  <si>
    <t>KLOBASA NAREZEK KOT POLI GREEN</t>
  </si>
  <si>
    <t xml:space="preserve">PIŠČANČJA BEDRA BKK </t>
  </si>
  <si>
    <t>PIŠČANČJA STEGNA BKK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</si>
  <si>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</si>
  <si>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</si>
  <si>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</si>
  <si>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</si>
  <si>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</si>
  <si>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</si>
  <si>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</si>
  <si>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</si>
  <si>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</si>
  <si>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</si>
  <si>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</si>
  <si>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</si>
  <si>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</si>
  <si>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</si>
  <si>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</si>
  <si>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</si>
  <si>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</si>
  <si>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</si>
  <si>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</si>
  <si>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</si>
  <si>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</si>
  <si>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</si>
  <si>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</si>
  <si>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KAŠA AJDOVA</t>
  </si>
  <si>
    <t>PIRA INSTANT</t>
  </si>
  <si>
    <t>POLENTA</t>
  </si>
  <si>
    <t>KAŠA PROSENA</t>
  </si>
  <si>
    <t xml:space="preserve">ČAJ ALPSKI </t>
  </si>
  <si>
    <t>ČAJ JAGODA</t>
  </si>
  <si>
    <t>MUSLI JAGODA BELA ČOKOLADA</t>
  </si>
  <si>
    <t>ČAJ HIBISKUS</t>
  </si>
  <si>
    <t>KVAS SVEŽI</t>
  </si>
  <si>
    <t>450-500</t>
  </si>
  <si>
    <t>PUDING JAGODA</t>
  </si>
  <si>
    <t>2,5-3</t>
  </si>
  <si>
    <t>FIGE SUHE</t>
  </si>
  <si>
    <t>MARELICE SUHE</t>
  </si>
  <si>
    <t>180-200</t>
  </si>
  <si>
    <t>TORTELINI SKUTA ŠPINAČA</t>
  </si>
  <si>
    <t>KEKSI DIABETIČNI PIKNIK</t>
  </si>
  <si>
    <t>240-250</t>
  </si>
  <si>
    <t>ČIČERIKA</t>
  </si>
  <si>
    <t>350-400</t>
  </si>
  <si>
    <t xml:space="preserve">SIRUP MALINA RIBEZ </t>
  </si>
  <si>
    <t>SIRUP MULTIVITAMINSKI</t>
  </si>
  <si>
    <t xml:space="preserve">LEČA ZELENA </t>
  </si>
  <si>
    <t>PARADIŽNIKOV KONCENTRAT</t>
  </si>
  <si>
    <t>SLADKOR VANILI 5x10g</t>
  </si>
  <si>
    <t>TEKOČI JOGURT s probiotičnimi kulturami 1,3% PET KOT LCA</t>
  </si>
  <si>
    <t>TEKOČI sadni JOGURT s probiotičnimi kulturami 1,1% PET KOT LCA</t>
  </si>
  <si>
    <t>SKUTA 40% m.m.</t>
  </si>
  <si>
    <t>SKUTA ODPRTA 40% m.m.</t>
  </si>
  <si>
    <t>SKUTA 10% m.m.</t>
  </si>
  <si>
    <t>SOLATA KRHKOLISTNA ROZETASTA, GLAVNATA  VSE SORTE/TIPI kot kristalka, ledenka, gentile…</t>
  </si>
  <si>
    <t>PIŠČANČJI BURGER zamrznjen</t>
  </si>
  <si>
    <t>PREDPRIPRAVLJEN PEČEN PIŠČANČJI ZREZEK ZAMRZNJEN</t>
  </si>
  <si>
    <t>ŽGANCI ajdovi instant</t>
  </si>
  <si>
    <t>DODATEK JEDEM KOT GARDEN</t>
  </si>
  <si>
    <t>DODATEK K JEDEM KOT VEGETA Z ZELENJAVO</t>
  </si>
  <si>
    <t>PAŠTETA JETRNA KOT PIKETA</t>
  </si>
  <si>
    <t>artikel brišemo</t>
  </si>
  <si>
    <t>REBRA SVINJSKA brez kože s kostjo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</si>
</sst>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&quot; &quot;[$€-424];[Red]&quot;-&quot;#,##0.00&quot; &quot;[$€-424]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name val="Tahoma"/>
      <family val="2"/>
      <charset val="238"/>
    </font>
    <font>
      <i/>
      <sz val="11"/>
      <color rgb="FF7F7F7F"/>
      <name val="Calibri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3CCCC"/>
      </top>
      <bottom style="double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2" applyNumberFormat="0" applyAlignment="0" applyProtection="0"/>
    <xf numFmtId="0" fontId="72" fillId="56" borderId="23" applyNumberFormat="0" applyAlignment="0" applyProtection="0"/>
    <xf numFmtId="0" fontId="29" fillId="54" borderId="24" applyNumberFormat="0" applyAlignment="0" applyProtection="0"/>
    <xf numFmtId="0" fontId="31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4" applyNumberFormat="0" applyAlignment="0" applyProtection="0"/>
    <xf numFmtId="0" fontId="31" fillId="9" borderId="24" applyNumberFormat="0" applyAlignment="0" applyProtection="0"/>
    <xf numFmtId="0" fontId="4" fillId="24" borderId="23" applyNumberFormat="0" applyFont="0" applyAlignment="0" applyProtection="0"/>
    <xf numFmtId="0" fontId="19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6" applyProtection="0"/>
    <xf numFmtId="0" fontId="83" fillId="71" borderId="26" applyProtection="0"/>
    <xf numFmtId="0" fontId="84" fillId="84" borderId="27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0" fillId="71" borderId="26" applyProtection="0"/>
    <xf numFmtId="0" fontId="90" fillId="71" borderId="26" applyProtection="0"/>
    <xf numFmtId="0" fontId="91" fillId="71" borderId="31" applyProtection="0"/>
    <xf numFmtId="0" fontId="92" fillId="0" borderId="32" applyProtection="0"/>
    <xf numFmtId="0" fontId="87" fillId="0" borderId="28" applyProtection="0"/>
    <xf numFmtId="0" fontId="88" fillId="0" borderId="29" applyProtection="0"/>
    <xf numFmtId="0" fontId="89" fillId="0" borderId="30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3" applyProtection="0"/>
    <xf numFmtId="0" fontId="43" fillId="87" borderId="33" applyProtection="0"/>
    <xf numFmtId="168" fontId="43" fillId="0" borderId="0" applyBorder="0" applyProtection="0"/>
    <xf numFmtId="0" fontId="96" fillId="87" borderId="33" applyProtection="0"/>
    <xf numFmtId="0" fontId="100" fillId="0" borderId="0" applyBorder="0" applyProtection="0"/>
    <xf numFmtId="0" fontId="91" fillId="71" borderId="31" applyProtection="0"/>
    <xf numFmtId="0" fontId="91" fillId="71" borderId="31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2" applyProtection="0"/>
    <xf numFmtId="0" fontId="84" fillId="84" borderId="27" applyProtection="0"/>
    <xf numFmtId="0" fontId="83" fillId="71" borderId="26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4" applyProtection="0"/>
    <xf numFmtId="0" fontId="45" fillId="0" borderId="34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6" applyProtection="0"/>
    <xf numFmtId="0" fontId="45" fillId="0" borderId="34" applyProtection="0"/>
    <xf numFmtId="0" fontId="100" fillId="0" borderId="0" applyBorder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2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6" applyNumberFormat="0" applyAlignment="0" applyProtection="0"/>
    <xf numFmtId="0" fontId="72" fillId="56" borderId="37" applyNumberFormat="0" applyAlignment="0" applyProtection="0"/>
    <xf numFmtId="0" fontId="29" fillId="54" borderId="39" applyNumberFormat="0" applyAlignment="0" applyProtection="0"/>
    <xf numFmtId="0" fontId="31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9" applyNumberFormat="0" applyAlignment="0" applyProtection="0"/>
    <xf numFmtId="0" fontId="31" fillId="9" borderId="39" applyNumberFormat="0" applyAlignment="0" applyProtection="0"/>
    <xf numFmtId="0" fontId="4" fillId="24" borderId="37" applyNumberFormat="0" applyFont="0" applyAlignment="0" applyProtection="0"/>
    <xf numFmtId="0" fontId="19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3" fillId="0" borderId="0"/>
    <xf numFmtId="0" fontId="108" fillId="0" borderId="0"/>
    <xf numFmtId="0" fontId="108" fillId="0" borderId="0"/>
    <xf numFmtId="0" fontId="70" fillId="0" borderId="0"/>
    <xf numFmtId="0" fontId="108" fillId="0" borderId="0"/>
    <xf numFmtId="43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95" fillId="0" borderId="0">
      <alignment vertical="center"/>
    </xf>
    <xf numFmtId="0" fontId="45" fillId="0" borderId="44" applyNumberFormat="0" applyProtection="0">
      <alignment vertical="center"/>
    </xf>
    <xf numFmtId="0" fontId="110" fillId="0" borderId="0" applyNumberFormat="0" applyBorder="0" applyProtection="0">
      <alignment horizontal="center" vertical="center"/>
    </xf>
    <xf numFmtId="0" fontId="110" fillId="0" borderId="0" applyNumberFormat="0" applyBorder="0" applyProtection="0">
      <alignment horizontal="center" vertical="center" textRotation="90"/>
    </xf>
    <xf numFmtId="0" fontId="111" fillId="0" borderId="0" applyNumberFormat="0" applyBorder="0" applyProtection="0">
      <alignment vertical="center"/>
    </xf>
    <xf numFmtId="173" fontId="111" fillId="0" borderId="0" applyBorder="0" applyProtection="0">
      <alignment vertical="center"/>
    </xf>
    <xf numFmtId="44" fontId="5" fillId="0" borderId="0" applyFont="0" applyFill="0" applyBorder="0" applyAlignment="0" applyProtection="0"/>
    <xf numFmtId="0" fontId="3" fillId="0" borderId="0"/>
    <xf numFmtId="0" fontId="74" fillId="0" borderId="0"/>
    <xf numFmtId="0" fontId="4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4" fillId="0" borderId="0"/>
    <xf numFmtId="0" fontId="5" fillId="0" borderId="0"/>
    <xf numFmtId="0" fontId="47" fillId="0" borderId="0"/>
    <xf numFmtId="164" fontId="1" fillId="0" borderId="0" applyFont="0" applyFill="0" applyBorder="0" applyAlignment="0" applyProtection="0"/>
    <xf numFmtId="0" fontId="72" fillId="0" borderId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3" fillId="0" borderId="0"/>
    <xf numFmtId="0" fontId="112" fillId="0" borderId="0"/>
    <xf numFmtId="0" fontId="113" fillId="0" borderId="0" applyBorder="0" applyProtection="0"/>
    <xf numFmtId="0" fontId="4" fillId="0" borderId="0"/>
    <xf numFmtId="0" fontId="4" fillId="0" borderId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0" fontId="4" fillId="0" borderId="0"/>
    <xf numFmtId="0" fontId="3" fillId="0" borderId="0"/>
    <xf numFmtId="0" fontId="4" fillId="0" borderId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47" fillId="0" borderId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7" applyNumberFormat="0" applyAlignment="0" applyProtection="0"/>
    <xf numFmtId="0" fontId="1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31" fillId="45" borderId="47" applyNumberFormat="0" applyAlignment="0" applyProtection="0"/>
    <xf numFmtId="0" fontId="72" fillId="56" borderId="46" applyNumberFormat="0" applyAlignment="0" applyProtection="0"/>
    <xf numFmtId="0" fontId="19" fillId="9" borderId="45" applyNumberFormat="0" applyAlignment="0" applyProtection="0"/>
    <xf numFmtId="0" fontId="4" fillId="24" borderId="46" applyNumberFormat="0" applyFont="0" applyAlignment="0" applyProtection="0"/>
    <xf numFmtId="0" fontId="31" fillId="9" borderId="47" applyNumberFormat="0" applyAlignment="0" applyProtection="0"/>
    <xf numFmtId="0" fontId="29" fillId="9" borderId="47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5" applyNumberFormat="0" applyAlignment="0" applyProtection="0"/>
    <xf numFmtId="0" fontId="72" fillId="56" borderId="46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0" fontId="19" fillId="9" borderId="45" applyNumberFormat="0" applyAlignment="0" applyProtection="0"/>
    <xf numFmtId="0" fontId="2" fillId="0" borderId="48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7" applyNumberFormat="0" applyAlignment="0" applyProtection="0"/>
    <xf numFmtId="0" fontId="3" fillId="24" borderId="4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6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47" applyNumberFormat="0" applyAlignment="0" applyProtection="0"/>
    <xf numFmtId="0" fontId="4" fillId="24" borderId="46" applyNumberFormat="0" applyFont="0" applyAlignment="0" applyProtection="0"/>
    <xf numFmtId="9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39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92">
    <xf numFmtId="0" fontId="0" fillId="0" borderId="0" xfId="0"/>
    <xf numFmtId="0" fontId="6" fillId="0" borderId="0" xfId="0" applyFont="1"/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39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left" vertical="center" wrapText="1"/>
    </xf>
    <xf numFmtId="0" fontId="51" fillId="32" borderId="20" xfId="0" applyFont="1" applyFill="1" applyBorder="1" applyAlignment="1">
      <alignment horizontal="left" vertical="center" wrapText="1"/>
    </xf>
    <xf numFmtId="0" fontId="59" fillId="35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left" vertical="center" wrapText="1"/>
    </xf>
    <xf numFmtId="0" fontId="16" fillId="26" borderId="20" xfId="0" applyFont="1" applyFill="1" applyBorder="1" applyAlignment="1">
      <alignment horizontal="left" vertical="center" wrapText="1"/>
    </xf>
    <xf numFmtId="0" fontId="59" fillId="37" borderId="20" xfId="0" applyFont="1" applyFill="1" applyBorder="1" applyAlignment="1">
      <alignment horizontal="center" vertical="center" wrapText="1"/>
    </xf>
    <xf numFmtId="0" fontId="59" fillId="37" borderId="20" xfId="0" applyFont="1" applyFill="1" applyBorder="1" applyAlignment="1">
      <alignment horizontal="left" vertical="center" wrapText="1"/>
    </xf>
    <xf numFmtId="0" fontId="16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vertical="center" wrapText="1" shrinkToFit="1"/>
    </xf>
    <xf numFmtId="4" fontId="7" fillId="2" borderId="20" xfId="55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5" fillId="2" borderId="43" xfId="55" applyNumberFormat="1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left" vertical="center" wrapText="1"/>
    </xf>
    <xf numFmtId="166" fontId="12" fillId="2" borderId="42" xfId="55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44" fontId="12" fillId="2" borderId="42" xfId="55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1" xfId="55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 shrinkToFit="1"/>
    </xf>
    <xf numFmtId="0" fontId="13" fillId="3" borderId="42" xfId="0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horizontal="left" vertical="center" wrapText="1" shrinkToFit="1"/>
    </xf>
    <xf numFmtId="0" fontId="13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/>
    </xf>
    <xf numFmtId="0" fontId="39" fillId="3" borderId="42" xfId="0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39" fillId="3" borderId="42" xfId="55" applyFont="1" applyFill="1" applyBorder="1" applyAlignment="1">
      <alignment horizontal="center" vertical="center" wrapText="1"/>
    </xf>
    <xf numFmtId="4" fontId="7" fillId="2" borderId="42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/>
    </xf>
    <xf numFmtId="0" fontId="12" fillId="2" borderId="42" xfId="0" applyFont="1" applyFill="1" applyBorder="1" applyAlignment="1">
      <alignment horizontal="left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44" fontId="12" fillId="2" borderId="42" xfId="55" applyFont="1" applyFill="1" applyBorder="1" applyAlignment="1">
      <alignment horizontal="left" vertical="center" wrapText="1"/>
    </xf>
    <xf numFmtId="44" fontId="12" fillId="3" borderId="42" xfId="55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" fontId="15" fillId="3" borderId="19" xfId="55" applyNumberFormat="1" applyFont="1" applyFill="1" applyBorder="1" applyAlignment="1">
      <alignment horizontal="left" vertical="center" wrapText="1"/>
    </xf>
    <xf numFmtId="1" fontId="15" fillId="3" borderId="20" xfId="55" applyNumberFormat="1" applyFont="1" applyFill="1" applyBorder="1" applyAlignment="1">
      <alignment horizontal="left" vertical="center" wrapText="1"/>
    </xf>
    <xf numFmtId="1" fontId="15" fillId="3" borderId="42" xfId="55" applyNumberFormat="1" applyFont="1" applyFill="1" applyBorder="1" applyAlignment="1">
      <alignment horizontal="left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" fillId="3" borderId="42" xfId="55" applyNumberFormat="1" applyFont="1" applyFill="1" applyBorder="1" applyAlignment="1">
      <alignment horizontal="center" vertical="center" wrapText="1"/>
    </xf>
    <xf numFmtId="166" fontId="12" fillId="3" borderId="2" xfId="55" applyNumberFormat="1" applyFont="1" applyFill="1" applyBorder="1" applyAlignment="1">
      <alignment horizontal="center" vertical="center" wrapText="1"/>
    </xf>
    <xf numFmtId="44" fontId="15" fillId="3" borderId="2" xfId="55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01" fillId="0" borderId="42" xfId="0" applyFont="1" applyBorder="1" applyAlignment="1">
      <alignment vertical="center" wrapText="1" shrinkToFit="1"/>
    </xf>
    <xf numFmtId="0" fontId="101" fillId="3" borderId="42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2" xfId="55" applyNumberFormat="1" applyFont="1" applyFill="1" applyBorder="1" applyAlignment="1">
      <alignment horizontal="center" vertical="center" wrapText="1"/>
    </xf>
    <xf numFmtId="4" fontId="104" fillId="2" borderId="42" xfId="55" applyNumberFormat="1" applyFont="1" applyFill="1" applyBorder="1" applyAlignment="1">
      <alignment horizontal="center" vertical="center" wrapText="1"/>
    </xf>
    <xf numFmtId="16" fontId="13" fillId="3" borderId="42" xfId="0" applyNumberFormat="1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10" fontId="105" fillId="2" borderId="52" xfId="0" applyNumberFormat="1" applyFont="1" applyFill="1" applyBorder="1" applyAlignment="1">
      <alignment horizontal="center" vertical="center" wrapText="1"/>
    </xf>
    <xf numFmtId="166" fontId="105" fillId="2" borderId="49" xfId="0" applyNumberFormat="1" applyFont="1" applyFill="1" applyBorder="1" applyAlignment="1">
      <alignment horizontal="center" vertical="center" wrapText="1"/>
    </xf>
    <xf numFmtId="166" fontId="105" fillId="2" borderId="52" xfId="0" applyNumberFormat="1" applyFont="1" applyFill="1" applyBorder="1" applyAlignment="1">
      <alignment horizontal="center" vertical="center" wrapText="1"/>
    </xf>
    <xf numFmtId="1" fontId="13" fillId="3" borderId="42" xfId="0" applyNumberFormat="1" applyFont="1" applyFill="1" applyBorder="1" applyAlignment="1">
      <alignment horizontal="center" vertical="center" wrapText="1"/>
    </xf>
    <xf numFmtId="44" fontId="106" fillId="3" borderId="52" xfId="55" applyFont="1" applyFill="1" applyBorder="1" applyAlignment="1">
      <alignment horizontal="center" vertical="center" wrapText="1"/>
    </xf>
    <xf numFmtId="4" fontId="104" fillId="2" borderId="51" xfId="55" applyNumberFormat="1" applyFont="1" applyFill="1" applyBorder="1" applyAlignment="1">
      <alignment horizontal="center" vertical="center" wrapText="1"/>
    </xf>
    <xf numFmtId="0" fontId="102" fillId="3" borderId="52" xfId="0" applyFont="1" applyFill="1" applyBorder="1" applyAlignment="1">
      <alignment horizontal="center" vertical="center" wrapText="1"/>
    </xf>
    <xf numFmtId="44" fontId="105" fillId="2" borderId="52" xfId="55" applyFont="1" applyFill="1" applyBorder="1" applyAlignment="1">
      <alignment horizontal="left" vertical="center" wrapText="1"/>
    </xf>
    <xf numFmtId="1" fontId="15" fillId="2" borderId="52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03" fillId="2" borderId="51" xfId="55" applyNumberFormat="1" applyFont="1" applyFill="1" applyBorder="1" applyAlignment="1">
      <alignment horizontal="center" vertical="center" wrapText="1"/>
    </xf>
    <xf numFmtId="1" fontId="103" fillId="2" borderId="52" xfId="55" applyNumberFormat="1" applyFont="1" applyFill="1" applyBorder="1" applyAlignment="1">
      <alignment horizontal="left" vertical="center" wrapText="1"/>
    </xf>
    <xf numFmtId="1" fontId="15" fillId="2" borderId="52" xfId="55" applyNumberFormat="1" applyFont="1" applyFill="1" applyBorder="1" applyAlignment="1">
      <alignment horizontal="left" vertical="center" wrapText="1"/>
    </xf>
    <xf numFmtId="0" fontId="39" fillId="3" borderId="52" xfId="0" applyFont="1" applyFill="1" applyBorder="1" applyAlignment="1">
      <alignment horizontal="center" vertical="center" wrapText="1"/>
    </xf>
    <xf numFmtId="0" fontId="101" fillId="0" borderId="52" xfId="0" applyFont="1" applyBorder="1" applyAlignment="1">
      <alignment vertical="center" wrapText="1" shrinkToFit="1"/>
    </xf>
    <xf numFmtId="1" fontId="103" fillId="2" borderId="52" xfId="55" applyNumberFormat="1" applyFont="1" applyFill="1" applyBorder="1" applyAlignment="1">
      <alignment horizontal="center" vertical="center" wrapText="1"/>
    </xf>
    <xf numFmtId="44" fontId="12" fillId="2" borderId="52" xfId="55" applyFont="1" applyFill="1" applyBorder="1" applyAlignment="1">
      <alignment horizontal="left" vertical="center" wrapText="1"/>
    </xf>
    <xf numFmtId="4" fontId="7" fillId="2" borderId="52" xfId="55" applyNumberFormat="1" applyFont="1" applyFill="1" applyBorder="1" applyAlignment="1">
      <alignment horizontal="center" vertical="center" wrapText="1"/>
    </xf>
    <xf numFmtId="0" fontId="109" fillId="3" borderId="49" xfId="752" applyFont="1" applyFill="1" applyBorder="1" applyAlignment="1">
      <alignment vertical="center" wrapText="1"/>
    </xf>
    <xf numFmtId="44" fontId="7" fillId="2" borderId="52" xfId="55" applyFont="1" applyFill="1" applyBorder="1" applyAlignment="1">
      <alignment horizontal="center" vertical="center" wrapText="1"/>
    </xf>
    <xf numFmtId="0" fontId="15" fillId="90" borderId="3" xfId="0" applyFont="1" applyFill="1" applyBorder="1" applyAlignment="1">
      <alignment horizontal="center" vertical="center" wrapText="1"/>
    </xf>
    <xf numFmtId="44" fontId="11" fillId="3" borderId="52" xfId="55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vertical="center" wrapText="1" shrinkToFit="1"/>
    </xf>
    <xf numFmtId="166" fontId="12" fillId="2" borderId="52" xfId="0" applyNumberFormat="1" applyFont="1" applyFill="1" applyBorder="1" applyAlignment="1">
      <alignment horizontal="center" vertical="center" wrapText="1"/>
    </xf>
    <xf numFmtId="10" fontId="12" fillId="2" borderId="52" xfId="0" applyNumberFormat="1" applyFont="1" applyFill="1" applyBorder="1" applyAlignment="1">
      <alignment horizontal="center" vertical="center" wrapText="1"/>
    </xf>
    <xf numFmtId="0" fontId="15" fillId="2" borderId="49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42" fillId="27" borderId="53" xfId="0" applyFont="1" applyFill="1" applyBorder="1" applyAlignment="1">
      <alignment horizontal="left" vertical="center"/>
    </xf>
    <xf numFmtId="0" fontId="34" fillId="27" borderId="50" xfId="0" applyFont="1" applyFill="1" applyBorder="1" applyAlignment="1">
      <alignment vertical="center" wrapText="1" shrinkToFit="1"/>
    </xf>
    <xf numFmtId="0" fontId="34" fillId="27" borderId="50" xfId="0" applyFont="1" applyFill="1" applyBorder="1" applyAlignment="1">
      <alignment horizontal="center" vertical="center" wrapText="1"/>
    </xf>
    <xf numFmtId="0" fontId="42" fillId="27" borderId="50" xfId="0" applyFont="1" applyFill="1" applyBorder="1" applyAlignment="1">
      <alignment horizontal="center" vertical="center" wrapText="1"/>
    </xf>
    <xf numFmtId="0" fontId="37" fillId="27" borderId="5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1" fontId="42" fillId="27" borderId="50" xfId="0" applyNumberFormat="1" applyFont="1" applyFill="1" applyBorder="1" applyAlignment="1">
      <alignment horizontal="center" vertical="center"/>
    </xf>
    <xf numFmtId="0" fontId="12" fillId="27" borderId="50" xfId="0" applyFont="1" applyFill="1" applyBorder="1" applyAlignment="1">
      <alignment horizontal="left" vertical="center"/>
    </xf>
    <xf numFmtId="0" fontId="11" fillId="27" borderId="50" xfId="0" applyFont="1" applyFill="1" applyBorder="1" applyAlignment="1">
      <alignment horizontal="center" vertical="center"/>
    </xf>
    <xf numFmtId="0" fontId="36" fillId="27" borderId="50" xfId="0" applyFont="1" applyFill="1" applyBorder="1" applyAlignment="1">
      <alignment horizontal="center" vertical="center"/>
    </xf>
    <xf numFmtId="166" fontId="42" fillId="27" borderId="50" xfId="0" applyNumberFormat="1" applyFont="1" applyFill="1" applyBorder="1" applyAlignment="1">
      <alignment horizontal="center" vertical="center"/>
    </xf>
    <xf numFmtId="0" fontId="42" fillId="27" borderId="54" xfId="0" applyFont="1" applyFill="1" applyBorder="1" applyAlignment="1">
      <alignment horizontal="center" vertical="center"/>
    </xf>
    <xf numFmtId="0" fontId="103" fillId="2" borderId="4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1" fontId="37" fillId="27" borderId="50" xfId="0" applyNumberFormat="1" applyFont="1" applyFill="1" applyBorder="1" applyAlignment="1">
      <alignment horizontal="center" vertical="center"/>
    </xf>
    <xf numFmtId="0" fontId="12" fillId="90" borderId="2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42" xfId="55" applyNumberFormat="1" applyFont="1" applyFill="1" applyBorder="1" applyAlignment="1">
      <alignment vertical="center" wrapText="1" shrinkToFit="1"/>
    </xf>
    <xf numFmtId="0" fontId="101" fillId="3" borderId="1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0" fontId="101" fillId="0" borderId="1" xfId="0" applyFont="1" applyBorder="1" applyAlignment="1">
      <alignment vertical="center" wrapText="1" shrinkToFit="1"/>
    </xf>
    <xf numFmtId="0" fontId="10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103" fillId="2" borderId="1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" fontId="104" fillId="2" borderId="2" xfId="55" applyNumberFormat="1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1" fontId="15" fillId="2" borderId="51" xfId="55" applyNumberFormat="1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" xfId="55" applyNumberFormat="1" applyFont="1" applyFill="1" applyBorder="1" applyAlignment="1">
      <alignment horizontal="left" vertical="center" wrapText="1"/>
    </xf>
    <xf numFmtId="1" fontId="103" fillId="2" borderId="20" xfId="55" applyNumberFormat="1" applyFont="1" applyFill="1" applyBorder="1" applyAlignment="1">
      <alignment horizontal="left" vertical="center" wrapText="1"/>
    </xf>
    <xf numFmtId="44" fontId="105" fillId="2" borderId="1" xfId="55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44" fontId="105" fillId="2" borderId="20" xfId="55" applyFont="1" applyFill="1" applyBorder="1" applyAlignment="1">
      <alignment horizontal="left" vertical="center" wrapText="1"/>
    </xf>
    <xf numFmtId="44" fontId="106" fillId="3" borderId="1" xfId="55" applyFont="1" applyFill="1" applyBorder="1" applyAlignment="1">
      <alignment horizontal="center" vertical="center" wrapText="1"/>
    </xf>
    <xf numFmtId="44" fontId="106" fillId="3" borderId="20" xfId="55" applyFont="1" applyFill="1" applyBorder="1" applyAlignment="1">
      <alignment horizontal="center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0" fontId="105" fillId="2" borderId="20" xfId="0" applyNumberFormat="1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0" fontId="103" fillId="2" borderId="3" xfId="0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vertical="center" wrapText="1" shrinkToFit="1"/>
    </xf>
    <xf numFmtId="1" fontId="15" fillId="3" borderId="52" xfId="55" applyNumberFormat="1" applyFont="1" applyFill="1" applyBorder="1" applyAlignment="1">
      <alignment horizontal="left" vertical="center" wrapText="1"/>
    </xf>
    <xf numFmtId="166" fontId="12" fillId="3" borderId="52" xfId="0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4" fontId="7" fillId="2" borderId="51" xfId="0" applyNumberFormat="1" applyFont="1" applyFill="1" applyBorder="1" applyAlignment="1">
      <alignment horizontal="center" vertical="center" wrapText="1"/>
    </xf>
    <xf numFmtId="0" fontId="101" fillId="3" borderId="55" xfId="0" applyFont="1" applyFill="1" applyBorder="1" applyAlignment="1">
      <alignment horizontal="center" vertical="center" wrapText="1"/>
    </xf>
    <xf numFmtId="0" fontId="102" fillId="3" borderId="55" xfId="0" applyFont="1" applyFill="1" applyBorder="1" applyAlignment="1">
      <alignment horizontal="center" vertical="center" wrapText="1"/>
    </xf>
    <xf numFmtId="1" fontId="103" fillId="2" borderId="55" xfId="55" applyNumberFormat="1" applyFont="1" applyFill="1" applyBorder="1" applyAlignment="1">
      <alignment horizontal="center" vertical="center" wrapText="1"/>
    </xf>
    <xf numFmtId="1" fontId="103" fillId="2" borderId="55" xfId="55" applyNumberFormat="1" applyFont="1" applyFill="1" applyBorder="1" applyAlignment="1">
      <alignment horizontal="left" vertical="center" wrapText="1"/>
    </xf>
    <xf numFmtId="44" fontId="105" fillId="2" borderId="55" xfId="55" applyFont="1" applyFill="1" applyBorder="1" applyAlignment="1">
      <alignment horizontal="left" vertical="center" wrapText="1"/>
    </xf>
    <xf numFmtId="44" fontId="105" fillId="3" borderId="55" xfId="55" applyFont="1" applyFill="1" applyBorder="1" applyAlignment="1">
      <alignment horizontal="left" vertical="center" wrapText="1"/>
    </xf>
    <xf numFmtId="44" fontId="106" fillId="3" borderId="55" xfId="55" applyFont="1" applyFill="1" applyBorder="1" applyAlignment="1">
      <alignment horizontal="center" vertical="center" wrapText="1"/>
    </xf>
    <xf numFmtId="166" fontId="105" fillId="3" borderId="55" xfId="0" applyNumberFormat="1" applyFont="1" applyFill="1" applyBorder="1" applyAlignment="1">
      <alignment horizontal="center" vertical="center" wrapText="1"/>
    </xf>
    <xf numFmtId="10" fontId="105" fillId="2" borderId="55" xfId="0" applyNumberFormat="1" applyFont="1" applyFill="1" applyBorder="1" applyAlignment="1">
      <alignment horizontal="center" vertical="center" wrapText="1"/>
    </xf>
    <xf numFmtId="166" fontId="105" fillId="2" borderId="55" xfId="0" applyNumberFormat="1" applyFont="1" applyFill="1" applyBorder="1" applyAlignment="1">
      <alignment horizontal="center" vertical="center" wrapText="1"/>
    </xf>
    <xf numFmtId="0" fontId="103" fillId="3" borderId="58" xfId="0" applyFont="1" applyFill="1" applyBorder="1" applyAlignment="1">
      <alignment horizontal="center" vertical="center" wrapText="1"/>
    </xf>
    <xf numFmtId="0" fontId="42" fillId="27" borderId="59" xfId="0" applyFont="1" applyFill="1" applyBorder="1" applyAlignment="1">
      <alignment horizontal="left" vertical="center"/>
    </xf>
    <xf numFmtId="0" fontId="34" fillId="27" borderId="56" xfId="0" applyFont="1" applyFill="1" applyBorder="1" applyAlignment="1">
      <alignment vertical="center" wrapText="1" shrinkToFit="1"/>
    </xf>
    <xf numFmtId="0" fontId="34" fillId="27" borderId="56" xfId="0" applyFont="1" applyFill="1" applyBorder="1" applyAlignment="1">
      <alignment horizontal="center" vertical="center" wrapText="1"/>
    </xf>
    <xf numFmtId="0" fontId="42" fillId="27" borderId="56" xfId="0" applyFont="1" applyFill="1" applyBorder="1" applyAlignment="1">
      <alignment horizontal="center" vertical="center" wrapText="1"/>
    </xf>
    <xf numFmtId="0" fontId="37" fillId="27" borderId="56" xfId="0" applyFont="1" applyFill="1" applyBorder="1" applyAlignment="1">
      <alignment horizontal="center" vertical="center"/>
    </xf>
    <xf numFmtId="0" fontId="7" fillId="27" borderId="56" xfId="0" applyFont="1" applyFill="1" applyBorder="1" applyAlignment="1">
      <alignment horizontal="center" vertical="center"/>
    </xf>
    <xf numFmtId="1" fontId="42" fillId="27" borderId="56" xfId="0" applyNumberFormat="1" applyFont="1" applyFill="1" applyBorder="1" applyAlignment="1">
      <alignment horizontal="center" vertical="center"/>
    </xf>
    <xf numFmtId="0" fontId="12" fillId="27" borderId="56" xfId="0" applyFont="1" applyFill="1" applyBorder="1" applyAlignment="1">
      <alignment horizontal="left" vertical="center"/>
    </xf>
    <xf numFmtId="0" fontId="11" fillId="27" borderId="56" xfId="0" applyFont="1" applyFill="1" applyBorder="1" applyAlignment="1">
      <alignment horizontal="center" vertical="center"/>
    </xf>
    <xf numFmtId="0" fontId="36" fillId="27" borderId="56" xfId="0" applyFont="1" applyFill="1" applyBorder="1" applyAlignment="1">
      <alignment horizontal="center" vertical="center"/>
    </xf>
    <xf numFmtId="166" fontId="42" fillId="27" borderId="56" xfId="0" applyNumberFormat="1" applyFont="1" applyFill="1" applyBorder="1" applyAlignment="1">
      <alignment horizontal="center" vertical="center"/>
    </xf>
    <xf numFmtId="0" fontId="42" fillId="27" borderId="57" xfId="0" applyFont="1" applyFill="1" applyBorder="1" applyAlignment="1">
      <alignment horizontal="center" vertical="center"/>
    </xf>
    <xf numFmtId="0" fontId="13" fillId="0" borderId="55" xfId="0" applyFont="1" applyBorder="1" applyAlignment="1">
      <alignment vertical="center" wrapText="1" shrinkToFit="1"/>
    </xf>
    <xf numFmtId="0" fontId="13" fillId="3" borderId="55" xfId="0" applyFont="1" applyFill="1" applyBorder="1" applyAlignment="1">
      <alignment horizontal="center" vertical="center" wrapText="1"/>
    </xf>
    <xf numFmtId="4" fontId="7" fillId="2" borderId="55" xfId="55" applyNumberFormat="1" applyFont="1" applyFill="1" applyBorder="1" applyAlignment="1">
      <alignment horizontal="center" vertical="center" wrapText="1"/>
    </xf>
    <xf numFmtId="1" fontId="15" fillId="2" borderId="55" xfId="55" applyNumberFormat="1" applyFont="1" applyFill="1" applyBorder="1" applyAlignment="1">
      <alignment horizontal="center" vertical="center" wrapText="1"/>
    </xf>
    <xf numFmtId="0" fontId="39" fillId="3" borderId="55" xfId="0" applyFont="1" applyFill="1" applyBorder="1" applyAlignment="1">
      <alignment horizontal="center" vertical="center" wrapText="1"/>
    </xf>
    <xf numFmtId="1" fontId="15" fillId="2" borderId="55" xfId="55" applyNumberFormat="1" applyFont="1" applyFill="1" applyBorder="1" applyAlignment="1">
      <alignment horizontal="left" vertical="center" wrapText="1"/>
    </xf>
    <xf numFmtId="44" fontId="12" fillId="2" borderId="55" xfId="55" applyFont="1" applyFill="1" applyBorder="1" applyAlignment="1">
      <alignment horizontal="left" vertical="center" wrapText="1"/>
    </xf>
    <xf numFmtId="166" fontId="12" fillId="3" borderId="55" xfId="0" applyNumberFormat="1" applyFont="1" applyFill="1" applyBorder="1" applyAlignment="1">
      <alignment horizontal="center" vertical="center" wrapText="1"/>
    </xf>
    <xf numFmtId="10" fontId="12" fillId="2" borderId="55" xfId="0" applyNumberFormat="1" applyFont="1" applyFill="1" applyBorder="1" applyAlignment="1">
      <alignment horizontal="center" vertical="center" wrapText="1"/>
    </xf>
    <xf numFmtId="166" fontId="12" fillId="2" borderId="55" xfId="0" applyNumberFormat="1" applyFont="1" applyFill="1" applyBorder="1" applyAlignment="1">
      <alignment horizontal="center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1" fontId="15" fillId="2" borderId="60" xfId="55" applyNumberFormat="1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vertical="center" wrapText="1" shrinkToFit="1"/>
    </xf>
    <xf numFmtId="44" fontId="7" fillId="2" borderId="55" xfId="55" applyFont="1" applyFill="1" applyBorder="1" applyAlignment="1">
      <alignment horizontal="center" vertical="center" wrapText="1"/>
    </xf>
    <xf numFmtId="0" fontId="34" fillId="27" borderId="55" xfId="0" applyFont="1" applyFill="1" applyBorder="1" applyAlignment="1">
      <alignment horizontal="center" vertical="center" wrapText="1"/>
    </xf>
    <xf numFmtId="0" fontId="42" fillId="27" borderId="55" xfId="0" applyFont="1" applyFill="1" applyBorder="1" applyAlignment="1">
      <alignment horizontal="center" vertical="center" wrapText="1"/>
    </xf>
    <xf numFmtId="0" fontId="37" fillId="27" borderId="55" xfId="0" applyFont="1" applyFill="1" applyBorder="1" applyAlignment="1">
      <alignment horizontal="center" vertical="center"/>
    </xf>
    <xf numFmtId="0" fontId="7" fillId="27" borderId="55" xfId="0" applyFont="1" applyFill="1" applyBorder="1" applyAlignment="1">
      <alignment horizontal="center" vertical="center"/>
    </xf>
    <xf numFmtId="1" fontId="15" fillId="3" borderId="55" xfId="55" applyNumberFormat="1" applyFont="1" applyFill="1" applyBorder="1" applyAlignment="1">
      <alignment horizontal="left" vertical="center" wrapText="1"/>
    </xf>
    <xf numFmtId="4" fontId="7" fillId="2" borderId="55" xfId="0" applyNumberFormat="1" applyFont="1" applyFill="1" applyBorder="1" applyAlignment="1">
      <alignment horizontal="center" vertical="center" wrapText="1"/>
    </xf>
    <xf numFmtId="0" fontId="101" fillId="0" borderId="55" xfId="0" applyFont="1" applyBorder="1" applyAlignment="1">
      <alignment vertical="center" wrapText="1" shrinkToFit="1"/>
    </xf>
    <xf numFmtId="0" fontId="101" fillId="3" borderId="58" xfId="0" applyFont="1" applyFill="1" applyBorder="1" applyAlignment="1">
      <alignment horizontal="center" vertical="center" wrapText="1"/>
    </xf>
    <xf numFmtId="4" fontId="104" fillId="2" borderId="55" xfId="55" applyNumberFormat="1" applyFont="1" applyFill="1" applyBorder="1" applyAlignment="1">
      <alignment horizontal="center" vertical="center" wrapText="1"/>
    </xf>
    <xf numFmtId="1" fontId="103" fillId="2" borderId="60" xfId="55" applyNumberFormat="1" applyFont="1" applyFill="1" applyBorder="1" applyAlignment="1">
      <alignment horizontal="center" vertical="center" wrapText="1"/>
    </xf>
    <xf numFmtId="0" fontId="101" fillId="2" borderId="55" xfId="0" applyFont="1" applyFill="1" applyBorder="1" applyAlignment="1">
      <alignment vertical="center" wrapText="1" shrinkToFit="1"/>
    </xf>
    <xf numFmtId="4" fontId="104" fillId="2" borderId="55" xfId="0" applyNumberFormat="1" applyFont="1" applyFill="1" applyBorder="1" applyAlignment="1">
      <alignment horizontal="center" vertical="center" wrapText="1"/>
    </xf>
    <xf numFmtId="0" fontId="46" fillId="30" borderId="55" xfId="0" applyFont="1" applyFill="1" applyBorder="1" applyAlignment="1">
      <alignment horizontal="center" vertical="center" wrapText="1"/>
    </xf>
    <xf numFmtId="0" fontId="44" fillId="3" borderId="55" xfId="0" applyFont="1" applyFill="1" applyBorder="1" applyAlignment="1">
      <alignment vertical="center" wrapText="1"/>
    </xf>
    <xf numFmtId="166" fontId="37" fillId="3" borderId="55" xfId="0" applyNumberFormat="1" applyFont="1" applyFill="1" applyBorder="1" applyAlignment="1">
      <alignment horizontal="center" vertical="center" wrapText="1"/>
    </xf>
    <xf numFmtId="1" fontId="37" fillId="3" borderId="55" xfId="0" applyNumberFormat="1" applyFont="1" applyFill="1" applyBorder="1" applyAlignment="1">
      <alignment horizontal="center" vertical="center" wrapText="1"/>
    </xf>
    <xf numFmtId="0" fontId="44" fillId="36" borderId="55" xfId="0" applyFont="1" applyFill="1" applyBorder="1" applyAlignment="1">
      <alignment vertical="center" wrapText="1"/>
    </xf>
    <xf numFmtId="166" fontId="37" fillId="36" borderId="55" xfId="0" applyNumberFormat="1" applyFont="1" applyFill="1" applyBorder="1" applyAlignment="1">
      <alignment horizontal="center" vertical="center" wrapText="1"/>
    </xf>
    <xf numFmtId="1" fontId="37" fillId="36" borderId="55" xfId="0" applyNumberFormat="1" applyFont="1" applyFill="1" applyBorder="1" applyAlignment="1">
      <alignment horizontal="center" vertical="center" wrapText="1"/>
    </xf>
    <xf numFmtId="166" fontId="10" fillId="27" borderId="55" xfId="0" applyNumberFormat="1" applyFont="1" applyFill="1" applyBorder="1" applyAlignment="1">
      <alignment horizontal="center" vertical="center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1" xfId="0" applyFont="1" applyBorder="1" applyAlignment="1">
      <alignment horizontal="left" vertical="center" wrapText="1"/>
    </xf>
    <xf numFmtId="0" fontId="115" fillId="3" borderId="2" xfId="0" applyFont="1" applyFill="1" applyBorder="1" applyAlignment="1">
      <alignment horizontal="center" vertical="center" wrapText="1"/>
    </xf>
    <xf numFmtId="0" fontId="116" fillId="3" borderId="42" xfId="0" applyFont="1" applyFill="1" applyBorder="1" applyAlignment="1">
      <alignment horizontal="center" vertical="center" wrapText="1"/>
    </xf>
    <xf numFmtId="0" fontId="114" fillId="0" borderId="42" xfId="0" applyFont="1" applyBorder="1" applyAlignment="1">
      <alignment vertical="center" wrapText="1" shrinkToFit="1"/>
    </xf>
    <xf numFmtId="0" fontId="115" fillId="3" borderId="42" xfId="0" applyFont="1" applyFill="1" applyBorder="1" applyAlignment="1">
      <alignment horizontal="center" vertical="center" wrapText="1"/>
    </xf>
    <xf numFmtId="0" fontId="115" fillId="0" borderId="1" xfId="0" applyFont="1" applyBorder="1" applyAlignment="1">
      <alignment horizontal="left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55" xfId="0" applyFont="1" applyFill="1" applyBorder="1" applyAlignment="1">
      <alignment horizontal="center" vertical="center" wrapText="1"/>
    </xf>
    <xf numFmtId="0" fontId="10" fillId="27" borderId="55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9" fillId="0" borderId="40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</cellXfs>
  <cellStyles count="142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2 2 2" xfId="982" xr:uid="{0182D052-8775-46A4-B38C-6F1308EABC49}"/>
    <cellStyle name="Calculation 2 2 3" xfId="1042" xr:uid="{C6E1C77B-1F07-45F2-BE82-DD130808449C}"/>
    <cellStyle name="Calculation 2 2 4" xfId="860" xr:uid="{F3F7563B-D916-4234-9A53-CE6A1A56E28F}"/>
    <cellStyle name="Calculation 2 3" xfId="403" xr:uid="{00000000-0005-0000-0000-00005B000000}"/>
    <cellStyle name="Calculation 2 3 2" xfId="952" xr:uid="{EED62837-0B68-4199-89BB-DDFDEE27C187}"/>
    <cellStyle name="Calculation 2 4" xfId="1027" xr:uid="{BABCA6ED-C2A7-41EA-BDE0-94FD952E03C7}"/>
    <cellStyle name="Calculation 2 5" xfId="821" xr:uid="{A24C80F3-F3AA-4F6E-838A-BDA7E0F89898}"/>
    <cellStyle name="Calculation 3" xfId="266" xr:uid="{00000000-0005-0000-0000-00005C000000}"/>
    <cellStyle name="Calculation 3 2" xfId="663" xr:uid="{DCE73340-1ED6-48D5-AACA-6321FD2C3E57}"/>
    <cellStyle name="Calculation 3 2 2" xfId="977" xr:uid="{19F8A258-9A93-4B94-B4EA-A0BE38A7BEB2}"/>
    <cellStyle name="Calculation 3 3" xfId="1037" xr:uid="{F56D923A-664A-483B-95A5-DCA91C4C6782}"/>
    <cellStyle name="Calculation 3 4" xfId="854" xr:uid="{330334D4-C968-4563-B471-4FAFC96B5B54}"/>
    <cellStyle name="Calculation 4" xfId="402" xr:uid="{00000000-0005-0000-0000-00005D000000}"/>
    <cellStyle name="Calculation 4 2" xfId="922" xr:uid="{EE1282D4-EEA7-4076-B28E-447E375D5D24}"/>
    <cellStyle name="Calculation 5" xfId="921" xr:uid="{E865EFB4-43BF-4B95-AEBA-8B49F9E57E6A}"/>
    <cellStyle name="Calculation 6" xfId="790" xr:uid="{29C7BE1F-0CE9-4468-97AA-08C22E4880DC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Explanatory Text" xfId="763" xr:uid="{96B55D16-F873-4824-819B-5800A1952FA8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" xfId="764" xr:uid="{94715DD8-DB49-4BBA-AD28-6975224DBCA4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eading1" xfId="765" xr:uid="{8919D6B6-537A-4D97-BD0D-8FEAA6C8F172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2 2 2" xfId="983" xr:uid="{AB3D3D1C-65B1-45CF-8675-5DD2899737F0}"/>
    <cellStyle name="Input 2 2 3" xfId="1043" xr:uid="{B6EBEFFE-4EBB-4E5D-8311-FCD25579C97C}"/>
    <cellStyle name="Input 2 2 4" xfId="861" xr:uid="{7EDF832E-3BB6-4536-BB65-90853409ABA2}"/>
    <cellStyle name="Input 2 3" xfId="413" xr:uid="{00000000-0005-0000-0000-000079000000}"/>
    <cellStyle name="Input 2 3 2" xfId="953" xr:uid="{472EA042-CA5B-4DB5-8405-DB97E02923EB}"/>
    <cellStyle name="Input 2 4" xfId="1028" xr:uid="{78759709-AA0C-41A6-9717-F9AB9AE8B342}"/>
    <cellStyle name="Input 2 5" xfId="822" xr:uid="{1DE4F072-0A27-44F5-816E-7B37E1C9FA5A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2 2 2" xfId="1322" xr:uid="{54FA4D9B-A33C-46C9-84FE-D001FF522290}"/>
    <cellStyle name="Input 3 2 3" xfId="978" xr:uid="{6A7E459D-E5D2-4E69-B255-7CD775B95730}"/>
    <cellStyle name="Input 3 3" xfId="1038" xr:uid="{2A6AD0C5-3030-4C7F-93F7-F0D063B73C05}"/>
    <cellStyle name="Input 3 3 2" xfId="1330" xr:uid="{4BF15AC1-F7CB-4923-9BF5-B32207BA42F4}"/>
    <cellStyle name="Input 3 4" xfId="855" xr:uid="{B328D79D-480B-40C7-9926-779B9162D018}"/>
    <cellStyle name="Input 3 5" xfId="1227" xr:uid="{94D82733-4AD0-4313-92F8-5FCDE69F2F3F}"/>
    <cellStyle name="Input 4" xfId="412" xr:uid="{00000000-0005-0000-0000-00007C000000}"/>
    <cellStyle name="Input 4 2" xfId="923" xr:uid="{F7A4044A-2C9B-48A2-AB0A-6E1CAD1C83E6}"/>
    <cellStyle name="Input 5" xfId="920" xr:uid="{B1C27307-EB77-4878-AEC1-801C850ECE96}"/>
    <cellStyle name="Input 6" xfId="791" xr:uid="{17B7648E-727A-4D93-830D-9C23FE396BFB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2 2 2" xfId="972" xr:uid="{9C69E9E9-0306-4C74-A28A-AA5710E46D66}"/>
    <cellStyle name="Izhod 2 2 3" xfId="1032" xr:uid="{98D5313D-FBFD-468E-B49D-7F6C897C1DEB}"/>
    <cellStyle name="Izhod 2 2 4" xfId="846" xr:uid="{491272AE-591F-4063-A67E-1D03CC8CD64D}"/>
    <cellStyle name="Izhod 2 3" xfId="414" xr:uid="{00000000-0005-0000-0000-00007F000000}"/>
    <cellStyle name="Izhod 2 3 2" xfId="910" xr:uid="{6866BABB-CB27-4D86-9A83-173D109709D9}"/>
    <cellStyle name="Izhod 2 4" xfId="569" xr:uid="{93D80B54-CFAC-4046-92BE-DAB3115B1356}"/>
    <cellStyle name="Izhod 2 4 2" xfId="908" xr:uid="{510A97D7-ABCF-4AFC-B87E-04902748021F}"/>
    <cellStyle name="Izhod 2 5" xfId="784" xr:uid="{BFC56323-132B-41FE-882E-9E0832EB6EFD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" xfId="1224" xr:uid="{F494FD79-3FCE-48FC-81AE-3D0351381F30}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2 2 2" xfId="1051" xr:uid="{631DC4C5-9D8A-4F3D-9F3A-00060E50DC48}"/>
    <cellStyle name="Navadno 10 2 3" xfId="1050" xr:uid="{68C4AEE5-C480-4311-B8CB-5F2DB350E59F}"/>
    <cellStyle name="Navadno 11" xfId="752" xr:uid="{F0A86F91-76C8-4FEC-A491-0330FB8C8BAD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1058" xr:uid="{75D2BB3C-CAFC-4ED9-9473-9D8313107D40}"/>
    <cellStyle name="Navadno 2 10 3" xfId="1325" xr:uid="{4601DDFE-1E23-4207-A362-C1128F917A4F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2 3" xfId="774" xr:uid="{25668693-A1A9-4B78-80D4-B3B5DA911943}"/>
    <cellStyle name="Navadno 2 2 2 4" xfId="758" xr:uid="{1A57BC78-2B42-4EF8-B9E6-36AC14B5B3F8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2 6" xfId="762" xr:uid="{85C25FC7-4AB0-4E85-8352-934081194833}"/>
    <cellStyle name="Navadno 2 2 7" xfId="756" xr:uid="{A4648A39-7D5C-4827-A029-C063A0CE6B01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2 2 2" xfId="796" xr:uid="{E334879C-411C-4627-BAE2-CF721EA1FF41}"/>
    <cellStyle name="Navadno 2 3 2 3" xfId="775" xr:uid="{DC752A59-3D95-4AA2-826E-F9BAB2BA2AF7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4 2" xfId="781" xr:uid="{33A1624E-30F4-402F-AFC5-4EBF9A25E717}"/>
    <cellStyle name="Navadno 2 4 5" xfId="80" xr:uid="{00000000-0005-0000-0000-0000A5000000}"/>
    <cellStyle name="Navadno 2 4 6" xfId="776" xr:uid="{1E5FAF8B-AD48-4237-A19D-1DDBF7E98BF2}"/>
    <cellStyle name="Navadno 2 5" xfId="66" xr:uid="{00000000-0005-0000-0000-0000A6000000}"/>
    <cellStyle name="Navadno 2 5 2" xfId="176" xr:uid="{00000000-0005-0000-0000-0000A7000000}"/>
    <cellStyle name="Navadno 2 5 3" xfId="771" xr:uid="{9239DEB3-E835-4ADA-A08F-6DB77DD9D53E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2 7 2" xfId="845" xr:uid="{19D8E96B-A3D9-4946-9FBF-B97A5CBBCA63}"/>
    <cellStyle name="Navadno 2 8" xfId="770" xr:uid="{34EA75CB-F521-4E37-8FF4-F93985483A12}"/>
    <cellStyle name="Navadno 3" xfId="43" xr:uid="{00000000-0005-0000-0000-0000AC000000}"/>
    <cellStyle name="Navadno 3 10" xfId="760" xr:uid="{68CA48C1-2F04-415D-88DF-1CEC1858ABED}"/>
    <cellStyle name="Navadno 3 11" xfId="755" xr:uid="{A3EE0EFB-51FC-47F5-A8E7-8C668D8231B2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3 2 2" xfId="1068" xr:uid="{60CE75EB-4C55-44FA-9461-F0F90E70D33B}"/>
    <cellStyle name="Navadno 3 2 4" xfId="161" xr:uid="{00000000-0005-0000-0000-0000B2000000}"/>
    <cellStyle name="Navadno 3 2 5" xfId="430" xr:uid="{00000000-0005-0000-0000-0000B3000000}"/>
    <cellStyle name="Navadno 3 2 5 2" xfId="1057" xr:uid="{B26B6849-FBFC-4155-9100-62EBD90AE7B2}"/>
    <cellStyle name="Navadno 3 2 5 3" xfId="780" xr:uid="{8BE8EE88-E58F-4854-8795-EEF8E7C6BA02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3 2 2" xfId="1064" xr:uid="{EAD89C1A-6596-4057-8A86-EC042BFE958A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5 2 2" xfId="1061" xr:uid="{95B4CA9C-C430-4F6D-8644-B46009B7EC05}"/>
    <cellStyle name="Navadno 3 6" xfId="218" xr:uid="{00000000-0005-0000-0000-0000BA000000}"/>
    <cellStyle name="Navadno 3 6 2" xfId="434" xr:uid="{00000000-0005-0000-0000-0000BB000000}"/>
    <cellStyle name="Navadno 3 7" xfId="779" xr:uid="{3F45C3C4-0A5D-481B-8DFC-3B27FB01896D}"/>
    <cellStyle name="Navadno 3 8" xfId="852" xr:uid="{E9997237-41CB-47D7-A885-213D71962821}"/>
    <cellStyle name="Navadno 3 9" xfId="772" xr:uid="{1CBB2D7A-F3F2-4C91-AD0C-64734A006771}"/>
    <cellStyle name="Navadno 3 9 2" xfId="1055" xr:uid="{484CB3AF-DAFA-459F-A594-93551508315E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3 2" xfId="783" xr:uid="{13C7DC74-6C37-4DD4-AD7B-3DC73115206A}"/>
    <cellStyle name="Navadno 4 2 4" xfId="82" xr:uid="{00000000-0005-0000-0000-0000C1000000}"/>
    <cellStyle name="Navadno 4 2 5" xfId="757" xr:uid="{0B84F096-9B84-4DAA-B20C-565481797456}"/>
    <cellStyle name="Navadno 4 3" xfId="139" xr:uid="{00000000-0005-0000-0000-0000C2000000}"/>
    <cellStyle name="Navadno 4 3 2" xfId="436" xr:uid="{00000000-0005-0000-0000-0000C3000000}"/>
    <cellStyle name="Navadno 4 3 2 2" xfId="1059" xr:uid="{F5CF8D2C-A489-4FD0-89C0-C495BDAAD4F3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4 7 2" xfId="773" xr:uid="{F6917916-3835-405B-BEAF-2FCD1C6FC6E5}"/>
    <cellStyle name="Navadno 4 8" xfId="1049" xr:uid="{DB1698C8-947E-4201-A57B-26ABC2DB5776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2 2" xfId="859" xr:uid="{7FD9CD1C-4E90-47F9-B58B-6B5001F03C3A}"/>
    <cellStyle name="Navadno 6 3" xfId="441" xr:uid="{00000000-0005-0000-0000-0000D6000000}"/>
    <cellStyle name="Navadno 6 3 2" xfId="853" xr:uid="{7CABEE90-9708-4506-9787-1BC45DE26BDA}"/>
    <cellStyle name="Navadno 6 4" xfId="197" xr:uid="{00000000-0005-0000-0000-0000D7000000}"/>
    <cellStyle name="Navadno 6 5" xfId="754" xr:uid="{2F4662CC-5ECC-4505-B566-E6C570056685}"/>
    <cellStyle name="Navadno 7" xfId="355" xr:uid="{00000000-0005-0000-0000-0000D8000000}"/>
    <cellStyle name="Navadno 7 2" xfId="851" xr:uid="{5EBCF86B-B8D3-4ACA-870F-A42F10BB4B3A}"/>
    <cellStyle name="Navadno 7 3" xfId="769" xr:uid="{B7358986-C241-463B-8D9D-4E818963D045}"/>
    <cellStyle name="Navadno 8" xfId="356" xr:uid="{00000000-0005-0000-0000-0000D9000000}"/>
    <cellStyle name="Navadno 8 2" xfId="844" xr:uid="{699AF635-58F6-43D3-BEF4-87546F16FF6A}"/>
    <cellStyle name="Navadno 8 3" xfId="841" xr:uid="{AB0FBDDA-0EE4-47DC-A855-2770491CF366}"/>
    <cellStyle name="Navadno 9" xfId="358" xr:uid="{00000000-0005-0000-0000-0000DA000000}"/>
    <cellStyle name="Navadno 9 2" xfId="865" xr:uid="{DD273B48-0BC7-4D69-BAA8-DB1C6BFF0F56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2 2 2" xfId="984" xr:uid="{77D801ED-69A7-4596-9DD8-9A797772A8A1}"/>
    <cellStyle name="Note 2 2 3" xfId="1044" xr:uid="{3C485A0B-9F28-4D0C-B862-2CCF0D6678D6}"/>
    <cellStyle name="Note 2 2 4" xfId="862" xr:uid="{88829F64-ED70-4686-A02C-B4C3BE4408C3}"/>
    <cellStyle name="Note 2 3" xfId="445" xr:uid="{00000000-0005-0000-0000-0000E8000000}"/>
    <cellStyle name="Note 2 3 2" xfId="954" xr:uid="{0055C01E-7B46-49DF-8D08-CFD576B440B1}"/>
    <cellStyle name="Note 2 4" xfId="571" xr:uid="{6F776C94-0D16-4D61-8084-A3D8640A4E74}"/>
    <cellStyle name="Note 2 4 2" xfId="1029" xr:uid="{3E997787-05D7-4AAE-8BD5-5C5B63928291}"/>
    <cellStyle name="Note 2 5" xfId="823" xr:uid="{AA33ECD0-1315-4C1B-935B-F6A068C6C7CB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2 2 2" xfId="1323" xr:uid="{DD01CF24-646D-44DC-BD10-6E75E2AE4BB2}"/>
    <cellStyle name="Note 3 2 3" xfId="979" xr:uid="{9E73316E-F870-40E8-AD87-6F5D5D895AEB}"/>
    <cellStyle name="Note 3 3" xfId="570" xr:uid="{B241FC43-24DC-47F7-AA19-A23A3AC71DDC}"/>
    <cellStyle name="Note 3 3 2" xfId="1039" xr:uid="{9277682B-3B58-48C8-8B2D-1DC0454B196B}"/>
    <cellStyle name="Note 3 3 3" xfId="1240" xr:uid="{BC70E5FE-2446-48BD-8E5E-4B4DCF6C4038}"/>
    <cellStyle name="Note 3 4" xfId="856" xr:uid="{47EE0C4A-F116-463D-8764-5485580E29E1}"/>
    <cellStyle name="Note 3 5" xfId="1228" xr:uid="{8DFEE07A-DC58-419B-9B35-7427E71C193D}"/>
    <cellStyle name="Note 4" xfId="560" xr:uid="{5D29D09A-FCE1-46C0-9D6F-ACE0B6ED667F}"/>
    <cellStyle name="Note 4 2" xfId="924" xr:uid="{A8D97CB0-AE52-493E-9B16-2EF4042B73A7}"/>
    <cellStyle name="Note 5" xfId="919" xr:uid="{452479F2-C629-4332-B01C-8599FC940176}"/>
    <cellStyle name="Note 6" xfId="446" xr:uid="{00000000-0005-0000-0000-0000EB000000}"/>
    <cellStyle name="Note 7" xfId="792" xr:uid="{0AC44203-0215-45CB-AD21-2B6418226B1C}"/>
    <cellStyle name="Odstotek 2" xfId="171" xr:uid="{00000000-0005-0000-0000-0000EC000000}"/>
    <cellStyle name="Odstotek 2 2" xfId="447" xr:uid="{00000000-0005-0000-0000-0000ED000000}"/>
    <cellStyle name="Odstotek 2 2 2" xfId="800" xr:uid="{3CD6D206-3259-4230-8507-E6DC0D9D0E85}"/>
    <cellStyle name="Odstotek 2 3" xfId="778" xr:uid="{2B63063B-704F-43FE-9FC1-0247F771D0B9}"/>
    <cellStyle name="Odstotek 3" xfId="777" xr:uid="{06424830-25D8-425D-BFF4-B178C5FBB7BA}"/>
    <cellStyle name="Odstotek 3 2" xfId="1324" xr:uid="{4F8CDDBF-F5ED-4AAC-BE71-E47914860B2A}"/>
    <cellStyle name="Odstotek 4" xfId="1047" xr:uid="{A82F04F2-2617-40D7-B262-F6B34D93FDC3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2 2 2" xfId="973" xr:uid="{33017748-AF09-4325-8421-66F649950373}"/>
    <cellStyle name="Opomba 2 2 3" xfId="1033" xr:uid="{FCB5F7F4-9126-4192-9569-3891918CC135}"/>
    <cellStyle name="Opomba 2 2 4" xfId="847" xr:uid="{B109262C-56A7-43B7-90C8-917D868243BF}"/>
    <cellStyle name="Opomba 2 3" xfId="448" xr:uid="{00000000-0005-0000-0000-0000F0000000}"/>
    <cellStyle name="Opomba 2 3 2" xfId="911" xr:uid="{E87C7031-F0E9-489C-93D0-462125BE7D64}"/>
    <cellStyle name="Opomba 2 4" xfId="573" xr:uid="{3D686638-0FFB-40CB-82F2-4D3D196B0915}"/>
    <cellStyle name="Opomba 2 4 2" xfId="917" xr:uid="{12132506-5A54-46E5-98DE-D471C79AD2A1}"/>
    <cellStyle name="Opomba 2 5" xfId="785" xr:uid="{EE885B4F-C682-4D09-B2FD-37DC7887B94F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2 2 2" xfId="985" xr:uid="{E3C86611-1A66-407B-9DE0-7D9E04AF12F7}"/>
    <cellStyle name="Output 2 2 3" xfId="1045" xr:uid="{CF36C23A-3D6C-4F9D-9881-44618E01598C}"/>
    <cellStyle name="Output 2 2 4" xfId="863" xr:uid="{85935915-5938-4368-8518-626705BC3047}"/>
    <cellStyle name="Output 2 3" xfId="451" xr:uid="{00000000-0005-0000-0000-0000F6000000}"/>
    <cellStyle name="Output 2 3 2" xfId="955" xr:uid="{45A42408-2551-442C-9BD8-0517A3B3F2AF}"/>
    <cellStyle name="Output 2 4" xfId="600" xr:uid="{2CBA5B59-7DD6-42DB-8037-5C7CEAE53200}"/>
    <cellStyle name="Output 2 4 2" xfId="1030" xr:uid="{BE665D5C-6859-43A2-83BE-35EC6C75EFFD}"/>
    <cellStyle name="Output 2 5" xfId="824" xr:uid="{C9BF8093-6A66-4E5C-B8A5-6AC6C6813DF1}"/>
    <cellStyle name="Output 3" xfId="269" xr:uid="{00000000-0005-0000-0000-0000F7000000}"/>
    <cellStyle name="Output 3 2" xfId="666" xr:uid="{1010D901-D513-4DE6-8486-CB88E4B2654C}"/>
    <cellStyle name="Output 3 2 2" xfId="980" xr:uid="{48FD3B67-87EA-4DE5-85C2-3A43316EAFDB}"/>
    <cellStyle name="Output 3 3" xfId="1040" xr:uid="{7CFF45C5-A5DA-4003-8996-534DA3E71DA6}"/>
    <cellStyle name="Output 3 4" xfId="857" xr:uid="{C22737C5-ED1F-4A66-B254-34FBC282FA05}"/>
    <cellStyle name="Output 4" xfId="450" xr:uid="{00000000-0005-0000-0000-0000F8000000}"/>
    <cellStyle name="Output 4 2" xfId="925" xr:uid="{23FCA023-A14A-4835-A9DD-191855F14A93}"/>
    <cellStyle name="Output 5" xfId="561" xr:uid="{B052F5FF-E7FC-454F-928A-57C92DD97F85}"/>
    <cellStyle name="Output 5 2" xfId="918" xr:uid="{1A16C09E-9381-4CC0-883D-4B8980C6FBF0}"/>
    <cellStyle name="Output 6" xfId="793" xr:uid="{559495B7-529D-4BE9-BAF7-92D4D3BB7D70}"/>
    <cellStyle name="Pojasnjevalno besedilo 2" xfId="125" xr:uid="{00000000-0005-0000-0000-0000F9000000}"/>
    <cellStyle name="Pojasnjevalno besedilo 2 2" xfId="452" xr:uid="{00000000-0005-0000-0000-0000FA000000}"/>
    <cellStyle name="Pojasnjevalno besedilo 3" xfId="842" xr:uid="{B2C3B6B9-247B-4511-86FE-5FA8960F37BC}"/>
    <cellStyle name="Pojasnjevalno besedilo 4" xfId="843" xr:uid="{4EC0B12F-B258-40AE-BC81-112186396F21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2 2 2" xfId="974" xr:uid="{206B7722-D871-42A6-940E-A08AE9C1B333}"/>
    <cellStyle name="Računanje 2 2 3" xfId="1034" xr:uid="{7371AF9C-54F5-43FE-B248-5A638EFB1450}"/>
    <cellStyle name="Računanje 2 2 4" xfId="848" xr:uid="{AB2624E5-1FDA-4612-B7A8-3DFEA6CF8585}"/>
    <cellStyle name="Računanje 2 3" xfId="461" xr:uid="{00000000-0005-0000-0000-00000D010000}"/>
    <cellStyle name="Računanje 2 3 2" xfId="912" xr:uid="{EC6346B5-8721-4FA2-8022-C4934938FBEA}"/>
    <cellStyle name="Računanje 2 4" xfId="907" xr:uid="{33BAB1EA-D87F-4BEC-B69E-3754474FAB49}"/>
    <cellStyle name="Računanje 2 5" xfId="786" xr:uid="{6340E615-49FB-42A8-B350-38A478D9D5EC}"/>
    <cellStyle name="Result" xfId="766" xr:uid="{1B45C2D1-DE6F-4167-9AD1-244DA79E2941}"/>
    <cellStyle name="Result2" xfId="767" xr:uid="{25C990F2-06F1-475C-BEBE-732E84D40B4B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2 2 2" xfId="986" xr:uid="{9F41CB46-E2B1-4D12-B7D0-C84BD926BC90}"/>
    <cellStyle name="Total 2 2 3" xfId="1046" xr:uid="{DE75543D-F470-4507-AB00-63E10F141EE4}"/>
    <cellStyle name="Total 2 2 4" xfId="864" xr:uid="{6169FE11-0E03-44D9-93FB-7263A2A4EB59}"/>
    <cellStyle name="Total 2 3" xfId="469" xr:uid="{00000000-0005-0000-0000-00001F010000}"/>
    <cellStyle name="Total 2 3 2" xfId="956" xr:uid="{5D0D590B-09B5-4718-AA1B-E730754C8A71}"/>
    <cellStyle name="Total 2 4" xfId="601" xr:uid="{9243C71E-F152-43F3-A9E1-96C15BD2EEAD}"/>
    <cellStyle name="Total 2 4 2" xfId="1031" xr:uid="{BCA98E91-DB73-448D-A929-A34B5FCA3F09}"/>
    <cellStyle name="Total 2 5" xfId="825" xr:uid="{978F5F7D-9393-472E-BF34-EBFDD8DAA762}"/>
    <cellStyle name="Total 3" xfId="270" xr:uid="{00000000-0005-0000-0000-000020010000}"/>
    <cellStyle name="Total 3 2" xfId="667" xr:uid="{0DF1C68D-751A-48CC-A27D-4FD2ECC11844}"/>
    <cellStyle name="Total 3 2 2" xfId="981" xr:uid="{7563B35E-A956-466B-B314-D17ECB9876E3}"/>
    <cellStyle name="Total 3 3" xfId="1041" xr:uid="{5AE11A8A-023B-4C88-9143-C5C3571DCC6D}"/>
    <cellStyle name="Total 3 4" xfId="858" xr:uid="{C5D42D6B-009C-4139-A2D2-3895BEFBC118}"/>
    <cellStyle name="Total 4" xfId="468" xr:uid="{00000000-0005-0000-0000-000021010000}"/>
    <cellStyle name="Total 4 2" xfId="926" xr:uid="{32FFF2B2-8448-44A6-9830-A58537737E25}"/>
    <cellStyle name="Total 5" xfId="562" xr:uid="{23FE69C7-FCF7-45BC-A71F-55C7125EC103}"/>
    <cellStyle name="Total 5 2" xfId="909" xr:uid="{BD311B22-88A1-45A0-87BC-8C21F75DB70A}"/>
    <cellStyle name="Total 6" xfId="794" xr:uid="{6F80243D-FDAD-4AE0-A69B-786224CBADF1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186" xr:uid="{B1B3BD1B-B7F7-472F-87D2-03A0F5341CF6}"/>
    <cellStyle name="Valuta 2 10 2 3" xfId="989" xr:uid="{E2FD880E-5C82-4382-B5AA-40B5B522AFF4}"/>
    <cellStyle name="Valuta 2 10 3" xfId="1105" xr:uid="{B1C2DF79-D14D-477E-AA4C-8565537E023E}"/>
    <cellStyle name="Valuta 2 10 4" xfId="868" xr:uid="{2F9E1051-5E3E-4D49-AC49-21685B3FC699}"/>
    <cellStyle name="Valuta 2 11" xfId="470" xr:uid="{00000000-0005-0000-0000-000025010000}"/>
    <cellStyle name="Valuta 2 11 2" xfId="1143" xr:uid="{204EA554-AE8E-4328-9464-225D5AB466F8}"/>
    <cellStyle name="Valuta 2 11 3" xfId="906" xr:uid="{2F485BC3-7EDE-4F68-9C45-9516D1876D01}"/>
    <cellStyle name="Valuta 2 12" xfId="166" xr:uid="{00000000-0005-0000-0000-000026010000}"/>
    <cellStyle name="Valuta 2 12 2" xfId="577" xr:uid="{1BE25560-67D3-4F92-AA81-FDFA4F2B4F35}"/>
    <cellStyle name="Valuta 2 12 2 2" xfId="1346" xr:uid="{E9F476C6-6479-409B-A8E9-771609CAF96F}"/>
    <cellStyle name="Valuta 2 12 2 3" xfId="1244" xr:uid="{F692E416-2DDF-49B9-8172-50EE8C212615}"/>
    <cellStyle name="Valuta 2 12 3" xfId="1054" xr:uid="{478B5CDF-A1FF-4DF8-BED4-658CEC9B77E1}"/>
    <cellStyle name="Valuta 2 13" xfId="564" xr:uid="{52539692-C495-459E-857E-2598FBDDB7F5}"/>
    <cellStyle name="Valuta 2 13 2" xfId="1338" xr:uid="{0DDE7E93-98AD-4F54-86A9-9C39BBD3DE96}"/>
    <cellStyle name="Valuta 2 13 3" xfId="1235" xr:uid="{AA4C725C-C37A-44FC-84FA-5FE2440172F3}"/>
    <cellStyle name="Valuta 2 14" xfId="768" xr:uid="{BD43B3D5-476D-4489-A417-DAD3846B4BDA}"/>
    <cellStyle name="Valuta 2 2" xfId="71" xr:uid="{00000000-0005-0000-0000-000027010000}"/>
    <cellStyle name="Valuta 2 2 10" xfId="799" xr:uid="{DB31D6C0-9EAE-40CF-8836-C1EDD701C6B7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223" xr:uid="{D5623B8C-1934-40C2-89CA-B6FC153DA3D3}"/>
    <cellStyle name="Valuta 2 2 2 2 2 2 3" xfId="1026" xr:uid="{7FF715A7-319A-479F-AE0E-F3DEFACA6283}"/>
    <cellStyle name="Valuta 2 2 2 2 2 3" xfId="474" xr:uid="{00000000-0005-0000-0000-00002C010000}"/>
    <cellStyle name="Valuta 2 2 2 2 2 3 2" xfId="1142" xr:uid="{8FBC638D-5A92-44CA-8AA4-0BAEE8ABF508}"/>
    <cellStyle name="Valuta 2 2 2 2 2 4" xfId="656" xr:uid="{E5C60062-3E6B-4185-B313-AB94F864A718}"/>
    <cellStyle name="Valuta 2 2 2 2 2 4 2" xfId="1423" xr:uid="{207107BA-409D-4AEF-99A7-39159EE889FB}"/>
    <cellStyle name="Valuta 2 2 2 2 2 4 3" xfId="1321" xr:uid="{C22E98C2-8813-4379-9507-9DFF9E457646}"/>
    <cellStyle name="Valuta 2 2 2 2 2 5" xfId="905" xr:uid="{E0F6BC69-69AF-47D3-BA84-A5AEDFEA0FB1}"/>
    <cellStyle name="Valuta 2 2 2 2 3" xfId="314" xr:uid="{00000000-0005-0000-0000-00002D010000}"/>
    <cellStyle name="Valuta 2 2 2 2 3 2" xfId="711" xr:uid="{FAAE2EF1-A728-4B90-8688-C3B70C9CA0BB}"/>
    <cellStyle name="Valuta 2 2 2 2 3 2 2" xfId="1183" xr:uid="{8A32C36C-301A-43E5-A2F5-3F13AB3D5A2D}"/>
    <cellStyle name="Valuta 2 2 2 2 3 3" xfId="971" xr:uid="{6C3332D3-66C2-46B0-B182-AAF71356796D}"/>
    <cellStyle name="Valuta 2 2 2 2 4" xfId="473" xr:uid="{00000000-0005-0000-0000-00002E010000}"/>
    <cellStyle name="Valuta 2 2 2 2 4 2" xfId="1102" xr:uid="{436102B4-6234-4FD1-BC69-D50BEE3ECAE2}"/>
    <cellStyle name="Valuta 2 2 2 2 5" xfId="616" xr:uid="{0AFBBBC0-0750-4AB9-8197-505FC4E5B15E}"/>
    <cellStyle name="Valuta 2 2 2 2 5 2" xfId="1383" xr:uid="{0C7FEDD6-C833-455C-9C1B-4266BFEE29A2}"/>
    <cellStyle name="Valuta 2 2 2 2 5 3" xfId="1281" xr:uid="{9A39733C-0680-4F78-A7DA-2B98894721B7}"/>
    <cellStyle name="Valuta 2 2 2 2 6" xfId="840" xr:uid="{65C2D57D-17B4-426C-96B1-AD3E693637E6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199" xr:uid="{0509DB97-0577-4629-B118-28429F0D66C5}"/>
    <cellStyle name="Valuta 2 2 2 3 2 3" xfId="1002" xr:uid="{F52E03AB-D0A7-4C40-A7CF-70AFC20E90C8}"/>
    <cellStyle name="Valuta 2 2 2 3 3" xfId="475" xr:uid="{00000000-0005-0000-0000-000031010000}"/>
    <cellStyle name="Valuta 2 2 2 3 3 2" xfId="1118" xr:uid="{7C14FE4E-94E4-4978-8F15-4C51BFF58296}"/>
    <cellStyle name="Valuta 2 2 2 3 4" xfId="632" xr:uid="{AE4D133B-50D8-41E7-8A19-0B84453013EE}"/>
    <cellStyle name="Valuta 2 2 2 3 4 2" xfId="1399" xr:uid="{F2B09901-E789-412E-9F95-4B43E1C4BF0C}"/>
    <cellStyle name="Valuta 2 2 2 3 4 3" xfId="1297" xr:uid="{ED17CCCD-EFE8-4E32-B1DB-743C407EFBAD}"/>
    <cellStyle name="Valuta 2 2 2 3 5" xfId="881" xr:uid="{B50847F9-A079-4075-8125-93B2B4379EFD}"/>
    <cellStyle name="Valuta 2 2 2 4" xfId="285" xr:uid="{00000000-0005-0000-0000-000032010000}"/>
    <cellStyle name="Valuta 2 2 2 4 2" xfId="682" xr:uid="{164D194E-30A5-440C-9075-8ED51E8A6F2D}"/>
    <cellStyle name="Valuta 2 2 2 4 2 2" xfId="1159" xr:uid="{3A5814AA-CF37-4B54-B929-523EC4C464BE}"/>
    <cellStyle name="Valuta 2 2 2 4 3" xfId="942" xr:uid="{2B1B9FC0-CE91-4DAC-BC35-EB9416C6D299}"/>
    <cellStyle name="Valuta 2 2 2 5" xfId="472" xr:uid="{00000000-0005-0000-0000-000033010000}"/>
    <cellStyle name="Valuta 2 2 2 5 2" xfId="1078" xr:uid="{3ACEB116-34C5-4200-9F41-C2F647719482}"/>
    <cellStyle name="Valuta 2 2 2 6" xfId="590" xr:uid="{B1B12FA2-E4CE-4F3C-8539-85726F074CAD}"/>
    <cellStyle name="Valuta 2 2 2 6 2" xfId="1359" xr:uid="{F8FC90CB-02D6-43FC-9184-74EF327AE639}"/>
    <cellStyle name="Valuta 2 2 2 6 3" xfId="1257" xr:uid="{08656F1B-B56A-4078-B50D-BC331ACAD9F3}"/>
    <cellStyle name="Valuta 2 2 2 7" xfId="811" xr:uid="{1CA9D9B8-96C3-4441-BE37-C2C272912775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210" xr:uid="{076ED7E8-CD91-4FE8-B473-319AD1C9AFA9}"/>
    <cellStyle name="Valuta 2 2 3 2 2 3" xfId="1013" xr:uid="{75EB8D10-4C90-4D5B-857E-068023B0ECD5}"/>
    <cellStyle name="Valuta 2 2 3 2 3" xfId="477" xr:uid="{00000000-0005-0000-0000-000037010000}"/>
    <cellStyle name="Valuta 2 2 3 2 3 2" xfId="1129" xr:uid="{4B115D4C-EEDB-4101-91F0-E6E878AE7446}"/>
    <cellStyle name="Valuta 2 2 3 2 4" xfId="643" xr:uid="{9BD480AC-BCCF-43EC-96C4-BAECBCCDC1F2}"/>
    <cellStyle name="Valuta 2 2 3 2 4 2" xfId="1410" xr:uid="{7F039CC9-5740-4F51-8946-0BB4CC86C3C5}"/>
    <cellStyle name="Valuta 2 2 3 2 4 3" xfId="1308" xr:uid="{5786AE82-8CF4-4F7B-A1A0-C50E21E98775}"/>
    <cellStyle name="Valuta 2 2 3 2 5" xfId="892" xr:uid="{627BE0AF-8DEC-425E-992C-C4486AA42B4E}"/>
    <cellStyle name="Valuta 2 2 3 3" xfId="301" xr:uid="{00000000-0005-0000-0000-000038010000}"/>
    <cellStyle name="Valuta 2 2 3 3 2" xfId="698" xr:uid="{0D3B3BC3-D125-4484-BA18-7CB3B1C859A9}"/>
    <cellStyle name="Valuta 2 2 3 3 2 2" xfId="1170" xr:uid="{88ED6F3F-8897-4DAE-9DA1-6C0F1DA00A6F}"/>
    <cellStyle name="Valuta 2 2 3 3 3" xfId="958" xr:uid="{A4B30422-6A40-40E6-842C-B13771482945}"/>
    <cellStyle name="Valuta 2 2 3 4" xfId="476" xr:uid="{00000000-0005-0000-0000-000039010000}"/>
    <cellStyle name="Valuta 2 2 3 4 2" xfId="1089" xr:uid="{307364DB-1EEE-49F1-A0D3-A878A18C310D}"/>
    <cellStyle name="Valuta 2 2 3 5" xfId="603" xr:uid="{1B8B3B3E-6B67-40D9-BE63-3F3F9E602A34}"/>
    <cellStyle name="Valuta 2 2 3 5 2" xfId="1370" xr:uid="{19C29532-8A20-463B-B988-F8BC9684F15A}"/>
    <cellStyle name="Valuta 2 2 3 5 3" xfId="1268" xr:uid="{E6984D16-14CC-4732-A8AF-06900B4E7B0D}"/>
    <cellStyle name="Valuta 2 2 3 6" xfId="827" xr:uid="{99CF28EF-21DF-4B6B-BC97-08BC33364F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204" xr:uid="{E0A7F3E5-1F5C-4D53-B001-78331B92A4EC}"/>
    <cellStyle name="Valuta 2 2 4 2 2 3" xfId="1007" xr:uid="{8960A68D-F063-487E-B192-D180FB675B6A}"/>
    <cellStyle name="Valuta 2 2 4 2 3" xfId="479" xr:uid="{00000000-0005-0000-0000-00003D010000}"/>
    <cellStyle name="Valuta 2 2 4 2 3 2" xfId="1123" xr:uid="{9626BF96-95F3-493B-9FA6-8F99380BF59E}"/>
    <cellStyle name="Valuta 2 2 4 2 4" xfId="637" xr:uid="{69DD2049-310E-4014-9780-135BB5673095}"/>
    <cellStyle name="Valuta 2 2 4 2 4 2" xfId="1404" xr:uid="{8BCDCB31-8BA7-46F2-9138-2FF5F408503E}"/>
    <cellStyle name="Valuta 2 2 4 2 4 3" xfId="1302" xr:uid="{43FEB981-9B7A-441F-877F-84CA82623BD7}"/>
    <cellStyle name="Valuta 2 2 4 2 5" xfId="886" xr:uid="{4FCFEFE1-A92D-4A62-975F-EBFFEBFAAB35}"/>
    <cellStyle name="Valuta 2 2 4 3" xfId="290" xr:uid="{00000000-0005-0000-0000-00003E010000}"/>
    <cellStyle name="Valuta 2 2 4 3 2" xfId="687" xr:uid="{51B37521-DF6F-4A17-B1D8-54118CC1DE56}"/>
    <cellStyle name="Valuta 2 2 4 3 2 2" xfId="1164" xr:uid="{A1AB16C1-180B-4BC0-878D-6D4BC5DF95D3}"/>
    <cellStyle name="Valuta 2 2 4 3 3" xfId="947" xr:uid="{A6893D82-FF35-4A6F-A936-FABA8457CC24}"/>
    <cellStyle name="Valuta 2 2 4 4" xfId="478" xr:uid="{00000000-0005-0000-0000-00003F010000}"/>
    <cellStyle name="Valuta 2 2 4 4 2" xfId="1083" xr:uid="{6611B0D1-23F6-4A29-89B9-BB9AAC6D744E}"/>
    <cellStyle name="Valuta 2 2 4 5" xfId="595" xr:uid="{98C9BB83-C36E-493C-A0BE-4B5F3F6C882B}"/>
    <cellStyle name="Valuta 2 2 4 5 2" xfId="1364" xr:uid="{353FCE8E-C35C-4CDF-8553-E02DDEF91881}"/>
    <cellStyle name="Valuta 2 2 4 5 3" xfId="1262" xr:uid="{1AE2FB3C-36FE-478F-BAF4-804465644E12}"/>
    <cellStyle name="Valuta 2 2 4 6" xfId="816" xr:uid="{6CF3F7CC-FD66-43E2-8F38-76EDF701454F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188" xr:uid="{FD2B1D1A-1B04-4ADC-AB0C-0E9BFFE9EDA6}"/>
    <cellStyle name="Valuta 2 2 5 2 3" xfId="991" xr:uid="{D587C638-D67A-41F9-A8AC-887E48FFF509}"/>
    <cellStyle name="Valuta 2 2 5 3" xfId="480" xr:uid="{00000000-0005-0000-0000-000042010000}"/>
    <cellStyle name="Valuta 2 2 5 3 2" xfId="1107" xr:uid="{C5760E37-DB71-4735-A92B-D7E5507D7461}"/>
    <cellStyle name="Valuta 2 2 5 4" xfId="621" xr:uid="{19C76A15-4859-4F0B-81A5-21B00A7273A0}"/>
    <cellStyle name="Valuta 2 2 5 4 2" xfId="1388" xr:uid="{3BC6CC7B-32C0-425F-927A-021E7E94233B}"/>
    <cellStyle name="Valuta 2 2 5 4 3" xfId="1286" xr:uid="{78D28320-F5CA-417D-9155-8DCC1489F649}"/>
    <cellStyle name="Valuta 2 2 5 5" xfId="870" xr:uid="{3E52285C-E579-465B-84CD-D3EFCF4FB539}"/>
    <cellStyle name="Valuta 2 2 6" xfId="274" xr:uid="{00000000-0005-0000-0000-000043010000}"/>
    <cellStyle name="Valuta 2 2 6 2" xfId="671" xr:uid="{0B245D76-3D43-4E64-89CD-A91323F11728}"/>
    <cellStyle name="Valuta 2 2 6 2 2" xfId="1148" xr:uid="{21D0AC3D-8F62-4765-AB91-8F7F6E0379F9}"/>
    <cellStyle name="Valuta 2 2 6 3" xfId="930" xr:uid="{E1A61E4F-1CFE-4F45-8EDA-5949DA5A162E}"/>
    <cellStyle name="Valuta 2 2 7" xfId="471" xr:uid="{00000000-0005-0000-0000-000044010000}"/>
    <cellStyle name="Valuta 2 2 7 2" xfId="1066" xr:uid="{B3E3973F-7C17-43DE-9CF5-8DD8A1A5BD88}"/>
    <cellStyle name="Valuta 2 2 8" xfId="169" xr:uid="{00000000-0005-0000-0000-000045010000}"/>
    <cellStyle name="Valuta 2 2 8 2" xfId="579" xr:uid="{D13B3103-6D00-41F4-835C-8F88C4F7388E}"/>
    <cellStyle name="Valuta 2 2 8 2 2" xfId="1348" xr:uid="{3AB34DDD-4A6B-4702-9B39-8B791492DB0A}"/>
    <cellStyle name="Valuta 2 2 8 2 3" xfId="1246" xr:uid="{1A2157E0-BCA7-4D15-93E0-F8BFBB15D549}"/>
    <cellStyle name="Valuta 2 2 8 3" xfId="1334" xr:uid="{EB13F915-E25F-4F5D-A4A2-D45A927D8696}"/>
    <cellStyle name="Valuta 2 2 8 4" xfId="1229" xr:uid="{896EADA6-E024-42E5-A62B-1E1B003A7612}"/>
    <cellStyle name="Valuta 2 2 9" xfId="568" xr:uid="{8B3E3B11-9589-406C-B0E8-A05D17138A16}"/>
    <cellStyle name="Valuta 2 2 9 2" xfId="1342" xr:uid="{19C2FD2A-04F8-43EC-9685-DF7117EAA98B}"/>
    <cellStyle name="Valuta 2 2 9 3" xfId="1239" xr:uid="{23E7BB59-9A30-430D-BD2D-FB7A3E83E336}"/>
    <cellStyle name="Valuta 2 3" xfId="114" xr:uid="{00000000-0005-0000-0000-000046010000}"/>
    <cellStyle name="Valuta 2 3 10" xfId="1231" xr:uid="{76BFA180-5F60-4E45-A46C-9991EA338D7A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215" xr:uid="{7E2748CB-2028-4B05-BF06-A91185BF0A3F}"/>
    <cellStyle name="Valuta 2 3 2 2 2 3" xfId="1018" xr:uid="{5AD5D771-7CAE-4B1B-9351-8796E1E49F95}"/>
    <cellStyle name="Valuta 2 3 2 2 3" xfId="483" xr:uid="{00000000-0005-0000-0000-00004A010000}"/>
    <cellStyle name="Valuta 2 3 2 2 3 2" xfId="1134" xr:uid="{271C773F-2053-4663-9EDE-B605CF717CEC}"/>
    <cellStyle name="Valuta 2 3 2 2 4" xfId="648" xr:uid="{E04F826F-0D6C-4156-B3CF-588A8D1C3C66}"/>
    <cellStyle name="Valuta 2 3 2 2 4 2" xfId="1415" xr:uid="{F112F593-6A64-4EFB-B5D1-A2A4AE2D6900}"/>
    <cellStyle name="Valuta 2 3 2 2 4 3" xfId="1313" xr:uid="{4E217913-ADA2-4CC3-B40A-F6381D0AD0E1}"/>
    <cellStyle name="Valuta 2 3 2 2 5" xfId="897" xr:uid="{506E6293-5ED2-40ED-B944-67E26FBFC684}"/>
    <cellStyle name="Valuta 2 3 2 3" xfId="306" xr:uid="{00000000-0005-0000-0000-00004B010000}"/>
    <cellStyle name="Valuta 2 3 2 3 2" xfId="703" xr:uid="{E8771225-7C4E-4119-92F7-B2DDFFD4F849}"/>
    <cellStyle name="Valuta 2 3 2 3 2 2" xfId="1175" xr:uid="{AFB3D480-36F3-4FC2-B942-DF4D4A154CB5}"/>
    <cellStyle name="Valuta 2 3 2 3 3" xfId="963" xr:uid="{444EA0EA-1FF2-46D4-9C11-88F511D87BB1}"/>
    <cellStyle name="Valuta 2 3 2 4" xfId="482" xr:uid="{00000000-0005-0000-0000-00004C010000}"/>
    <cellStyle name="Valuta 2 3 2 4 2" xfId="1094" xr:uid="{287300C0-6756-466F-A0EB-20FD2C1701FE}"/>
    <cellStyle name="Valuta 2 3 2 5" xfId="608" xr:uid="{07C4AE0C-74A3-4660-96D9-EAE2720C916F}"/>
    <cellStyle name="Valuta 2 3 2 5 2" xfId="1375" xr:uid="{AD0E6B27-AAAF-459C-B57D-8AFFD244F8BA}"/>
    <cellStyle name="Valuta 2 3 2 5 3" xfId="1273" xr:uid="{98361350-A8A2-4777-A189-F88078108F35}"/>
    <cellStyle name="Valuta 2 3 2 6" xfId="832" xr:uid="{401E72CE-11DF-439A-B24B-46A23BC024EF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207" xr:uid="{FCEB7ECB-09D5-4A1B-8135-DB33C9E96DF6}"/>
    <cellStyle name="Valuta 2 3 3 2 2 3" xfId="1010" xr:uid="{F89118CF-8F68-40EF-9067-563D6FAB5A71}"/>
    <cellStyle name="Valuta 2 3 3 2 3" xfId="485" xr:uid="{00000000-0005-0000-0000-000050010000}"/>
    <cellStyle name="Valuta 2 3 3 2 3 2" xfId="1126" xr:uid="{1D22D945-33FD-463B-A0DD-AC901DB57B3D}"/>
    <cellStyle name="Valuta 2 3 3 2 4" xfId="640" xr:uid="{D9502F33-FD7F-47E5-B396-C9A20DC04EFC}"/>
    <cellStyle name="Valuta 2 3 3 2 4 2" xfId="1407" xr:uid="{F01309B8-9CB4-43EC-87DF-C7820CB0B268}"/>
    <cellStyle name="Valuta 2 3 3 2 4 3" xfId="1305" xr:uid="{CF1915D7-6EA7-4162-9AFF-7165BB2DFD8E}"/>
    <cellStyle name="Valuta 2 3 3 2 5" xfId="889" xr:uid="{042DD873-0A1F-4F32-BDD0-CBEF8AA29929}"/>
    <cellStyle name="Valuta 2 3 3 3" xfId="293" xr:uid="{00000000-0005-0000-0000-000051010000}"/>
    <cellStyle name="Valuta 2 3 3 3 2" xfId="690" xr:uid="{89707138-7686-4485-B1D7-33DE4F56DD44}"/>
    <cellStyle name="Valuta 2 3 3 3 2 2" xfId="1167" xr:uid="{B931DCFB-CAB1-4DC6-AB9D-5772B6B1C227}"/>
    <cellStyle name="Valuta 2 3 3 3 3" xfId="950" xr:uid="{7EE6D45B-9B45-4AF2-BBDC-5BFD36FB8F3C}"/>
    <cellStyle name="Valuta 2 3 3 4" xfId="484" xr:uid="{00000000-0005-0000-0000-000052010000}"/>
    <cellStyle name="Valuta 2 3 3 4 2" xfId="1086" xr:uid="{5E2DF144-03CD-424E-8BE1-3259BF995B58}"/>
    <cellStyle name="Valuta 2 3 3 5" xfId="598" xr:uid="{4D26606E-3A66-45A2-8473-C12ECC146804}"/>
    <cellStyle name="Valuta 2 3 3 5 2" xfId="1367" xr:uid="{5B01C1BC-7398-43FB-9113-8353F5CB05E4}"/>
    <cellStyle name="Valuta 2 3 3 5 3" xfId="1265" xr:uid="{77BC3955-C76C-40C1-8CEA-8EE994581288}"/>
    <cellStyle name="Valuta 2 3 3 6" xfId="819" xr:uid="{CFDFE702-2F1D-4DB7-A7ED-1000F0A6314C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191" xr:uid="{530F3FFE-E547-4B9A-B171-E65535D0842C}"/>
    <cellStyle name="Valuta 2 3 4 2 3" xfId="994" xr:uid="{6EB44BC7-900F-4FCD-B4DB-5B6418982DE0}"/>
    <cellStyle name="Valuta 2 3 4 3" xfId="486" xr:uid="{00000000-0005-0000-0000-000055010000}"/>
    <cellStyle name="Valuta 2 3 4 3 2" xfId="1110" xr:uid="{9F09BDB8-31E9-4ABB-8FFB-6B2ABB78DA93}"/>
    <cellStyle name="Valuta 2 3 4 4" xfId="624" xr:uid="{564BAC9F-9EEC-4B6E-9364-AEA46A6DA01D}"/>
    <cellStyle name="Valuta 2 3 4 4 2" xfId="1391" xr:uid="{440B9C85-0299-4069-8D3C-B7861CD84030}"/>
    <cellStyle name="Valuta 2 3 4 4 3" xfId="1289" xr:uid="{19C6C11B-A519-47FF-8162-6A760C4D1A5A}"/>
    <cellStyle name="Valuta 2 3 4 5" xfId="873" xr:uid="{38DAC118-6B6C-4E7B-8CE3-3E06ABE12BCC}"/>
    <cellStyle name="Valuta 2 3 5" xfId="277" xr:uid="{00000000-0005-0000-0000-000056010000}"/>
    <cellStyle name="Valuta 2 3 5 2" xfId="674" xr:uid="{5CAB41D1-AEAA-41F9-8F34-1F1FF78A8EC8}"/>
    <cellStyle name="Valuta 2 3 5 2 2" xfId="1151" xr:uid="{2ED1FF28-C4EF-4583-B5F6-E329DFF6B1D8}"/>
    <cellStyle name="Valuta 2 3 5 3" xfId="934" xr:uid="{4EDC8330-B538-462E-8C4E-2F7969881B7A}"/>
    <cellStyle name="Valuta 2 3 6" xfId="481" xr:uid="{00000000-0005-0000-0000-000057010000}"/>
    <cellStyle name="Valuta 2 3 6 2" xfId="1070" xr:uid="{FE1057BA-692B-4515-9193-02CFF40DC3FA}"/>
    <cellStyle name="Valuta 2 3 7" xfId="179" xr:uid="{00000000-0005-0000-0000-000058010000}"/>
    <cellStyle name="Valuta 2 3 7 2" xfId="582" xr:uid="{2E8540F6-1C6C-47FE-8315-5DECCAE2E498}"/>
    <cellStyle name="Valuta 2 3 7 2 2" xfId="1351" xr:uid="{0B9A5425-D90E-4A48-ACFB-607F83E590B5}"/>
    <cellStyle name="Valuta 2 3 7 2 3" xfId="1249" xr:uid="{630B1B59-BB0D-4015-84E2-2853E89F8821}"/>
    <cellStyle name="Valuta 2 3 7 3" xfId="1336" xr:uid="{9CCFCD0D-0A2B-4719-8E41-0D66BB5A271C}"/>
    <cellStyle name="Valuta 2 3 7 4" xfId="1225" xr:uid="{DF6054BD-C030-4EBF-8DD2-63F1DE8920DB}"/>
    <cellStyle name="Valuta 2 3 8" xfId="572" xr:uid="{5636C3B1-CF55-4E81-BE6F-D4DA69BDFBB0}"/>
    <cellStyle name="Valuta 2 3 8 2" xfId="1343" xr:uid="{81517F6A-F81D-43CA-A2E7-F5C5012F56DC}"/>
    <cellStyle name="Valuta 2 3 8 3" xfId="1241" xr:uid="{FDEC9837-7B11-4D5F-842A-D1164FBB7E93}"/>
    <cellStyle name="Valuta 2 3 9" xfId="803" xr:uid="{43FEBF7D-18BE-4DFA-B247-2B2F6115EEE1}"/>
    <cellStyle name="Valuta 2 3 9 2" xfId="1331" xr:uid="{F72073E3-C9F1-44CD-AC24-7F3FDFDF862B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217" xr:uid="{6355EB15-EC2D-4682-BF6C-3C358DA6AD9A}"/>
    <cellStyle name="Valuta 2 4 2 2 2 3" xfId="1020" xr:uid="{8A4714D0-DBB9-49F6-964C-866FE2B49798}"/>
    <cellStyle name="Valuta 2 4 2 2 3" xfId="489" xr:uid="{00000000-0005-0000-0000-00005D010000}"/>
    <cellStyle name="Valuta 2 4 2 2 3 2" xfId="1136" xr:uid="{4EFB79B2-B2BE-43C8-BF4A-EE54BE772687}"/>
    <cellStyle name="Valuta 2 4 2 2 4" xfId="650" xr:uid="{6F82CF4B-90A0-40E7-89F9-CBBA0CC3585B}"/>
    <cellStyle name="Valuta 2 4 2 2 4 2" xfId="1417" xr:uid="{8FD73060-291A-4A92-98BC-C1D3A6D1EA62}"/>
    <cellStyle name="Valuta 2 4 2 2 4 3" xfId="1315" xr:uid="{BAA08F5C-B626-46CA-9CD3-99012EB2356F}"/>
    <cellStyle name="Valuta 2 4 2 2 5" xfId="899" xr:uid="{3B67A150-090B-4027-AC19-BF0DF2F3AFB3}"/>
    <cellStyle name="Valuta 2 4 2 3" xfId="308" xr:uid="{00000000-0005-0000-0000-00005E010000}"/>
    <cellStyle name="Valuta 2 4 2 3 2" xfId="705" xr:uid="{443D20EA-6C6F-46B1-B3F9-3DC3C07F1CED}"/>
    <cellStyle name="Valuta 2 4 2 3 2 2" xfId="1177" xr:uid="{E9478CA0-65E0-449C-B378-D571CFD5BA89}"/>
    <cellStyle name="Valuta 2 4 2 3 3" xfId="965" xr:uid="{7969A1C5-AA3F-469D-B000-0C353258DCC8}"/>
    <cellStyle name="Valuta 2 4 2 4" xfId="488" xr:uid="{00000000-0005-0000-0000-00005F010000}"/>
    <cellStyle name="Valuta 2 4 2 4 2" xfId="1096" xr:uid="{40555B4A-23FF-4C22-8694-2E56391FB0CF}"/>
    <cellStyle name="Valuta 2 4 2 5" xfId="610" xr:uid="{07B70B31-D918-46A1-926F-30D810527BFC}"/>
    <cellStyle name="Valuta 2 4 2 5 2" xfId="1377" xr:uid="{C1AABEB9-6AF7-4120-9EB8-33598FC9CEF1}"/>
    <cellStyle name="Valuta 2 4 2 5 3" xfId="1275" xr:uid="{1F3B9980-5988-4EDF-A818-34931C102112}"/>
    <cellStyle name="Valuta 2 4 2 6" xfId="834" xr:uid="{BDA108A2-51B2-46B3-A9A5-65C1CC34555D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193" xr:uid="{CA13A0A7-27AE-4DDD-8E62-99562CCDF606}"/>
    <cellStyle name="Valuta 2 4 3 2 3" xfId="996" xr:uid="{FA7CDE11-600A-420A-9736-625FA1A339EA}"/>
    <cellStyle name="Valuta 2 4 3 3" xfId="490" xr:uid="{00000000-0005-0000-0000-000062010000}"/>
    <cellStyle name="Valuta 2 4 3 3 2" xfId="1112" xr:uid="{EB619C0C-E8D1-4873-9BFC-214164CFC596}"/>
    <cellStyle name="Valuta 2 4 3 4" xfId="626" xr:uid="{D871E321-1532-452A-BC16-101C8D785116}"/>
    <cellStyle name="Valuta 2 4 3 4 2" xfId="1393" xr:uid="{0FC9DC1D-1A69-42C9-8976-9C950E105B7E}"/>
    <cellStyle name="Valuta 2 4 3 4 3" xfId="1291" xr:uid="{3C0D278C-8219-427B-9421-6B325256E58C}"/>
    <cellStyle name="Valuta 2 4 3 5" xfId="875" xr:uid="{ED599702-7C68-4532-B22F-62A9D73187A6}"/>
    <cellStyle name="Valuta 2 4 4" xfId="279" xr:uid="{00000000-0005-0000-0000-000063010000}"/>
    <cellStyle name="Valuta 2 4 4 2" xfId="676" xr:uid="{6FEF8001-B1A6-44BC-9368-7A16AEB42F05}"/>
    <cellStyle name="Valuta 2 4 4 2 2" xfId="1153" xr:uid="{3F5AEEDB-4046-4055-86E2-B143CD1187F8}"/>
    <cellStyle name="Valuta 2 4 4 3" xfId="936" xr:uid="{FD592617-7A41-45EC-8DA0-23300BCA5E4D}"/>
    <cellStyle name="Valuta 2 4 5" xfId="487" xr:uid="{00000000-0005-0000-0000-000064010000}"/>
    <cellStyle name="Valuta 2 4 5 2" xfId="1072" xr:uid="{41F297DD-7522-41A8-B87F-AD2A8ED47CE7}"/>
    <cellStyle name="Valuta 2 4 6" xfId="584" xr:uid="{5A5A5829-5D5C-4852-B811-81F9CBB800C0}"/>
    <cellStyle name="Valuta 2 4 6 2" xfId="1353" xr:uid="{13A22683-E84A-4E5F-BBBE-B56B91334684}"/>
    <cellStyle name="Valuta 2 4 6 3" xfId="1251" xr:uid="{5CD24F28-C466-45D1-B1F3-465A6A1D705B}"/>
    <cellStyle name="Valuta 2 4 7" xfId="805" xr:uid="{601F534C-9727-4423-B9E9-EEAA2B92D90F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219" xr:uid="{F4EB1271-95E9-46E9-85A0-60FC499E7F21}"/>
    <cellStyle name="Valuta 2 5 2 2 2 3" xfId="1022" xr:uid="{B08E85B6-1FE1-4E03-9EA3-F179B0D8D462}"/>
    <cellStyle name="Valuta 2 5 2 2 3" xfId="493" xr:uid="{00000000-0005-0000-0000-000069010000}"/>
    <cellStyle name="Valuta 2 5 2 2 3 2" xfId="1138" xr:uid="{01D0AFBF-EEB6-48D6-BCBE-C428E08BF874}"/>
    <cellStyle name="Valuta 2 5 2 2 4" xfId="652" xr:uid="{C8777D1C-9BEE-4610-AEF9-823E87E2F8A8}"/>
    <cellStyle name="Valuta 2 5 2 2 4 2" xfId="1419" xr:uid="{7623BE21-3B77-419D-8452-E3F8C4E13828}"/>
    <cellStyle name="Valuta 2 5 2 2 4 3" xfId="1317" xr:uid="{ECF76AF0-7C81-4977-A28E-C40C8A8BE515}"/>
    <cellStyle name="Valuta 2 5 2 2 5" xfId="901" xr:uid="{CE6F9400-798C-40C2-A4DA-5AB22A2ADD4A}"/>
    <cellStyle name="Valuta 2 5 2 3" xfId="310" xr:uid="{00000000-0005-0000-0000-00006A010000}"/>
    <cellStyle name="Valuta 2 5 2 3 2" xfId="707" xr:uid="{7EE148B3-2E87-4EB8-8347-6C9473F31612}"/>
    <cellStyle name="Valuta 2 5 2 3 2 2" xfId="1179" xr:uid="{FFB996F8-0EF1-40FA-A8A1-AD09EDC8A89A}"/>
    <cellStyle name="Valuta 2 5 2 3 3" xfId="967" xr:uid="{241A03CA-7D49-4492-8605-E68714B4E08E}"/>
    <cellStyle name="Valuta 2 5 2 4" xfId="492" xr:uid="{00000000-0005-0000-0000-00006B010000}"/>
    <cellStyle name="Valuta 2 5 2 4 2" xfId="1098" xr:uid="{D02679F2-9919-4923-8E4D-D9BCCB248FD1}"/>
    <cellStyle name="Valuta 2 5 2 5" xfId="612" xr:uid="{811F6B4F-244B-46BC-9D63-A0BC0AC8D257}"/>
    <cellStyle name="Valuta 2 5 2 5 2" xfId="1379" xr:uid="{79837128-A240-47A6-B376-3E034002283D}"/>
    <cellStyle name="Valuta 2 5 2 5 3" xfId="1277" xr:uid="{642D167E-B2BB-49C8-81DB-B16D60C91F45}"/>
    <cellStyle name="Valuta 2 5 2 6" xfId="836" xr:uid="{F8532108-ED88-4C04-84B4-C6953519E929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195" xr:uid="{FF90BFB8-BA74-4D23-9EF0-5CA8CF496906}"/>
    <cellStyle name="Valuta 2 5 3 2 3" xfId="998" xr:uid="{5F2B9E50-ABDD-457A-B294-DECF66A89FFA}"/>
    <cellStyle name="Valuta 2 5 3 3" xfId="494" xr:uid="{00000000-0005-0000-0000-00006E010000}"/>
    <cellStyle name="Valuta 2 5 3 3 2" xfId="1114" xr:uid="{8459FF01-2890-4DB2-B78C-C860CD2DD47E}"/>
    <cellStyle name="Valuta 2 5 3 4" xfId="628" xr:uid="{87C49EF5-B2F3-4010-BCB9-2F2280AEB3AF}"/>
    <cellStyle name="Valuta 2 5 3 4 2" xfId="1395" xr:uid="{31433438-C151-496C-9265-B30578EED64E}"/>
    <cellStyle name="Valuta 2 5 3 4 3" xfId="1293" xr:uid="{C2998B46-D823-49BA-B1BC-357DC91B782D}"/>
    <cellStyle name="Valuta 2 5 3 5" xfId="877" xr:uid="{DD6B9ECC-1D86-468F-B2F9-51ED50F89842}"/>
    <cellStyle name="Valuta 2 5 4" xfId="281" xr:uid="{00000000-0005-0000-0000-00006F010000}"/>
    <cellStyle name="Valuta 2 5 4 2" xfId="678" xr:uid="{D572BB3E-D2A7-47FB-B65E-EDFD5B616E39}"/>
    <cellStyle name="Valuta 2 5 4 2 2" xfId="1155" xr:uid="{809758BC-50B7-4306-AEF6-78EAFD904866}"/>
    <cellStyle name="Valuta 2 5 4 3" xfId="938" xr:uid="{55CFF4DB-327E-468C-ACD8-0BC079D4F7B2}"/>
    <cellStyle name="Valuta 2 5 5" xfId="491" xr:uid="{00000000-0005-0000-0000-000070010000}"/>
    <cellStyle name="Valuta 2 5 5 2" xfId="1074" xr:uid="{625814D7-DC20-431F-9071-546D3EB86339}"/>
    <cellStyle name="Valuta 2 5 6" xfId="586" xr:uid="{84BD857D-8734-45CA-BB92-4E6BC45EF118}"/>
    <cellStyle name="Valuta 2 5 6 2" xfId="1355" xr:uid="{1FCD64C1-54FC-4B30-AEF7-1A118EA13B6F}"/>
    <cellStyle name="Valuta 2 5 6 3" xfId="1253" xr:uid="{CAC7EE59-20B9-4210-B614-9EB43E08C757}"/>
    <cellStyle name="Valuta 2 5 7" xfId="807" xr:uid="{1D5EFBCB-3C23-4B4F-A86F-807789E565A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221" xr:uid="{B070FB3E-CEAF-4BCD-B73F-71E856D87880}"/>
    <cellStyle name="Valuta 2 6 2 2 2 3" xfId="1024" xr:uid="{3F1F607E-A41F-4732-BA83-EA8B85579121}"/>
    <cellStyle name="Valuta 2 6 2 2 3" xfId="497" xr:uid="{00000000-0005-0000-0000-000075010000}"/>
    <cellStyle name="Valuta 2 6 2 2 3 2" xfId="1140" xr:uid="{A860E6B0-3F8B-482F-9DC0-B42E387DAF3D}"/>
    <cellStyle name="Valuta 2 6 2 2 4" xfId="654" xr:uid="{AAA4759F-E996-4175-9AE8-361D4D63FECC}"/>
    <cellStyle name="Valuta 2 6 2 2 4 2" xfId="1421" xr:uid="{F5CE60AC-D0F4-4106-BA12-2844CA2BC7D0}"/>
    <cellStyle name="Valuta 2 6 2 2 4 3" xfId="1319" xr:uid="{15223F69-606B-47FA-A5B9-965F1D169F7C}"/>
    <cellStyle name="Valuta 2 6 2 2 5" xfId="903" xr:uid="{27A4765B-ECF2-4B86-B513-2BD8180DC7F3}"/>
    <cellStyle name="Valuta 2 6 2 3" xfId="312" xr:uid="{00000000-0005-0000-0000-000076010000}"/>
    <cellStyle name="Valuta 2 6 2 3 2" xfId="709" xr:uid="{C2449BAB-9AE0-4BD8-A4B0-8694D661A56D}"/>
    <cellStyle name="Valuta 2 6 2 3 2 2" xfId="1181" xr:uid="{1E33D463-CBC8-4FF7-BE04-E151AE74BD38}"/>
    <cellStyle name="Valuta 2 6 2 3 3" xfId="969" xr:uid="{B2ACC97C-6288-48BA-86CC-CBD016D26B16}"/>
    <cellStyle name="Valuta 2 6 2 4" xfId="496" xr:uid="{00000000-0005-0000-0000-000077010000}"/>
    <cellStyle name="Valuta 2 6 2 4 2" xfId="1100" xr:uid="{B493F237-B69B-420D-93D5-DCB1E6555D20}"/>
    <cellStyle name="Valuta 2 6 2 5" xfId="614" xr:uid="{BA1C19A0-634F-4FF4-AE89-A05AFC444088}"/>
    <cellStyle name="Valuta 2 6 2 5 2" xfId="1381" xr:uid="{AEE8B70E-C6A9-448A-AD34-F3F40FA431C0}"/>
    <cellStyle name="Valuta 2 6 2 5 3" xfId="1279" xr:uid="{A445DC58-D8FA-4853-9857-341BE3A653DF}"/>
    <cellStyle name="Valuta 2 6 2 6" xfId="838" xr:uid="{2A9CF8BD-686E-4CB9-AA36-587D58810A2B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197" xr:uid="{AA1A9FDF-1746-40F5-9BE6-3AD94203C51F}"/>
    <cellStyle name="Valuta 2 6 3 2 3" xfId="1000" xr:uid="{24DF8A04-D6B2-4506-9A75-8520B058C3BF}"/>
    <cellStyle name="Valuta 2 6 3 3" xfId="498" xr:uid="{00000000-0005-0000-0000-00007A010000}"/>
    <cellStyle name="Valuta 2 6 3 3 2" xfId="1116" xr:uid="{1D6E0CF4-BD14-43D8-BC19-84739EAD7F00}"/>
    <cellStyle name="Valuta 2 6 3 4" xfId="630" xr:uid="{B0B92740-7BAB-4792-8018-DBCE0E3CD5B5}"/>
    <cellStyle name="Valuta 2 6 3 4 2" xfId="1397" xr:uid="{05C279B3-6CF5-4BA9-8C4C-60B3BB0F7F56}"/>
    <cellStyle name="Valuta 2 6 3 4 3" xfId="1295" xr:uid="{F8C7610C-8408-4A7F-A379-19A9ABBC202B}"/>
    <cellStyle name="Valuta 2 6 3 5" xfId="879" xr:uid="{25641F44-EADE-4DF5-A0B4-D8FCAD3D9B7B}"/>
    <cellStyle name="Valuta 2 6 4" xfId="283" xr:uid="{00000000-0005-0000-0000-00007B010000}"/>
    <cellStyle name="Valuta 2 6 4 2" xfId="680" xr:uid="{7757D03A-BEB1-4097-BE02-7C34CA7221D9}"/>
    <cellStyle name="Valuta 2 6 4 2 2" xfId="1157" xr:uid="{445E554B-8814-4F3C-ACEC-CA9D061620F1}"/>
    <cellStyle name="Valuta 2 6 4 3" xfId="940" xr:uid="{A8749076-C41E-44E2-BFEC-7AE66154E68F}"/>
    <cellStyle name="Valuta 2 6 5" xfId="495" xr:uid="{00000000-0005-0000-0000-00007C010000}"/>
    <cellStyle name="Valuta 2 6 5 2" xfId="1076" xr:uid="{517FF96E-453C-4FA7-8F21-03EF77A97474}"/>
    <cellStyle name="Valuta 2 6 6" xfId="588" xr:uid="{0A62DBEF-86EE-416A-A826-D89FFD87BA38}"/>
    <cellStyle name="Valuta 2 6 6 2" xfId="1357" xr:uid="{658F0DD6-A70F-4578-BF51-5F374BC112D8}"/>
    <cellStyle name="Valuta 2 6 6 3" xfId="1255" xr:uid="{76EE7552-89F0-4F89-82AF-947023FCD658}"/>
    <cellStyle name="Valuta 2 6 7" xfId="809" xr:uid="{B3E1567C-1244-4DA3-A702-F303C8981D1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208" xr:uid="{99E0E834-8C64-4E9D-AE55-9538985DCC8D}"/>
    <cellStyle name="Valuta 2 7 2 2 3" xfId="1011" xr:uid="{69156FC5-2831-49C9-835C-1E26998BBDFA}"/>
    <cellStyle name="Valuta 2 7 2 3" xfId="500" xr:uid="{00000000-0005-0000-0000-000080010000}"/>
    <cellStyle name="Valuta 2 7 2 3 2" xfId="1127" xr:uid="{EDD3EEB9-A68A-450E-8464-8FA98BA98A27}"/>
    <cellStyle name="Valuta 2 7 2 4" xfId="641" xr:uid="{3CD27EC8-4DAB-4F45-A11F-C750B0B3FB53}"/>
    <cellStyle name="Valuta 2 7 2 4 2" xfId="1408" xr:uid="{99D38785-F5E5-4923-9A83-65F8ED35CC4E}"/>
    <cellStyle name="Valuta 2 7 2 4 3" xfId="1306" xr:uid="{1724E055-CAB8-4344-8D33-EBF7F5043AFF}"/>
    <cellStyle name="Valuta 2 7 2 5" xfId="890" xr:uid="{5792AB25-1269-40E9-BFB3-14588CC1FF1A}"/>
    <cellStyle name="Valuta 2 7 3" xfId="294" xr:uid="{00000000-0005-0000-0000-000081010000}"/>
    <cellStyle name="Valuta 2 7 3 2" xfId="691" xr:uid="{031A46B6-2BFE-4A5B-98F5-57748C869B79}"/>
    <cellStyle name="Valuta 2 7 3 2 2" xfId="1168" xr:uid="{B1B19C38-AEA4-4698-BE24-D8957203BA43}"/>
    <cellStyle name="Valuta 2 7 3 3" xfId="951" xr:uid="{ACAD52FD-439C-4914-B1AF-4D0EAA334712}"/>
    <cellStyle name="Valuta 2 7 4" xfId="499" xr:uid="{00000000-0005-0000-0000-000082010000}"/>
    <cellStyle name="Valuta 2 7 4 2" xfId="1087" xr:uid="{5CE9984A-E56C-4F6F-BBE7-126C11C6CF80}"/>
    <cellStyle name="Valuta 2 7 5" xfId="599" xr:uid="{549F591B-1DCB-4652-8075-4B16D0A2D262}"/>
    <cellStyle name="Valuta 2 7 5 2" xfId="1368" xr:uid="{7848E615-B518-4409-A9B2-711F6DC638D3}"/>
    <cellStyle name="Valuta 2 7 5 3" xfId="1266" xr:uid="{BA09EDA8-D212-4CD5-8688-84428B598C6A}"/>
    <cellStyle name="Valuta 2 7 6" xfId="820" xr:uid="{05A7D292-36E9-49A6-9B41-2B2A4048EAAA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202" xr:uid="{2D5E8470-F146-4691-A884-890B7D766410}"/>
    <cellStyle name="Valuta 2 8 2 2 3" xfId="1005" xr:uid="{3B8220A6-4A05-4428-B986-3CCF5A2AAAE5}"/>
    <cellStyle name="Valuta 2 8 2 3" xfId="502" xr:uid="{00000000-0005-0000-0000-000086010000}"/>
    <cellStyle name="Valuta 2 8 2 3 2" xfId="1121" xr:uid="{C7AF841F-AF14-4281-97E2-7A3A18A34FFE}"/>
    <cellStyle name="Valuta 2 8 2 4" xfId="635" xr:uid="{922EDEB2-21B5-4F56-89C4-DCCE51D5048B}"/>
    <cellStyle name="Valuta 2 8 2 4 2" xfId="1402" xr:uid="{36B06814-DFCC-46AF-92DD-E63C408D658C}"/>
    <cellStyle name="Valuta 2 8 2 4 3" xfId="1300" xr:uid="{1EEEA1B3-1E11-4F3B-8785-AFE2D2DBC746}"/>
    <cellStyle name="Valuta 2 8 2 5" xfId="884" xr:uid="{AB5A3971-BB0F-4FD5-BA88-1BF6E5479E9C}"/>
    <cellStyle name="Valuta 2 8 3" xfId="288" xr:uid="{00000000-0005-0000-0000-000087010000}"/>
    <cellStyle name="Valuta 2 8 3 2" xfId="685" xr:uid="{900228C5-A92B-4948-B18B-EBEA60DE10B2}"/>
    <cellStyle name="Valuta 2 8 3 2 2" xfId="1162" xr:uid="{8B94A267-5B10-4FBE-A2C7-A44A6092F632}"/>
    <cellStyle name="Valuta 2 8 3 3" xfId="945" xr:uid="{4AC7CA36-2680-4047-B683-402EE49B4FB7}"/>
    <cellStyle name="Valuta 2 8 4" xfId="501" xr:uid="{00000000-0005-0000-0000-000088010000}"/>
    <cellStyle name="Valuta 2 8 4 2" xfId="1081" xr:uid="{0790B2DC-A9E9-4A71-8A03-B54F95191B2C}"/>
    <cellStyle name="Valuta 2 8 5" xfId="593" xr:uid="{978F31B2-800F-47C7-A0A9-70C8AABF6768}"/>
    <cellStyle name="Valuta 2 8 5 2" xfId="1362" xr:uid="{C8BE100E-A3BB-4206-AC6B-32606CBA165B}"/>
    <cellStyle name="Valuta 2 8 5 3" xfId="1260" xr:uid="{0E6A64D7-1D13-4CB4-A8FD-35A2C6C6D8A8}"/>
    <cellStyle name="Valuta 2 8 6" xfId="814" xr:uid="{5A201827-E47E-49D0-AD0E-1E893AA329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146" xr:uid="{35426597-B69B-40E4-99D6-65CFEDAA99EE}"/>
    <cellStyle name="Valuta 2 9 2 3" xfId="928" xr:uid="{A22637C2-6103-4119-8AAD-E2E9F6D8B008}"/>
    <cellStyle name="Valuta 2 9 3" xfId="503" xr:uid="{00000000-0005-0000-0000-00008B010000}"/>
    <cellStyle name="Valuta 2 9 3 2" xfId="1063" xr:uid="{D18425B0-6AF2-403F-9E08-811139515A5E}"/>
    <cellStyle name="Valuta 2 9 4" xfId="619" xr:uid="{66709A24-7CEA-46D7-B24A-E14E91655682}"/>
    <cellStyle name="Valuta 2 9 4 2" xfId="1386" xr:uid="{F5164F00-3CEB-4A1A-A94A-0740E21B2C8E}"/>
    <cellStyle name="Valuta 2 9 4 3" xfId="1284" xr:uid="{99C73F41-23E4-4803-B755-B7DA6326ACE4}"/>
    <cellStyle name="Valuta 2 9 5" xfId="797" xr:uid="{89801C9A-3EC7-44CF-B84A-395595DDD337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145" xr:uid="{3FBFE5A5-A934-4B3E-83C1-3E468F6AD53F}"/>
    <cellStyle name="Valuta 3 10 3" xfId="927" xr:uid="{6064993F-B22F-41D0-A6A2-8A526D53F045}"/>
    <cellStyle name="Valuta 3 11" xfId="504" xr:uid="{00000000-0005-0000-0000-00008E010000}"/>
    <cellStyle name="Valuta 3 11 2" xfId="1062" xr:uid="{5C33F3D6-C767-4CE9-A0BD-62D6D980B772}"/>
    <cellStyle name="Valuta 3 12" xfId="163" xr:uid="{00000000-0005-0000-0000-00008F010000}"/>
    <cellStyle name="Valuta 3 12 2" xfId="576" xr:uid="{CBF14491-7EF6-4124-B1BF-DAD61DE365AA}"/>
    <cellStyle name="Valuta 3 12 2 2" xfId="1345" xr:uid="{9B0ABF06-B5A3-46BC-A5CB-8829CA0A0039}"/>
    <cellStyle name="Valuta 3 12 2 3" xfId="1243" xr:uid="{C4FC649A-A68C-41CE-9E74-FC6428B3973C}"/>
    <cellStyle name="Valuta 3 12 3" xfId="1333" xr:uid="{B89B0470-ED09-4BA6-A4F3-7B4B300A0BC0}"/>
    <cellStyle name="Valuta 3 12 4" xfId="1226" xr:uid="{10B72D09-AA66-470F-97C6-FE6998B19C58}"/>
    <cellStyle name="Valuta 3 13" xfId="567" xr:uid="{C64C78E1-DC55-4100-9B07-0FFB4FCB7221}"/>
    <cellStyle name="Valuta 3 13 2" xfId="1341" xr:uid="{56A48488-43BC-40A7-B8BF-B8FD37DF0322}"/>
    <cellStyle name="Valuta 3 13 3" xfId="1238" xr:uid="{92DB0973-AFAA-40C9-858B-55C815A5CA3A}"/>
    <cellStyle name="Valuta 3 14" xfId="795" xr:uid="{9B9CBB89-0BB2-4265-B728-510B3E5B2B57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222" xr:uid="{A02B247D-0962-4AA3-896D-0010F23601D1}"/>
    <cellStyle name="Valuta 3 2 2 2 2 2 3" xfId="1025" xr:uid="{80250F09-D3AC-48FE-905D-DC27F012BA9E}"/>
    <cellStyle name="Valuta 3 2 2 2 2 3" xfId="508" xr:uid="{00000000-0005-0000-0000-000095010000}"/>
    <cellStyle name="Valuta 3 2 2 2 2 3 2" xfId="1141" xr:uid="{D8EFEC41-494F-4379-93C1-BC6CEF8552DF}"/>
    <cellStyle name="Valuta 3 2 2 2 2 4" xfId="655" xr:uid="{EEC83284-369A-43F3-A4EF-65B3C11F51BC}"/>
    <cellStyle name="Valuta 3 2 2 2 2 4 2" xfId="1422" xr:uid="{6E77C9E3-347D-4D7D-94DB-9237B05256AA}"/>
    <cellStyle name="Valuta 3 2 2 2 2 4 3" xfId="1320" xr:uid="{E617D93F-EEC8-41BB-8A4C-E3914DE66AD2}"/>
    <cellStyle name="Valuta 3 2 2 2 2 5" xfId="904" xr:uid="{02F5FF19-63E0-4940-9C9E-68AF547F1FD0}"/>
    <cellStyle name="Valuta 3 2 2 2 3" xfId="313" xr:uid="{00000000-0005-0000-0000-000096010000}"/>
    <cellStyle name="Valuta 3 2 2 2 3 2" xfId="710" xr:uid="{6B0B50DC-7488-495F-B4EB-E1B3D673628D}"/>
    <cellStyle name="Valuta 3 2 2 2 3 2 2" xfId="1182" xr:uid="{97BC6164-C25D-4F46-9880-C96E63F44323}"/>
    <cellStyle name="Valuta 3 2 2 2 3 3" xfId="970" xr:uid="{83FE4E3F-804C-4B59-9924-F981D69B92DC}"/>
    <cellStyle name="Valuta 3 2 2 2 4" xfId="507" xr:uid="{00000000-0005-0000-0000-000097010000}"/>
    <cellStyle name="Valuta 3 2 2 2 4 2" xfId="1101" xr:uid="{54113F99-37E8-4786-B74C-666433578391}"/>
    <cellStyle name="Valuta 3 2 2 2 5" xfId="615" xr:uid="{DF41F18A-6E47-4809-81F6-6A68CE3B90EE}"/>
    <cellStyle name="Valuta 3 2 2 2 5 2" xfId="1382" xr:uid="{8E008B2A-7A3A-444A-B22E-071EC15F6F03}"/>
    <cellStyle name="Valuta 3 2 2 2 5 3" xfId="1280" xr:uid="{914AC522-BE44-41BD-8EF0-D02455EF80D6}"/>
    <cellStyle name="Valuta 3 2 2 2 6" xfId="839" xr:uid="{C9EFDB40-2B2A-4B63-90A0-B9D3A0108C64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198" xr:uid="{AA3723F6-92F7-40F0-83EC-3A5E14EB206C}"/>
    <cellStyle name="Valuta 3 2 2 3 2 3" xfId="1001" xr:uid="{881776CC-B0B6-4792-A5F4-08DB1D5117DE}"/>
    <cellStyle name="Valuta 3 2 2 3 3" xfId="509" xr:uid="{00000000-0005-0000-0000-00009A010000}"/>
    <cellStyle name="Valuta 3 2 2 3 3 2" xfId="1117" xr:uid="{25C9F2AE-E8EF-46B4-8E08-58EA8B0E9599}"/>
    <cellStyle name="Valuta 3 2 2 3 4" xfId="631" xr:uid="{D6901E3E-9B5B-46A9-8405-9584B2A6D7EA}"/>
    <cellStyle name="Valuta 3 2 2 3 4 2" xfId="1398" xr:uid="{310FB028-294F-417E-9E10-5C9845004433}"/>
    <cellStyle name="Valuta 3 2 2 3 4 3" xfId="1296" xr:uid="{BAF59084-8B6C-4D08-BCEE-221DAFDD9A85}"/>
    <cellStyle name="Valuta 3 2 2 3 5" xfId="880" xr:uid="{98925F1B-DF62-4452-AF75-4D352BAAF004}"/>
    <cellStyle name="Valuta 3 2 2 4" xfId="284" xr:uid="{00000000-0005-0000-0000-00009B010000}"/>
    <cellStyle name="Valuta 3 2 2 4 2" xfId="681" xr:uid="{76589B77-9D45-4709-B937-C3C96CE3DB4B}"/>
    <cellStyle name="Valuta 3 2 2 4 2 2" xfId="1158" xr:uid="{02C21BF9-188F-4145-BACF-FCBFC25ABA22}"/>
    <cellStyle name="Valuta 3 2 2 4 3" xfId="941" xr:uid="{948B8E12-9816-4AC2-87F3-EC5F6CBB70D3}"/>
    <cellStyle name="Valuta 3 2 2 5" xfId="506" xr:uid="{00000000-0005-0000-0000-00009C010000}"/>
    <cellStyle name="Valuta 3 2 2 5 2" xfId="1077" xr:uid="{5ABD12FA-15E3-4082-A302-2DDFFED8700B}"/>
    <cellStyle name="Valuta 3 2 2 6" xfId="589" xr:uid="{F13CA123-E416-4B6C-9325-2748B0267630}"/>
    <cellStyle name="Valuta 3 2 2 6 2" xfId="1358" xr:uid="{BA6FD801-1C8D-4E37-A17A-83162A700941}"/>
    <cellStyle name="Valuta 3 2 2 6 3" xfId="1256" xr:uid="{72819503-CF77-47CF-B0A6-3C2E93651ADA}"/>
    <cellStyle name="Valuta 3 2 2 7" xfId="810" xr:uid="{E740D49D-EBD7-41FA-A8BB-A2FBB6213970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212" xr:uid="{4C9CC323-604F-420A-A1A1-D7543B393395}"/>
    <cellStyle name="Valuta 3 2 3 2 2 3" xfId="1015" xr:uid="{F559E82F-1766-4F78-9810-06AF34F387BA}"/>
    <cellStyle name="Valuta 3 2 3 2 3" xfId="511" xr:uid="{00000000-0005-0000-0000-0000A0010000}"/>
    <cellStyle name="Valuta 3 2 3 2 3 2" xfId="1131" xr:uid="{2D93F97B-B9F4-4736-AC9D-BBEF41D89963}"/>
    <cellStyle name="Valuta 3 2 3 2 4" xfId="645" xr:uid="{4BA85274-1452-424B-8745-A95D3E95A576}"/>
    <cellStyle name="Valuta 3 2 3 2 4 2" xfId="1412" xr:uid="{2A7E690C-C2CC-45F7-9E98-96E3CC195DEE}"/>
    <cellStyle name="Valuta 3 2 3 2 4 3" xfId="1310" xr:uid="{81B18775-F516-468B-BB33-E2A354AD84CB}"/>
    <cellStyle name="Valuta 3 2 3 2 5" xfId="894" xr:uid="{6957FF02-FD54-4F42-BC08-FE938BC56FAB}"/>
    <cellStyle name="Valuta 3 2 3 3" xfId="303" xr:uid="{00000000-0005-0000-0000-0000A1010000}"/>
    <cellStyle name="Valuta 3 2 3 3 2" xfId="700" xr:uid="{006C208F-AE48-4EFA-A0E4-1649CA9344C2}"/>
    <cellStyle name="Valuta 3 2 3 3 2 2" xfId="1172" xr:uid="{46D294DF-972D-4083-BC65-C05E27B8F697}"/>
    <cellStyle name="Valuta 3 2 3 3 3" xfId="960" xr:uid="{D2C7DB24-65CA-4692-8E1A-8A5259467556}"/>
    <cellStyle name="Valuta 3 2 3 4" xfId="510" xr:uid="{00000000-0005-0000-0000-0000A2010000}"/>
    <cellStyle name="Valuta 3 2 3 4 2" xfId="1091" xr:uid="{3F362165-B081-484F-9481-9CE26BCD19C7}"/>
    <cellStyle name="Valuta 3 2 3 5" xfId="605" xr:uid="{011AC53C-373E-4536-AA5A-7FECD0EA48FC}"/>
    <cellStyle name="Valuta 3 2 3 5 2" xfId="1372" xr:uid="{675FFFD8-2C96-4F1B-89CB-73D6D6657E5F}"/>
    <cellStyle name="Valuta 3 2 3 5 3" xfId="1270" xr:uid="{1423A5EF-CC96-4AAD-BCB4-833666D775A1}"/>
    <cellStyle name="Valuta 3 2 3 6" xfId="829" xr:uid="{1F421315-9340-4D2E-9BD1-DF9C94F2A8D1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203" xr:uid="{7BD6CDF5-DFB1-4ED6-889D-DD6F18B53238}"/>
    <cellStyle name="Valuta 3 2 4 2 2 3" xfId="1006" xr:uid="{8C2600C0-7227-43E2-9CC2-94FB3C7721A6}"/>
    <cellStyle name="Valuta 3 2 4 2 3" xfId="513" xr:uid="{00000000-0005-0000-0000-0000A6010000}"/>
    <cellStyle name="Valuta 3 2 4 2 3 2" xfId="1122" xr:uid="{065104E3-5154-49BF-8893-931D4DF5483A}"/>
    <cellStyle name="Valuta 3 2 4 2 4" xfId="636" xr:uid="{28448649-1E66-424C-8517-74E31F8399D8}"/>
    <cellStyle name="Valuta 3 2 4 2 4 2" xfId="1403" xr:uid="{2639B4F6-C248-42AD-AF9E-FE571F51FAA1}"/>
    <cellStyle name="Valuta 3 2 4 2 4 3" xfId="1301" xr:uid="{F9CEB0CA-83FF-4752-BFDA-46F8B30E0B08}"/>
    <cellStyle name="Valuta 3 2 4 2 5" xfId="885" xr:uid="{93008F61-9DFA-4DC0-A4C8-CA92E650A8A0}"/>
    <cellStyle name="Valuta 3 2 4 3" xfId="289" xr:uid="{00000000-0005-0000-0000-0000A7010000}"/>
    <cellStyle name="Valuta 3 2 4 3 2" xfId="686" xr:uid="{FAB7BCF4-D3E8-4053-BA10-4EB53ACF8475}"/>
    <cellStyle name="Valuta 3 2 4 3 2 2" xfId="1163" xr:uid="{4A7175AF-8AB6-4A45-AD60-8EEF00E3DC7A}"/>
    <cellStyle name="Valuta 3 2 4 3 3" xfId="946" xr:uid="{62A16C89-506D-4AFA-B92E-139081C09F81}"/>
    <cellStyle name="Valuta 3 2 4 4" xfId="512" xr:uid="{00000000-0005-0000-0000-0000A8010000}"/>
    <cellStyle name="Valuta 3 2 4 4 2" xfId="1082" xr:uid="{DC469420-B880-4374-B633-F8F0C62787BA}"/>
    <cellStyle name="Valuta 3 2 4 5" xfId="594" xr:uid="{D7588992-CF9E-4E24-B94E-45DB2EE93BC6}"/>
    <cellStyle name="Valuta 3 2 4 5 2" xfId="1363" xr:uid="{48BAA98F-E32F-47A7-8C4C-B625AB68EED7}"/>
    <cellStyle name="Valuta 3 2 4 5 3" xfId="1261" xr:uid="{2E4D841C-DC27-4224-B9AA-AE2FBB1D0256}"/>
    <cellStyle name="Valuta 3 2 4 6" xfId="815" xr:uid="{436EA9EA-2BCA-4E0E-A8F1-C34C41243675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187" xr:uid="{1EA0AC60-507C-4261-9120-AA73858BB66C}"/>
    <cellStyle name="Valuta 3 2 5 2 3" xfId="990" xr:uid="{339C00B8-0313-45FE-849F-9F8F47328D49}"/>
    <cellStyle name="Valuta 3 2 5 3" xfId="514" xr:uid="{00000000-0005-0000-0000-0000AB010000}"/>
    <cellStyle name="Valuta 3 2 5 3 2" xfId="1106" xr:uid="{7697A0C7-CED0-44B1-BFBD-00180FFAC020}"/>
    <cellStyle name="Valuta 3 2 5 4" xfId="620" xr:uid="{C9C2EB36-F308-4ACB-9DF2-534BD6461AB5}"/>
    <cellStyle name="Valuta 3 2 5 4 2" xfId="1387" xr:uid="{2BA61A7E-44AF-4074-A1CD-521277A2C93A}"/>
    <cellStyle name="Valuta 3 2 5 4 3" xfId="1285" xr:uid="{85E61A5D-A1A1-4B6E-A81E-A6B89DDD8D0C}"/>
    <cellStyle name="Valuta 3 2 5 5" xfId="869" xr:uid="{54E58D90-9E3B-464B-9538-B378358643DC}"/>
    <cellStyle name="Valuta 3 2 6" xfId="273" xr:uid="{00000000-0005-0000-0000-0000AC010000}"/>
    <cellStyle name="Valuta 3 2 6 2" xfId="670" xr:uid="{56D362E2-2C8A-41C0-9E5B-FF434BF7C6B8}"/>
    <cellStyle name="Valuta 3 2 6 2 2" xfId="1147" xr:uid="{0F56B4D2-991F-4778-A412-AFD2EB1FD5DB}"/>
    <cellStyle name="Valuta 3 2 6 3" xfId="929" xr:uid="{8E38CCB2-1D5D-45A0-BC4B-ABA0DE2F993B}"/>
    <cellStyle name="Valuta 3 2 7" xfId="505" xr:uid="{00000000-0005-0000-0000-0000AD010000}"/>
    <cellStyle name="Valuta 3 2 7 2" xfId="1065" xr:uid="{D2D8C7DD-2B88-4026-BF27-31C7FA014E42}"/>
    <cellStyle name="Valuta 3 2 8" xfId="578" xr:uid="{855F867D-9F6A-43B8-B6C0-618C163F2735}"/>
    <cellStyle name="Valuta 3 2 8 2" xfId="1347" xr:uid="{4A94F073-AB30-4920-A777-7F64E4490A9B}"/>
    <cellStyle name="Valuta 3 2 8 3" xfId="1245" xr:uid="{9486B885-C294-4712-9360-B93344F5EB9E}"/>
    <cellStyle name="Valuta 3 2 9" xfId="798" xr:uid="{CE227BBE-55BA-4261-B33A-6C4A0E38F98E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214" xr:uid="{CD1DDFC3-D577-4DC1-A524-E6E9B1719975}"/>
    <cellStyle name="Valuta 3 3 2 2 2 3" xfId="1017" xr:uid="{E98CCA2D-EA80-4B6C-956B-00B11BFBC29B}"/>
    <cellStyle name="Valuta 3 3 2 2 3" xfId="517" xr:uid="{00000000-0005-0000-0000-0000B2010000}"/>
    <cellStyle name="Valuta 3 3 2 2 3 2" xfId="1133" xr:uid="{869DC6E3-823E-4640-9391-763D73B0CA51}"/>
    <cellStyle name="Valuta 3 3 2 2 4" xfId="647" xr:uid="{4583B125-9481-43CA-AB02-CCD14307F667}"/>
    <cellStyle name="Valuta 3 3 2 2 4 2" xfId="1414" xr:uid="{493426C6-6F81-4EC8-8285-5F804C6F62CC}"/>
    <cellStyle name="Valuta 3 3 2 2 4 3" xfId="1312" xr:uid="{8D129F20-899D-4EAD-AAD6-6A572C1F2342}"/>
    <cellStyle name="Valuta 3 3 2 2 5" xfId="896" xr:uid="{26E6E2B6-FD23-4039-AAB1-EAAB3F58F914}"/>
    <cellStyle name="Valuta 3 3 2 3" xfId="305" xr:uid="{00000000-0005-0000-0000-0000B3010000}"/>
    <cellStyle name="Valuta 3 3 2 3 2" xfId="702" xr:uid="{76AB7389-14CB-4EA3-BA4A-74D60A5216EA}"/>
    <cellStyle name="Valuta 3 3 2 3 2 2" xfId="1174" xr:uid="{453A740F-26D3-452F-8B87-ABA40C6B320B}"/>
    <cellStyle name="Valuta 3 3 2 3 3" xfId="962" xr:uid="{FEEA9503-AC47-4FD9-8C9B-96F6747EE30E}"/>
    <cellStyle name="Valuta 3 3 2 4" xfId="516" xr:uid="{00000000-0005-0000-0000-0000B4010000}"/>
    <cellStyle name="Valuta 3 3 2 4 2" xfId="1093" xr:uid="{063887B7-1D3B-4A63-8FBE-A437CC476B51}"/>
    <cellStyle name="Valuta 3 3 2 5" xfId="607" xr:uid="{F42FDF40-E490-4651-8004-DB50909970C1}"/>
    <cellStyle name="Valuta 3 3 2 5 2" xfId="1374" xr:uid="{4980EA5F-4C6F-4BAF-ABCA-FF2758B7BBD4}"/>
    <cellStyle name="Valuta 3 3 2 5 3" xfId="1272" xr:uid="{452B64B1-60F7-4F71-B94E-9136C9A2AFBC}"/>
    <cellStyle name="Valuta 3 3 2 6" xfId="831" xr:uid="{22FCF99B-FE6F-4210-A102-83D36095956B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206" xr:uid="{678BD35D-97FC-481C-85C1-3E7D4422C52E}"/>
    <cellStyle name="Valuta 3 3 3 2 2 3" xfId="1009" xr:uid="{424D8478-A1CE-4D21-B898-BD7190936978}"/>
    <cellStyle name="Valuta 3 3 3 2 3" xfId="519" xr:uid="{00000000-0005-0000-0000-0000B8010000}"/>
    <cellStyle name="Valuta 3 3 3 2 3 2" xfId="1125" xr:uid="{0B142184-D420-4AFA-984F-CEBF0604A4BA}"/>
    <cellStyle name="Valuta 3 3 3 2 4" xfId="639" xr:uid="{EB370E57-B4CE-4A67-9500-AF93BAA914D4}"/>
    <cellStyle name="Valuta 3 3 3 2 4 2" xfId="1406" xr:uid="{960AFB19-E8D2-4CCD-AF87-CBD3D03158E5}"/>
    <cellStyle name="Valuta 3 3 3 2 4 3" xfId="1304" xr:uid="{7069EB0A-7377-49E0-94F3-02EBFD565666}"/>
    <cellStyle name="Valuta 3 3 3 2 5" xfId="888" xr:uid="{23EDF355-F581-4F0D-966D-F9D772F32D66}"/>
    <cellStyle name="Valuta 3 3 3 3" xfId="292" xr:uid="{00000000-0005-0000-0000-0000B9010000}"/>
    <cellStyle name="Valuta 3 3 3 3 2" xfId="689" xr:uid="{95546E6F-B88A-44A0-B12B-E71921D3534B}"/>
    <cellStyle name="Valuta 3 3 3 3 2 2" xfId="1166" xr:uid="{6137128A-F2B4-4A54-BD5B-FA855B72EF57}"/>
    <cellStyle name="Valuta 3 3 3 3 3" xfId="949" xr:uid="{BABB7483-9E9D-428A-ADDD-954C8C57E11A}"/>
    <cellStyle name="Valuta 3 3 3 4" xfId="518" xr:uid="{00000000-0005-0000-0000-0000BA010000}"/>
    <cellStyle name="Valuta 3 3 3 4 2" xfId="1085" xr:uid="{E2D679FD-4670-458D-8168-830862DAF544}"/>
    <cellStyle name="Valuta 3 3 3 5" xfId="597" xr:uid="{44709007-1683-4534-BBD0-7E701954B083}"/>
    <cellStyle name="Valuta 3 3 3 5 2" xfId="1366" xr:uid="{DE656F19-32A6-44BF-BDCE-0C6677AE3617}"/>
    <cellStyle name="Valuta 3 3 3 5 3" xfId="1264" xr:uid="{4AAFD3C2-D86B-4F58-84FE-413B157523C5}"/>
    <cellStyle name="Valuta 3 3 3 6" xfId="818" xr:uid="{7BBDF9A7-F61A-4C4D-B8D2-63D066D986C2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190" xr:uid="{EE71D36B-1A9B-4482-A90E-5A92B18723E7}"/>
    <cellStyle name="Valuta 3 3 4 2 3" xfId="993" xr:uid="{583E7537-EE5E-491B-9C3B-97FD400BA7EB}"/>
    <cellStyle name="Valuta 3 3 4 3" xfId="520" xr:uid="{00000000-0005-0000-0000-0000BD010000}"/>
    <cellStyle name="Valuta 3 3 4 3 2" xfId="1109" xr:uid="{27A1E1BF-BE2C-457B-9149-6E0B86BB75C9}"/>
    <cellStyle name="Valuta 3 3 4 4" xfId="623" xr:uid="{71355E66-8564-42B2-BE9E-D731606FDE0C}"/>
    <cellStyle name="Valuta 3 3 4 4 2" xfId="1390" xr:uid="{3265090C-E96B-40B7-B2FF-1C11BD0411F1}"/>
    <cellStyle name="Valuta 3 3 4 4 3" xfId="1288" xr:uid="{8D1A8CB2-CA07-4CCF-97F7-7007E7143C47}"/>
    <cellStyle name="Valuta 3 3 4 5" xfId="872" xr:uid="{B4A8DD0A-2B26-49CD-828C-5F573EC0EF6A}"/>
    <cellStyle name="Valuta 3 3 5" xfId="276" xr:uid="{00000000-0005-0000-0000-0000BE010000}"/>
    <cellStyle name="Valuta 3 3 5 2" xfId="673" xr:uid="{C44282C6-41DB-41EB-B862-923C92D29713}"/>
    <cellStyle name="Valuta 3 3 5 2 2" xfId="1150" xr:uid="{603E645E-F459-4FC8-9A22-861CAC17FB58}"/>
    <cellStyle name="Valuta 3 3 5 3" xfId="933" xr:uid="{1DB5DF12-0DC2-4A0B-9BD8-B971A3A88B3B}"/>
    <cellStyle name="Valuta 3 3 6" xfId="515" xr:uid="{00000000-0005-0000-0000-0000BF010000}"/>
    <cellStyle name="Valuta 3 3 6 2" xfId="1069" xr:uid="{192CFF36-9C7F-4997-A15D-BABA71171C28}"/>
    <cellStyle name="Valuta 3 3 7" xfId="581" xr:uid="{50692E0B-C496-4F97-B032-4921D68F0A6C}"/>
    <cellStyle name="Valuta 3 3 7 2" xfId="1350" xr:uid="{2D6F10B6-A24A-46FC-9C06-4577F4728709}"/>
    <cellStyle name="Valuta 3 3 7 3" xfId="1248" xr:uid="{05EB329D-9327-445A-A851-BC22411FCD41}"/>
    <cellStyle name="Valuta 3 3 8" xfId="802" xr:uid="{EF1042C2-3074-4337-B9D4-8540623DE991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216" xr:uid="{266A4D5D-6A42-4416-8C7B-B7DC184A0D89}"/>
    <cellStyle name="Valuta 3 4 2 2 2 3" xfId="1019" xr:uid="{93271060-FE09-43CC-B842-AAF9A2201903}"/>
    <cellStyle name="Valuta 3 4 2 2 3" xfId="523" xr:uid="{00000000-0005-0000-0000-0000C4010000}"/>
    <cellStyle name="Valuta 3 4 2 2 3 2" xfId="1135" xr:uid="{0EB4C9E4-D359-4338-964F-669A032F3055}"/>
    <cellStyle name="Valuta 3 4 2 2 4" xfId="649" xr:uid="{F07DF09B-2831-41A3-BF06-D0FE922312BD}"/>
    <cellStyle name="Valuta 3 4 2 2 4 2" xfId="1416" xr:uid="{8AC84D6B-532A-4FE0-A50E-7953B8F7A718}"/>
    <cellStyle name="Valuta 3 4 2 2 4 3" xfId="1314" xr:uid="{56921857-6A95-4854-B8A0-9C6DBCF2AE3B}"/>
    <cellStyle name="Valuta 3 4 2 2 5" xfId="898" xr:uid="{FA744891-FF0A-40DD-B2F2-4A2E07A0466B}"/>
    <cellStyle name="Valuta 3 4 2 3" xfId="307" xr:uid="{00000000-0005-0000-0000-0000C5010000}"/>
    <cellStyle name="Valuta 3 4 2 3 2" xfId="704" xr:uid="{8B555322-B84C-4AD0-AE53-42D317E5973F}"/>
    <cellStyle name="Valuta 3 4 2 3 2 2" xfId="1176" xr:uid="{562D64F5-6A31-443D-921B-6363A62EDB56}"/>
    <cellStyle name="Valuta 3 4 2 3 3" xfId="964" xr:uid="{DA82A10D-6E24-42B5-B1B8-1905B8B02A78}"/>
    <cellStyle name="Valuta 3 4 2 4" xfId="522" xr:uid="{00000000-0005-0000-0000-0000C6010000}"/>
    <cellStyle name="Valuta 3 4 2 4 2" xfId="1095" xr:uid="{4F4DB666-2060-4532-9D7D-DFD1C7E47377}"/>
    <cellStyle name="Valuta 3 4 2 5" xfId="609" xr:uid="{1DCA0FF0-D767-40D9-B5EA-E3272B0BD98B}"/>
    <cellStyle name="Valuta 3 4 2 5 2" xfId="1376" xr:uid="{9EED282D-F895-48C7-B3CC-8FFB7B653971}"/>
    <cellStyle name="Valuta 3 4 2 5 3" xfId="1274" xr:uid="{4E077C33-CE84-4B84-AFD6-3E50BF899614}"/>
    <cellStyle name="Valuta 3 4 2 6" xfId="833" xr:uid="{0C9886EC-E860-40F3-9B19-AAFCFB396AD4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192" xr:uid="{855B68B4-5289-4861-A44D-2AFD904EF54D}"/>
    <cellStyle name="Valuta 3 4 3 2 3" xfId="995" xr:uid="{DF4AFBC1-C7D2-41FE-AC83-003D8CD762C1}"/>
    <cellStyle name="Valuta 3 4 3 3" xfId="524" xr:uid="{00000000-0005-0000-0000-0000C9010000}"/>
    <cellStyle name="Valuta 3 4 3 3 2" xfId="1111" xr:uid="{237A3365-4D50-49DD-BA8E-C44D4F9DF11D}"/>
    <cellStyle name="Valuta 3 4 3 4" xfId="625" xr:uid="{AA67FA4C-CB53-42C2-A31F-A9F0E349E42B}"/>
    <cellStyle name="Valuta 3 4 3 4 2" xfId="1392" xr:uid="{FFFF8C93-5834-4F04-B725-BDC87C194C74}"/>
    <cellStyle name="Valuta 3 4 3 4 3" xfId="1290" xr:uid="{101ABF85-6F70-4D92-932F-FFE94F377219}"/>
    <cellStyle name="Valuta 3 4 3 5" xfId="874" xr:uid="{ED1571E2-B716-43AC-A076-092AB43D051F}"/>
    <cellStyle name="Valuta 3 4 4" xfId="278" xr:uid="{00000000-0005-0000-0000-0000CA010000}"/>
    <cellStyle name="Valuta 3 4 4 2" xfId="675" xr:uid="{61CEDBD1-B6CC-43A6-AC89-97D324948205}"/>
    <cellStyle name="Valuta 3 4 4 2 2" xfId="1152" xr:uid="{0CB0D921-B90F-49D5-8F84-8CA33705EA31}"/>
    <cellStyle name="Valuta 3 4 4 3" xfId="935" xr:uid="{7CFB623C-D750-4393-9243-CB62E4FC3523}"/>
    <cellStyle name="Valuta 3 4 5" xfId="521" xr:uid="{00000000-0005-0000-0000-0000CB010000}"/>
    <cellStyle name="Valuta 3 4 5 2" xfId="1071" xr:uid="{C8BEB2F9-6DC1-4CF5-9003-DE4EB899D391}"/>
    <cellStyle name="Valuta 3 4 6" xfId="583" xr:uid="{9E097ECE-9AA6-44A7-B2D7-58DEDCBF4F64}"/>
    <cellStyle name="Valuta 3 4 6 2" xfId="1352" xr:uid="{0B673322-B25A-4D5E-B81E-820081FB37E7}"/>
    <cellStyle name="Valuta 3 4 6 3" xfId="1250" xr:uid="{B9055F0F-BC43-43EA-995A-8108EF9F4EA1}"/>
    <cellStyle name="Valuta 3 4 7" xfId="804" xr:uid="{56E5AC9B-814B-4054-B223-14E271978450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218" xr:uid="{EF4E7DFB-3DDF-48AB-A098-2215EC00658A}"/>
    <cellStyle name="Valuta 3 5 2 2 2 3" xfId="1021" xr:uid="{F669D0C2-A2C3-4A29-B9D7-346082878ABB}"/>
    <cellStyle name="Valuta 3 5 2 2 3" xfId="527" xr:uid="{00000000-0005-0000-0000-0000D0010000}"/>
    <cellStyle name="Valuta 3 5 2 2 3 2" xfId="1137" xr:uid="{DB6F55B3-C86D-4673-B47F-96323A0C0A48}"/>
    <cellStyle name="Valuta 3 5 2 2 4" xfId="651" xr:uid="{B77363B3-E1CF-48F6-8F66-B8509D4EBABA}"/>
    <cellStyle name="Valuta 3 5 2 2 4 2" xfId="1418" xr:uid="{282FFBF0-79E8-4495-BDA9-4003AB013736}"/>
    <cellStyle name="Valuta 3 5 2 2 4 3" xfId="1316" xr:uid="{9A9D22A2-9E57-46AC-885B-779AF17A8CE8}"/>
    <cellStyle name="Valuta 3 5 2 2 5" xfId="900" xr:uid="{159786B4-3295-4D19-AEE4-950C139B0B41}"/>
    <cellStyle name="Valuta 3 5 2 3" xfId="309" xr:uid="{00000000-0005-0000-0000-0000D1010000}"/>
    <cellStyle name="Valuta 3 5 2 3 2" xfId="706" xr:uid="{8EFDF375-6262-4B1E-8D4B-93AC8C86B7EB}"/>
    <cellStyle name="Valuta 3 5 2 3 2 2" xfId="1178" xr:uid="{5F23AF8B-2E26-4CD5-BD1E-0AC5B87B95FE}"/>
    <cellStyle name="Valuta 3 5 2 3 3" xfId="966" xr:uid="{869BA8CA-C980-4AC4-8C7B-8ADA1D514C54}"/>
    <cellStyle name="Valuta 3 5 2 4" xfId="526" xr:uid="{00000000-0005-0000-0000-0000D2010000}"/>
    <cellStyle name="Valuta 3 5 2 4 2" xfId="1097" xr:uid="{73AB6DAB-73CA-4704-81B1-B20E4B412C8A}"/>
    <cellStyle name="Valuta 3 5 2 5" xfId="611" xr:uid="{D57AB0ED-1490-4A78-A3B9-E0F11D66BA88}"/>
    <cellStyle name="Valuta 3 5 2 5 2" xfId="1378" xr:uid="{C1908FE1-DA02-4100-B6C8-AF907A7E90FD}"/>
    <cellStyle name="Valuta 3 5 2 5 3" xfId="1276" xr:uid="{1E27E640-74C3-42B6-AAC9-F4751A6F5407}"/>
    <cellStyle name="Valuta 3 5 2 6" xfId="835" xr:uid="{72F812BA-3A02-4031-A9A6-9ED32A51D840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194" xr:uid="{20DBAF8E-6D1E-4052-AC77-A001E5CC90A7}"/>
    <cellStyle name="Valuta 3 5 3 2 3" xfId="997" xr:uid="{206A133E-2E61-48A4-932C-52D01157CCCA}"/>
    <cellStyle name="Valuta 3 5 3 3" xfId="528" xr:uid="{00000000-0005-0000-0000-0000D5010000}"/>
    <cellStyle name="Valuta 3 5 3 3 2" xfId="1113" xr:uid="{6F5D219F-A047-4A56-ADAD-218E35120486}"/>
    <cellStyle name="Valuta 3 5 3 4" xfId="627" xr:uid="{47176AD4-BAD2-4A2E-BCBF-297DC554C9B7}"/>
    <cellStyle name="Valuta 3 5 3 4 2" xfId="1394" xr:uid="{4B31DFC2-5D35-4337-8E5F-10EF0FA8A582}"/>
    <cellStyle name="Valuta 3 5 3 4 3" xfId="1292" xr:uid="{6E4F23E8-0AB1-4BE7-B108-2D7741526253}"/>
    <cellStyle name="Valuta 3 5 3 5" xfId="876" xr:uid="{DBBD6E99-BA43-489F-8C14-0C55C7ED5C84}"/>
    <cellStyle name="Valuta 3 5 4" xfId="280" xr:uid="{00000000-0005-0000-0000-0000D6010000}"/>
    <cellStyle name="Valuta 3 5 4 2" xfId="677" xr:uid="{D833BC11-44CE-4126-9F1C-A2478D99712E}"/>
    <cellStyle name="Valuta 3 5 4 2 2" xfId="1154" xr:uid="{357E8696-2519-4F0F-ADA0-F3A2FB605BFB}"/>
    <cellStyle name="Valuta 3 5 4 3" xfId="937" xr:uid="{A8E31625-FF84-46BC-AE35-CBF52C40BF32}"/>
    <cellStyle name="Valuta 3 5 5" xfId="525" xr:uid="{00000000-0005-0000-0000-0000D7010000}"/>
    <cellStyle name="Valuta 3 5 5 2" xfId="1073" xr:uid="{C0DF4173-F82B-4C18-805B-6B78B266C2DF}"/>
    <cellStyle name="Valuta 3 5 6" xfId="585" xr:uid="{17A90736-DFDF-4119-95FA-4045BC93C135}"/>
    <cellStyle name="Valuta 3 5 6 2" xfId="1354" xr:uid="{DA563B35-45F0-4C54-8045-0010F6C18F83}"/>
    <cellStyle name="Valuta 3 5 6 3" xfId="1252" xr:uid="{7582DB9C-7D46-4522-BC82-B6CDECA69202}"/>
    <cellStyle name="Valuta 3 5 7" xfId="806" xr:uid="{D2DCBAC0-7006-46DF-A472-03D0EEBECD27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220" xr:uid="{E8389B09-21E5-4843-BCFE-58C81898EE98}"/>
    <cellStyle name="Valuta 3 6 2 2 2 3" xfId="1023" xr:uid="{72610E8D-D12B-45FF-9A1A-703BE4DA4CA8}"/>
    <cellStyle name="Valuta 3 6 2 2 3" xfId="531" xr:uid="{00000000-0005-0000-0000-0000DC010000}"/>
    <cellStyle name="Valuta 3 6 2 2 3 2" xfId="1139" xr:uid="{59C9715C-15AC-4F78-A150-00407D4EED81}"/>
    <cellStyle name="Valuta 3 6 2 2 4" xfId="653" xr:uid="{8B688A67-C1B1-4303-A540-AE7BBC3553CB}"/>
    <cellStyle name="Valuta 3 6 2 2 4 2" xfId="1420" xr:uid="{B2DF4261-D2E0-412B-8735-F9E8547A23F9}"/>
    <cellStyle name="Valuta 3 6 2 2 4 3" xfId="1318" xr:uid="{9B40C843-D1F7-4E3D-9BFF-5242D2849015}"/>
    <cellStyle name="Valuta 3 6 2 2 5" xfId="902" xr:uid="{E842B8AB-DD45-4872-8D38-766181655A6E}"/>
    <cellStyle name="Valuta 3 6 2 3" xfId="311" xr:uid="{00000000-0005-0000-0000-0000DD010000}"/>
    <cellStyle name="Valuta 3 6 2 3 2" xfId="708" xr:uid="{8C6D0736-641D-411D-B61B-B1B0D4354117}"/>
    <cellStyle name="Valuta 3 6 2 3 2 2" xfId="1180" xr:uid="{AB5AB5B2-B724-47A8-9412-51BD5A0DF7CC}"/>
    <cellStyle name="Valuta 3 6 2 3 3" xfId="968" xr:uid="{E479F1D4-3521-47D8-AA39-1277CE695BA8}"/>
    <cellStyle name="Valuta 3 6 2 4" xfId="530" xr:uid="{00000000-0005-0000-0000-0000DE010000}"/>
    <cellStyle name="Valuta 3 6 2 4 2" xfId="1099" xr:uid="{6475464D-0631-4D8E-9E38-A8A9A1CC0D55}"/>
    <cellStyle name="Valuta 3 6 2 5" xfId="613" xr:uid="{8D3AFAC3-B885-4804-A437-046A333FD1DD}"/>
    <cellStyle name="Valuta 3 6 2 5 2" xfId="1380" xr:uid="{F43935AA-B23A-46ED-9DC9-DE2E3CDAB442}"/>
    <cellStyle name="Valuta 3 6 2 5 3" xfId="1278" xr:uid="{FFB3293C-150E-4290-95FA-87FFA9B71E7D}"/>
    <cellStyle name="Valuta 3 6 2 6" xfId="837" xr:uid="{65EECF38-D545-433B-A2D7-8540982CE4BB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196" xr:uid="{071299CD-89BB-4F6E-9D9E-FBE6C36A95A9}"/>
    <cellStyle name="Valuta 3 6 3 2 3" xfId="999" xr:uid="{51F26F75-EC3D-4919-8CA8-FB4034E17A3C}"/>
    <cellStyle name="Valuta 3 6 3 3" xfId="532" xr:uid="{00000000-0005-0000-0000-0000E1010000}"/>
    <cellStyle name="Valuta 3 6 3 3 2" xfId="1115" xr:uid="{0418E8AA-EF18-41CA-A73B-B13FDD18F311}"/>
    <cellStyle name="Valuta 3 6 3 4" xfId="629" xr:uid="{7E90C43B-B74B-4721-B717-471371CF96CE}"/>
    <cellStyle name="Valuta 3 6 3 4 2" xfId="1396" xr:uid="{A294268D-C8B6-4348-8ECE-E999A774341E}"/>
    <cellStyle name="Valuta 3 6 3 4 3" xfId="1294" xr:uid="{E72C37EE-A8CB-45E8-AC8D-6378098251B5}"/>
    <cellStyle name="Valuta 3 6 3 5" xfId="878" xr:uid="{08AA78DE-6612-4C14-97B7-7BEDBFD7303D}"/>
    <cellStyle name="Valuta 3 6 4" xfId="282" xr:uid="{00000000-0005-0000-0000-0000E2010000}"/>
    <cellStyle name="Valuta 3 6 4 2" xfId="679" xr:uid="{1D80B8D4-9C22-4DAE-BCED-0594B431383C}"/>
    <cellStyle name="Valuta 3 6 4 2 2" xfId="1156" xr:uid="{A0288D75-6653-4A5E-A2B7-A650E43B8AD4}"/>
    <cellStyle name="Valuta 3 6 4 3" xfId="939" xr:uid="{FC16B031-58E0-4441-8DE1-9D818FDB316A}"/>
    <cellStyle name="Valuta 3 6 5" xfId="529" xr:uid="{00000000-0005-0000-0000-0000E3010000}"/>
    <cellStyle name="Valuta 3 6 5 2" xfId="1075" xr:uid="{B0E252FC-02B9-49C5-9630-E6915ED87128}"/>
    <cellStyle name="Valuta 3 6 6" xfId="587" xr:uid="{812B4861-D0D7-4C5E-B6F2-804045F4F350}"/>
    <cellStyle name="Valuta 3 6 6 2" xfId="1356" xr:uid="{067237A8-899D-4D45-BB13-0B41373D513D}"/>
    <cellStyle name="Valuta 3 6 6 3" xfId="1254" xr:uid="{46D8A205-BC3C-4618-AE94-2A8ECFB025C9}"/>
    <cellStyle name="Valuta 3 6 7" xfId="808" xr:uid="{728A9D34-CC2A-4A19-8561-0FEBBB8DC7E8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209" xr:uid="{2C18CAF3-A32B-4F5C-8406-B04766F8B19D}"/>
    <cellStyle name="Valuta 3 7 2 2 3" xfId="1012" xr:uid="{031FC946-B941-49D1-B77A-3A87EB577411}"/>
    <cellStyle name="Valuta 3 7 2 3" xfId="534" xr:uid="{00000000-0005-0000-0000-0000E7010000}"/>
    <cellStyle name="Valuta 3 7 2 3 2" xfId="1128" xr:uid="{F5F4AA78-8200-4A39-803F-7FB511582757}"/>
    <cellStyle name="Valuta 3 7 2 4" xfId="642" xr:uid="{CD6AA89B-0A77-433B-BCC2-4397A07406C6}"/>
    <cellStyle name="Valuta 3 7 2 4 2" xfId="1409" xr:uid="{6EFFCF2B-1760-4F57-A238-237511FF346A}"/>
    <cellStyle name="Valuta 3 7 2 4 3" xfId="1307" xr:uid="{82A7FC23-C840-445F-B163-7A1BFDCBFFDD}"/>
    <cellStyle name="Valuta 3 7 2 5" xfId="891" xr:uid="{2078BF0E-A966-426C-AC56-2A5D564C1A29}"/>
    <cellStyle name="Valuta 3 7 3" xfId="300" xr:uid="{00000000-0005-0000-0000-0000E8010000}"/>
    <cellStyle name="Valuta 3 7 3 2" xfId="697" xr:uid="{19E07EE1-4461-4768-88E5-8285D73AE073}"/>
    <cellStyle name="Valuta 3 7 3 2 2" xfId="1169" xr:uid="{644D605C-A726-4FDF-B2E1-F109E4D7C171}"/>
    <cellStyle name="Valuta 3 7 3 3" xfId="957" xr:uid="{FD314453-95AC-4571-A5D1-D9973189574B}"/>
    <cellStyle name="Valuta 3 7 4" xfId="533" xr:uid="{00000000-0005-0000-0000-0000E9010000}"/>
    <cellStyle name="Valuta 3 7 4 2" xfId="1088" xr:uid="{68B4F1D8-AC45-4DBD-8A39-CE6B41A3996A}"/>
    <cellStyle name="Valuta 3 7 5" xfId="602" xr:uid="{E299D345-866E-4C70-B178-7F7648E4B249}"/>
    <cellStyle name="Valuta 3 7 5 2" xfId="1369" xr:uid="{5B60D51E-B656-4063-9FCE-7717393B443E}"/>
    <cellStyle name="Valuta 3 7 5 3" xfId="1267" xr:uid="{8D51BE84-565C-4D8A-A5B2-1EA65D8F6298}"/>
    <cellStyle name="Valuta 3 7 6" xfId="826" xr:uid="{08C19F86-1204-40EB-AC34-C44F58977F7C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201" xr:uid="{F1F3ADD7-61BE-48F4-A065-57F428D0537F}"/>
    <cellStyle name="Valuta 3 8 2 2 3" xfId="1004" xr:uid="{AC59C74D-EDF6-4E93-A1F6-C723D2697DB8}"/>
    <cellStyle name="Valuta 3 8 2 3" xfId="536" xr:uid="{00000000-0005-0000-0000-0000ED010000}"/>
    <cellStyle name="Valuta 3 8 2 3 2" xfId="1120" xr:uid="{B6F407DA-DC3B-4163-9254-0E3D5307361B}"/>
    <cellStyle name="Valuta 3 8 2 4" xfId="634" xr:uid="{9A913C58-8B2B-41CC-903E-D0EB8C19278D}"/>
    <cellStyle name="Valuta 3 8 2 4 2" xfId="1401" xr:uid="{62CACD3B-1932-49C9-B078-5D2C667B7872}"/>
    <cellStyle name="Valuta 3 8 2 4 3" xfId="1299" xr:uid="{4D031B40-78D3-406A-BDD1-9EE64583B63C}"/>
    <cellStyle name="Valuta 3 8 2 5" xfId="883" xr:uid="{7C0EDC4A-F859-4358-914F-138F220FE3C0}"/>
    <cellStyle name="Valuta 3 8 3" xfId="287" xr:uid="{00000000-0005-0000-0000-0000EE010000}"/>
    <cellStyle name="Valuta 3 8 3 2" xfId="684" xr:uid="{6E04C5FB-2287-4B96-9D63-6D91AA008AEF}"/>
    <cellStyle name="Valuta 3 8 3 2 2" xfId="1161" xr:uid="{6E363F1F-6E22-4C8A-9BB3-5860B1FA7917}"/>
    <cellStyle name="Valuta 3 8 3 3" xfId="944" xr:uid="{4F748770-446D-4B56-B97F-082EAD41BEFA}"/>
    <cellStyle name="Valuta 3 8 4" xfId="535" xr:uid="{00000000-0005-0000-0000-0000EF010000}"/>
    <cellStyle name="Valuta 3 8 4 2" xfId="1080" xr:uid="{EFEF80C8-5649-45A3-8AD0-3B61A82DB67F}"/>
    <cellStyle name="Valuta 3 8 5" xfId="592" xr:uid="{E9D1FB8E-932F-4748-8CD3-4670CFB4033C}"/>
    <cellStyle name="Valuta 3 8 5 2" xfId="1361" xr:uid="{6E10E096-D65E-4209-9ACA-481436DB3669}"/>
    <cellStyle name="Valuta 3 8 5 3" xfId="1259" xr:uid="{7A7502A6-B961-4CFC-8DAB-D288D372C8EB}"/>
    <cellStyle name="Valuta 3 8 6" xfId="813" xr:uid="{F9BEBD61-0BE6-459D-869A-0BABF7396FA1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185" xr:uid="{E41AF5FE-497B-44AB-B121-C5C47D129CF1}"/>
    <cellStyle name="Valuta 3 9 2 3" xfId="988" xr:uid="{41B93E73-7D83-4F0E-979E-D1E349EABDAE}"/>
    <cellStyle name="Valuta 3 9 3" xfId="537" xr:uid="{00000000-0005-0000-0000-0000F2010000}"/>
    <cellStyle name="Valuta 3 9 3 2" xfId="1104" xr:uid="{2A16F9EE-D520-4861-8B1F-882CE05D21FD}"/>
    <cellStyle name="Valuta 3 9 4" xfId="618" xr:uid="{86BFEF9B-6173-4438-9E74-C7A691F3432D}"/>
    <cellStyle name="Valuta 3 9 4 2" xfId="1385" xr:uid="{54B1BBE1-CC28-40CD-8757-1E9AFE974478}"/>
    <cellStyle name="Valuta 3 9 4 3" xfId="1283" xr:uid="{4172DED8-04C8-44FF-8BB9-C6FA5DADF17F}"/>
    <cellStyle name="Valuta 3 9 5" xfId="867" xr:uid="{4AA4449B-293B-4B43-9737-CC391F15722D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213" xr:uid="{435FA8FA-BA2B-4B45-B885-ECBBA68C3071}"/>
    <cellStyle name="Valuta 4 2 2 2 3" xfId="1016" xr:uid="{4673B487-24E1-4A48-A57A-829A60DABB9A}"/>
    <cellStyle name="Valuta 4 2 2 3" xfId="540" xr:uid="{00000000-0005-0000-0000-0000F7010000}"/>
    <cellStyle name="Valuta 4 2 2 3 2" xfId="1132" xr:uid="{70D86745-2BD1-479A-B9C4-76A7332BDE5A}"/>
    <cellStyle name="Valuta 4 2 2 4" xfId="646" xr:uid="{66EA8986-4631-48F2-86BC-9EC7B2E64421}"/>
    <cellStyle name="Valuta 4 2 2 4 2" xfId="1413" xr:uid="{3D78B04E-9BC5-4565-BB3D-F53E2ED09E10}"/>
    <cellStyle name="Valuta 4 2 2 4 3" xfId="1311" xr:uid="{C94223E7-6A2A-48EE-B790-68FE8FE317CA}"/>
    <cellStyle name="Valuta 4 2 2 5" xfId="895" xr:uid="{81ED6BB4-79AC-4BE4-82E6-531C7E4D60A3}"/>
    <cellStyle name="Valuta 4 2 3" xfId="304" xr:uid="{00000000-0005-0000-0000-0000F8010000}"/>
    <cellStyle name="Valuta 4 2 3 2" xfId="701" xr:uid="{EA0E9B1D-98D6-432C-B9AD-88E6B2E01D72}"/>
    <cellStyle name="Valuta 4 2 3 2 2" xfId="1173" xr:uid="{790D75C3-B589-436F-92B9-32B761E4AA14}"/>
    <cellStyle name="Valuta 4 2 3 3" xfId="961" xr:uid="{17E2C07A-F7FA-40AE-ADF6-6B04CCD93F88}"/>
    <cellStyle name="Valuta 4 2 4" xfId="539" xr:uid="{00000000-0005-0000-0000-0000F9010000}"/>
    <cellStyle name="Valuta 4 2 4 2" xfId="1092" xr:uid="{9AD81DC5-B232-4BEE-A640-CCFBC1ACA86D}"/>
    <cellStyle name="Valuta 4 2 5" xfId="606" xr:uid="{532A74A5-A3F9-44BF-A8F0-6CE43C4F4141}"/>
    <cellStyle name="Valuta 4 2 5 2" xfId="1373" xr:uid="{DA07E841-CDA7-4907-9E29-535AC3678C59}"/>
    <cellStyle name="Valuta 4 2 5 3" xfId="1271" xr:uid="{F054EBF0-A297-403D-994C-76BEB74A4B2C}"/>
    <cellStyle name="Valuta 4 2 6" xfId="830" xr:uid="{9E1E080D-2F06-4B31-8B72-8A62CAF439F8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205" xr:uid="{BAF424F7-20ED-4FC3-9434-D4BA196C0152}"/>
    <cellStyle name="Valuta 4 3 2 2 3" xfId="1008" xr:uid="{5A0DB5DB-94D3-4BEB-B664-15313236D426}"/>
    <cellStyle name="Valuta 4 3 2 3" xfId="542" xr:uid="{00000000-0005-0000-0000-0000FD010000}"/>
    <cellStyle name="Valuta 4 3 2 3 2" xfId="1124" xr:uid="{138ED0FC-2B2C-426B-BBB2-70C69365EE41}"/>
    <cellStyle name="Valuta 4 3 2 4" xfId="638" xr:uid="{B4CD2534-F8B9-4273-BD42-7B69B55575B3}"/>
    <cellStyle name="Valuta 4 3 2 4 2" xfId="1405" xr:uid="{B212A784-A63E-4C90-ABDC-5C6EEC20C3E0}"/>
    <cellStyle name="Valuta 4 3 2 4 3" xfId="1303" xr:uid="{123EAEB4-E753-45D2-9FCC-443211B5A656}"/>
    <cellStyle name="Valuta 4 3 2 5" xfId="887" xr:uid="{4A584171-5B00-4789-B822-8CE934B000FB}"/>
    <cellStyle name="Valuta 4 3 3" xfId="291" xr:uid="{00000000-0005-0000-0000-0000FE010000}"/>
    <cellStyle name="Valuta 4 3 3 2" xfId="688" xr:uid="{B337F17B-0798-476E-850D-FBA87A5E480B}"/>
    <cellStyle name="Valuta 4 3 3 2 2" xfId="1165" xr:uid="{959A7BE1-396C-4AC0-89DD-941EC007C9DC}"/>
    <cellStyle name="Valuta 4 3 3 3" xfId="948" xr:uid="{FB3C11C6-6727-4CE5-B9D7-020E254A87A0}"/>
    <cellStyle name="Valuta 4 3 4" xfId="541" xr:uid="{00000000-0005-0000-0000-0000FF010000}"/>
    <cellStyle name="Valuta 4 3 4 2" xfId="1084" xr:uid="{58DD467C-BC8B-487C-8526-99568D12B937}"/>
    <cellStyle name="Valuta 4 3 5" xfId="596" xr:uid="{62DFF1B1-16D8-4BEF-AD71-6AF96C44A50E}"/>
    <cellStyle name="Valuta 4 3 5 2" xfId="1365" xr:uid="{B4D6461A-A979-4540-A335-3F7D8AEB5D74}"/>
    <cellStyle name="Valuta 4 3 5 3" xfId="1263" xr:uid="{0E11383B-52DB-4733-A97D-0B0CA9C51836}"/>
    <cellStyle name="Valuta 4 3 6" xfId="817" xr:uid="{2308989F-382E-42AC-A521-5139E06EBAA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189" xr:uid="{D92234D3-7C19-4E48-AB06-00DEE8D077CF}"/>
    <cellStyle name="Valuta 4 4 2 3" xfId="992" xr:uid="{1AE1B29B-BEDD-46FC-B1CC-982AEB546D61}"/>
    <cellStyle name="Valuta 4 4 3" xfId="543" xr:uid="{00000000-0005-0000-0000-000002020000}"/>
    <cellStyle name="Valuta 4 4 3 2" xfId="1108" xr:uid="{2EA30C5F-9350-4327-8A73-E4A18C1CAC22}"/>
    <cellStyle name="Valuta 4 4 4" xfId="622" xr:uid="{44A643F6-2889-4005-AD30-59FCAD8C281B}"/>
    <cellStyle name="Valuta 4 4 4 2" xfId="1389" xr:uid="{5C4C39FD-C531-4083-85EA-A85358276035}"/>
    <cellStyle name="Valuta 4 4 4 3" xfId="1287" xr:uid="{4E4F550F-1A10-4C5E-AC48-29E6972AFA02}"/>
    <cellStyle name="Valuta 4 4 5" xfId="871" xr:uid="{1121B150-BFA8-4491-9969-BD027A27151D}"/>
    <cellStyle name="Valuta 4 5" xfId="275" xr:uid="{00000000-0005-0000-0000-000003020000}"/>
    <cellStyle name="Valuta 4 5 2" xfId="672" xr:uid="{D473E7B9-5B4C-400A-9EBF-8F2483951DFE}"/>
    <cellStyle name="Valuta 4 5 2 2" xfId="1149" xr:uid="{196C1042-0F3F-4383-9B32-7B87D68303A8}"/>
    <cellStyle name="Valuta 4 5 3" xfId="931" xr:uid="{D13D10B4-9BE5-4705-B763-7592F0455037}"/>
    <cellStyle name="Valuta 4 6" xfId="538" xr:uid="{00000000-0005-0000-0000-000004020000}"/>
    <cellStyle name="Valuta 4 6 2" xfId="1067" xr:uid="{3ADEE9B9-28C4-4E70-B47F-8B574B973699}"/>
    <cellStyle name="Valuta 4 7" xfId="172" xr:uid="{00000000-0005-0000-0000-000005020000}"/>
    <cellStyle name="Valuta 4 7 2" xfId="580" xr:uid="{AE0F28D1-BE0A-4A62-B805-70FD7B1FEBB6}"/>
    <cellStyle name="Valuta 4 7 2 2" xfId="1349" xr:uid="{BDFAC15A-BA36-4212-A49A-798B90CAD220}"/>
    <cellStyle name="Valuta 4 7 2 3" xfId="1247" xr:uid="{E7A98A63-4AAB-454B-96AD-CDC3A7F1DE75}"/>
    <cellStyle name="Valuta 4 7 3" xfId="1335" xr:uid="{3C148B7E-5E3B-4B9C-9882-0F0874ABCE93}"/>
    <cellStyle name="Valuta 4 7 4" xfId="1230" xr:uid="{4E24898D-9927-44CC-A60A-609A3C805DBF}"/>
    <cellStyle name="Valuta 4 8" xfId="566" xr:uid="{1E93DC1E-FF0C-4727-B442-E3118BFC82D7}"/>
    <cellStyle name="Valuta 4 8 2" xfId="1340" xr:uid="{E5EEB22D-3FCD-49B1-BFE5-03F6AF879DDB}"/>
    <cellStyle name="Valuta 4 8 3" xfId="1237" xr:uid="{68F54DE9-146F-4CCA-A8AF-D0F73333A5A2}"/>
    <cellStyle name="Valuta 4 9" xfId="801" xr:uid="{EA0A2713-3841-4B0F-9E9B-6BB5C32392EE}"/>
    <cellStyle name="Valuta 5" xfId="563" xr:uid="{46A3E7A6-8EE9-49ED-8E5E-75110A577A04}"/>
    <cellStyle name="Valuta 5 2" xfId="1337" xr:uid="{92940A9C-20D0-4912-B641-CDAB136582AB}"/>
    <cellStyle name="Valuta 5 3" xfId="1234" xr:uid="{F2696C4B-D12D-4C95-B8C0-F02D107F678F}"/>
    <cellStyle name="Valuta 6" xfId="1327" xr:uid="{E73143D3-596F-49A4-8670-E68605D953E7}"/>
    <cellStyle name="Valuta 7" xfId="1328" xr:uid="{F2E305FB-7B6D-4E9A-BA5C-7212C431B550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211" xr:uid="{1F71BE37-2299-4462-B35D-9C5C1696715C}"/>
    <cellStyle name="Vejica 2 2 3 2 2 3" xfId="1014" xr:uid="{6DBE19D9-6915-4CFB-A723-815FF30EED12}"/>
    <cellStyle name="Vejica 2 2 3 2 3" xfId="548" xr:uid="{00000000-0005-0000-0000-00000D020000}"/>
    <cellStyle name="Vejica 2 2 3 2 3 2" xfId="1130" xr:uid="{3ED167F1-7543-4B1E-A387-0C4DB16310D1}"/>
    <cellStyle name="Vejica 2 2 3 2 4" xfId="644" xr:uid="{BA4A99AB-E739-4C80-8D4F-A2AD2FE6B688}"/>
    <cellStyle name="Vejica 2 2 3 2 4 2" xfId="1411" xr:uid="{12384888-1F6E-45AE-A4AD-C1E6F742E4ED}"/>
    <cellStyle name="Vejica 2 2 3 2 4 3" xfId="1309" xr:uid="{A774E1D9-F2D0-4854-B2AB-EE0E15C60CA3}"/>
    <cellStyle name="Vejica 2 2 3 2 5" xfId="893" xr:uid="{F5D62F06-8614-4263-B31C-BBE3D75EB55E}"/>
    <cellStyle name="Vejica 2 2 3 3" xfId="302" xr:uid="{00000000-0005-0000-0000-00000E020000}"/>
    <cellStyle name="Vejica 2 2 3 3 2" xfId="699" xr:uid="{DBD6B749-201D-48BE-8A58-CDB7923CA172}"/>
    <cellStyle name="Vejica 2 2 3 3 2 2" xfId="1171" xr:uid="{188216D1-9429-4D4D-9142-FA75BE3701B4}"/>
    <cellStyle name="Vejica 2 2 3 3 3" xfId="959" xr:uid="{72CDCE9B-47D4-43D4-90D8-668A6C29788E}"/>
    <cellStyle name="Vejica 2 2 3 4" xfId="547" xr:uid="{00000000-0005-0000-0000-00000F020000}"/>
    <cellStyle name="Vejica 2 2 3 4 2" xfId="1090" xr:uid="{F1E6F187-AB20-4772-9DC2-25FCE4FB40FD}"/>
    <cellStyle name="Vejica 2 2 3 5" xfId="604" xr:uid="{9327CCD5-1AFD-403E-AED3-22876A6CFB9C}"/>
    <cellStyle name="Vejica 2 2 3 5 2" xfId="1371" xr:uid="{4A689A3E-7B50-4A4C-BC5E-FF455F4EF7D2}"/>
    <cellStyle name="Vejica 2 2 3 5 3" xfId="1269" xr:uid="{AC6B04D4-B3A4-485A-B044-E68C02F905EC}"/>
    <cellStyle name="Vejica 2 2 3 6" xfId="828" xr:uid="{88C28352-BF4A-477C-B597-DE8B5D8BECDF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200" xr:uid="{88DB8996-8A53-4713-8068-E85CF20D6E20}"/>
    <cellStyle name="Vejica 2 2 4 2 2 3" xfId="1003" xr:uid="{4511F7AB-F690-43BA-AAA6-6E6B02E62F04}"/>
    <cellStyle name="Vejica 2 2 4 2 3" xfId="550" xr:uid="{00000000-0005-0000-0000-000013020000}"/>
    <cellStyle name="Vejica 2 2 4 2 3 2" xfId="1119" xr:uid="{3EBE2EFC-BC5F-446D-837E-E65C754BD793}"/>
    <cellStyle name="Vejica 2 2 4 2 4" xfId="633" xr:uid="{2933C59B-8FBF-44A5-9980-3C592142973F}"/>
    <cellStyle name="Vejica 2 2 4 2 4 2" xfId="1400" xr:uid="{4CA9BA8E-424A-493B-B8DF-FD4897718C98}"/>
    <cellStyle name="Vejica 2 2 4 2 4 3" xfId="1298" xr:uid="{0B8FBC03-7E7F-4CBF-A702-83406E9A0176}"/>
    <cellStyle name="Vejica 2 2 4 2 5" xfId="882" xr:uid="{A3629818-9ED8-4FA6-923E-4C05525A1202}"/>
    <cellStyle name="Vejica 2 2 4 3" xfId="286" xr:uid="{00000000-0005-0000-0000-000014020000}"/>
    <cellStyle name="Vejica 2 2 4 3 2" xfId="683" xr:uid="{422CD351-7E15-477E-A6D8-0FB9CE525402}"/>
    <cellStyle name="Vejica 2 2 4 3 2 2" xfId="1160" xr:uid="{C5CD6BD1-3255-468B-858D-28871E1D11AC}"/>
    <cellStyle name="Vejica 2 2 4 3 3" xfId="943" xr:uid="{1D982571-21CB-408C-A3B5-6555CF798987}"/>
    <cellStyle name="Vejica 2 2 4 4" xfId="549" xr:uid="{00000000-0005-0000-0000-000015020000}"/>
    <cellStyle name="Vejica 2 2 4 4 2" xfId="1079" xr:uid="{AFA6EAA0-68FD-4173-828A-02938F1931E7}"/>
    <cellStyle name="Vejica 2 2 4 5" xfId="591" xr:uid="{E9C28E7E-D155-454C-860E-267C1A2C695F}"/>
    <cellStyle name="Vejica 2 2 4 5 2" xfId="1360" xr:uid="{99F2B691-BDCD-4749-89ED-E3A8F5421C9E}"/>
    <cellStyle name="Vejica 2 2 4 5 3" xfId="1258" xr:uid="{0E997DA2-8FB7-4A9A-A574-9EDE62EBF7D6}"/>
    <cellStyle name="Vejica 2 2 4 6" xfId="812" xr:uid="{9FFE521E-4C64-4105-97C1-53B98D18569F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184" xr:uid="{55F81411-D8AE-4332-8BE6-513051881BD8}"/>
    <cellStyle name="Vejica 2 2 5 2 3" xfId="987" xr:uid="{D44DAD31-0623-4867-AD9B-8F57C1EED569}"/>
    <cellStyle name="Vejica 2 2 5 3" xfId="551" xr:uid="{00000000-0005-0000-0000-000018020000}"/>
    <cellStyle name="Vejica 2 2 5 3 2" xfId="1103" xr:uid="{2CD60443-5D64-4036-B0C5-C66AB080E093}"/>
    <cellStyle name="Vejica 2 2 5 4" xfId="617" xr:uid="{D409C6F9-5CB2-4A10-B26D-7FF7E05BBE85}"/>
    <cellStyle name="Vejica 2 2 5 4 2" xfId="1384" xr:uid="{15582B1B-16EE-431F-AB60-37BED3501AC3}"/>
    <cellStyle name="Vejica 2 2 5 4 3" xfId="1282" xr:uid="{C22474DB-5667-4153-A0D2-F55DB5BD5F11}"/>
    <cellStyle name="Vejica 2 2 5 5" xfId="866" xr:uid="{CA02CEBF-B8EA-44BB-84F5-35B249B2935F}"/>
    <cellStyle name="Vejica 2 2 6" xfId="265" xr:uid="{00000000-0005-0000-0000-000019020000}"/>
    <cellStyle name="Vejica 2 2 6 2" xfId="662" xr:uid="{AAFE7CB2-5530-49BB-BFDC-EA1EEAFCC08C}"/>
    <cellStyle name="Vejica 2 2 6 2 2" xfId="1144" xr:uid="{5DA7E8A0-0A80-45A5-B05E-28FD0C1E9C41}"/>
    <cellStyle name="Vejica 2 2 6 3" xfId="915" xr:uid="{63785880-75AA-40B9-8426-FB1E38E7D53D}"/>
    <cellStyle name="Vejica 2 2 7" xfId="545" xr:uid="{00000000-0005-0000-0000-00001A020000}"/>
    <cellStyle name="Vejica 2 2 7 2" xfId="1060" xr:uid="{52B87191-B1E8-47D6-BE83-EA42C7E71E5C}"/>
    <cellStyle name="Vejica 2 2 8" xfId="147" xr:uid="{00000000-0005-0000-0000-00001B020000}"/>
    <cellStyle name="Vejica 2 2 8 2" xfId="575" xr:uid="{4E3A00AA-5F21-45FE-9D0A-A3C24DB47584}"/>
    <cellStyle name="Vejica 2 2 8 2 2" xfId="1344" xr:uid="{A7882256-646F-44F0-8769-6465A2505989}"/>
    <cellStyle name="Vejica 2 2 8 2 3" xfId="1242" xr:uid="{F15E8110-A9B8-406A-9EAE-C76ECF536FCB}"/>
    <cellStyle name="Vejica 2 2 8 3" xfId="1332" xr:uid="{FC7E79D6-0BE7-4B37-9E28-180BD79AA458}"/>
    <cellStyle name="Vejica 2 2 8 4" xfId="1233" xr:uid="{9D421645-4D32-4639-9CCA-75D4FBF72634}"/>
    <cellStyle name="Vejica 2 2 9" xfId="789" xr:uid="{6E535FAD-2D29-4770-8496-61BF24CBEB36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5 2" xfId="782" xr:uid="{A7E04402-81B0-449D-8CC1-ABD6257C0C73}"/>
    <cellStyle name="Vejica 2 6" xfId="761" xr:uid="{0B39B751-270D-4250-AFD0-9357678D7A01}"/>
    <cellStyle name="Vejica 2 6 2" xfId="1053" xr:uid="{4106B711-261E-4018-9F13-CC5B89052506}"/>
    <cellStyle name="Vejica 2 7" xfId="1052" xr:uid="{BEE02486-92E4-4A58-A8D1-1C27EB35734B}"/>
    <cellStyle name="Vejica 2 8" xfId="759" xr:uid="{7F741E54-6DF9-46C4-98AB-B9636B595454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1339" xr:uid="{C342CBB8-104E-42C1-AFC9-71183DA2C73E}"/>
    <cellStyle name="Vejica 4 4 3" xfId="1236" xr:uid="{8334B557-DE82-4CBD-BBF7-22CBC767B09D}"/>
    <cellStyle name="Vejica 4 5" xfId="1329" xr:uid="{511E968B-F4A8-4628-A48A-481F83EF2E4F}"/>
    <cellStyle name="Vejica 4 6" xfId="1232" xr:uid="{3A1A4FB5-E856-4DFA-8D4D-D8A0003E0449}"/>
    <cellStyle name="Vejica 5" xfId="120" xr:uid="{00000000-0005-0000-0000-000026020000}"/>
    <cellStyle name="Vejica 5 2" xfId="556" xr:uid="{00000000-0005-0000-0000-000027020000}"/>
    <cellStyle name="Vejica 5 2 2" xfId="1056" xr:uid="{BF4C47D4-FFFF-4A24-8C50-99CDC7BD2184}"/>
    <cellStyle name="Vejica 6" xfId="1048" xr:uid="{93571AE5-9ACF-4337-9674-1D82FF7E2D38}"/>
    <cellStyle name="Vejica 6 2" xfId="1326" xr:uid="{295508E3-B413-479B-8B0C-F827C69CFA66}"/>
    <cellStyle name="Vejica 7" xfId="753" xr:uid="{FBEBAC44-3F83-4868-85DF-053DD53A8D85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2 2 2" xfId="975" xr:uid="{4E82A37B-B570-4920-8C21-D88F8A18D537}"/>
    <cellStyle name="Vnos 2 2 3" xfId="1035" xr:uid="{2FAC18EF-09FC-45CF-950F-5A3965EC98B1}"/>
    <cellStyle name="Vnos 2 2 4" xfId="849" xr:uid="{42E2D825-F457-4F18-9376-64F1B4A546B9}"/>
    <cellStyle name="Vnos 2 3" xfId="557" xr:uid="{00000000-0005-0000-0000-00002A020000}"/>
    <cellStyle name="Vnos 2 3 2" xfId="913" xr:uid="{994891D5-51E0-4532-B968-49476BFD0176}"/>
    <cellStyle name="Vnos 2 4" xfId="916" xr:uid="{7AC976BB-E91B-407B-B1F6-295C60348E09}"/>
    <cellStyle name="Vnos 2 5" xfId="787" xr:uid="{96D97555-9EE6-4A67-B109-41408481EB74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2 2 2" xfId="976" xr:uid="{E56F6D2A-ACB0-4D36-913E-6CB0E3C1198D}"/>
    <cellStyle name="Vsota 2 2 3" xfId="1036" xr:uid="{5CE82D89-97BA-496D-B5EF-D2255BE20A57}"/>
    <cellStyle name="Vsota 2 2 4" xfId="850" xr:uid="{EB77EBB0-38D2-438E-B1C1-234A4493C099}"/>
    <cellStyle name="Vsota 2 3" xfId="558" xr:uid="{00000000-0005-0000-0000-00002D020000}"/>
    <cellStyle name="Vsota 2 3 2" xfId="914" xr:uid="{E28A0D2C-85D5-4F3A-AB6B-1D37A02D1CA7}"/>
    <cellStyle name="Vsota 2 4" xfId="574" xr:uid="{804216C6-0752-4DCD-814A-3FCAC94C3AF5}"/>
    <cellStyle name="Vsota 2 4 2" xfId="932" xr:uid="{238AC13A-E33E-4CA0-9632-A6C0699452D2}"/>
    <cellStyle name="Vsota 2 5" xfId="788" xr:uid="{68FD12C4-1D90-4EBF-900D-64172722195A}"/>
    <cellStyle name="Warning Text" xfId="49" xr:uid="{00000000-0005-0000-0000-00002E020000}"/>
    <cellStyle name="Warning Text 2" xfId="559" xr:uid="{00000000-0005-0000-0000-00002F020000}"/>
  </cellStyles>
  <dxfs count="70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980317C5-34BD-4167-A24C-00CEEF91549E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58" totalsRowCount="1" headerRowDxfId="704" dataDxfId="702" headerRowBorderDxfId="703" tableBorderDxfId="701" totalsRowBorderDxfId="700">
  <tableColumns count="21">
    <tableColumn id="1" xr3:uid="{00000000-0010-0000-0000-000001000000}" name="Zap. št." totalsRowLabel="Vsota" dataDxfId="699" totalsRowDxfId="698"/>
    <tableColumn id="2" xr3:uid="{00000000-0010-0000-0000-000002000000}" name="Tehnična specifikacija živila (stolpec 2, 2a, 2b, 2c)" dataDxfId="697" totalsRowDxfId="696"/>
    <tableColumn id="3" xr3:uid="{00000000-0010-0000-0000-000003000000}" name="ZAHTEVANO PAKIRANJE                    Masa/volumen" dataDxfId="695" totalsRowDxfId="694"/>
    <tableColumn id="4" xr3:uid="{00000000-0010-0000-0000-000004000000}" name=" ZAHTEVANO PAKIRANJE       Enota" dataDxfId="693" totalsRowDxfId="692"/>
    <tableColumn id="21" xr3:uid="{00000000-0010-0000-0000-000015000000}" name="ZAHTEVANA SHEMA KAKOVOSTI" dataDxfId="691" totalsRowDxfId="690"/>
    <tableColumn id="5" xr3:uid="{00000000-0010-0000-0000-000005000000}" name="Okvirna količina" dataDxfId="689" totalsRowDxfId="688" dataCellStyle="Valuta"/>
    <tableColumn id="6" xr3:uid="{00000000-0010-0000-0000-000006000000}" name="Enota mere količine" dataDxfId="687" totalsRowDxfId="686"/>
    <tableColumn id="7" xr3:uid="{00000000-0010-0000-0000-000007000000}" name="Preračunana masa/volumen/kos na enoto kg" totalsRowFunction="sum" dataDxfId="685" totalsRowDxfId="68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3" totalsRowDxfId="68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1" totalsRowDxfId="680" dataCellStyle="Valuta"/>
    <tableColumn id="10" xr3:uid="{00000000-0010-0000-0000-00000A000000}" name="BLAGOVNA ZNAMKA ali PROIZVAJALEC" dataDxfId="679" totalsRowDxfId="678" dataCellStyle="Valuta"/>
    <tableColumn id="11" xr3:uid="{00000000-0010-0000-0000-00000B000000}" name=" NAZIV/IME (trgovsko) ponujenega živila  " dataDxfId="677" totalsRowDxfId="676" dataCellStyle="Valuta"/>
    <tableColumn id="12" xr3:uid="{00000000-0010-0000-0000-00000C000000}" name="Dejanska masa/volumen ponujenega živila" dataDxfId="675" totalsRowDxfId="674" dataCellStyle="Valuta"/>
    <tableColumn id="13" xr3:uid="{00000000-0010-0000-0000-00000D000000}" name="cena/enota brez DDV v EUR" dataDxfId="673" totalsRowDxfId="672"/>
    <tableColumn id="14" xr3:uid="{00000000-0010-0000-0000-00000E000000}" name="Cena za dejansko maso/volumen ponujenega živila brez DDV " dataDxfId="671" totalsRowDxfId="670"/>
    <tableColumn id="15" xr3:uid="{00000000-0010-0000-0000-00000F000000}" name="Stopnja DDV (%)" dataDxfId="669" totalsRowDxfId="668"/>
    <tableColumn id="16" xr3:uid="{00000000-0010-0000-0000-000010000000}" name="Davek (EUR)" dataDxfId="667" totalsRowDxfId="66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5" totalsRowDxfId="66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3" totalsRowDxfId="66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1" totalsRowDxfId="66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98" totalsRowCount="1" headerRowDxfId="657" dataDxfId="655" headerRowBorderDxfId="656" tableBorderDxfId="654" totalsRowBorderDxfId="653">
  <tableColumns count="21">
    <tableColumn id="1" xr3:uid="{00000000-0010-0000-0100-000001000000}" name="Zap. št." totalsRowLabel="Vsota" dataDxfId="652" totalsRowDxfId="651"/>
    <tableColumn id="2" xr3:uid="{00000000-0010-0000-0100-000002000000}" name="Tehnična specifikacija živila (stolpec 2, 2a, 2b, 2c)" dataDxfId="650" totalsRowDxfId="649"/>
    <tableColumn id="3" xr3:uid="{00000000-0010-0000-0100-000003000000}" name="ZAHTEVANO PAKIRANJE                    Masa/volumen" dataDxfId="648" totalsRowDxfId="647"/>
    <tableColumn id="4" xr3:uid="{00000000-0010-0000-0100-000004000000}" name=" ZAHTEVANO PAKIRANJE       Enota" dataDxfId="646" totalsRowDxfId="645"/>
    <tableColumn id="21" xr3:uid="{00000000-0010-0000-0100-000015000000}" name="ZAHTEVANA SHEMA KAKOVOSTI" dataDxfId="644" totalsRowDxfId="643"/>
    <tableColumn id="5" xr3:uid="{00000000-0010-0000-0100-000005000000}" name="Okvirna količina" dataDxfId="642" totalsRowDxfId="641" dataCellStyle="Valuta"/>
    <tableColumn id="6" xr3:uid="{00000000-0010-0000-0100-000006000000}" name="Enota mere količine" dataDxfId="640" totalsRowDxfId="639"/>
    <tableColumn id="7" xr3:uid="{00000000-0010-0000-0100-000007000000}" name="Preračunana masa/volumen/kos na enoto kg" totalsRowFunction="sum" dataDxfId="638" totalsRowDxfId="63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6" totalsRowDxfId="63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4" totalsRowDxfId="633" dataCellStyle="Valuta"/>
    <tableColumn id="10" xr3:uid="{00000000-0010-0000-0100-00000A000000}" name="BLAGOVNA ZNAMKA ali PROIZVAJALEC" dataDxfId="632" totalsRowDxfId="631" dataCellStyle="Valuta"/>
    <tableColumn id="11" xr3:uid="{00000000-0010-0000-0100-00000B000000}" name=" NAZIV/IME (trgovsko) ponujenega živila  " dataDxfId="630" totalsRowDxfId="629" dataCellStyle="Valuta"/>
    <tableColumn id="12" xr3:uid="{00000000-0010-0000-0100-00000C000000}" name="Dejanska masa/volumen ponujenega živila" dataDxfId="628" totalsRowDxfId="627" dataCellStyle="Valuta"/>
    <tableColumn id="13" xr3:uid="{00000000-0010-0000-0100-00000D000000}" name="cena/enota brez DDV v EUR" dataDxfId="626" totalsRowDxfId="625"/>
    <tableColumn id="14" xr3:uid="{00000000-0010-0000-0100-00000E000000}" name="Cena za dejansko maso/volumen ponujenega živila brez DDV " dataDxfId="624" totalsRowDxfId="623"/>
    <tableColumn id="15" xr3:uid="{00000000-0010-0000-0100-00000F000000}" name="Stopnja DDV (%)" dataDxfId="622" totalsRowDxfId="621"/>
    <tableColumn id="16" xr3:uid="{00000000-0010-0000-0100-000010000000}" name="Davek (EUR)" dataDxfId="620" totalsRowDxfId="61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8" totalsRowDxfId="61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6" totalsRowDxfId="61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4" totalsRowDxfId="61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18" totalsRowCount="1" headerRowDxfId="610" dataDxfId="608" headerRowBorderDxfId="609" tableBorderDxfId="607" totalsRowBorderDxfId="606">
  <tableColumns count="21">
    <tableColumn id="1" xr3:uid="{00000000-0010-0000-0200-000001000000}" name="Zap. št." totalsRowLabel="Vsota" dataDxfId="605" totalsRowDxfId="604"/>
    <tableColumn id="2" xr3:uid="{00000000-0010-0000-0200-000002000000}" name="Tehnična specifikacija živila (stolpec 2, 2a, 2b, 2c)" dataDxfId="603" totalsRowDxfId="602"/>
    <tableColumn id="3" xr3:uid="{00000000-0010-0000-0200-000003000000}" name="ZAHTEVANO PAKIRANJE                    Masa/volumen" dataDxfId="601" totalsRowDxfId="600"/>
    <tableColumn id="4" xr3:uid="{00000000-0010-0000-0200-000004000000}" name=" ZAHTEVANO PAKIRANJE       Enota" dataDxfId="599" totalsRowDxfId="598"/>
    <tableColumn id="21" xr3:uid="{00000000-0010-0000-0200-000015000000}" name="ZAHTEVANA SHEMA KAKOVOSTI" dataDxfId="597" totalsRowDxfId="596"/>
    <tableColumn id="5" xr3:uid="{00000000-0010-0000-0200-000005000000}" name="Okvirna količina" dataDxfId="595" totalsRowDxfId="594" dataCellStyle="Valuta"/>
    <tableColumn id="6" xr3:uid="{00000000-0010-0000-0200-000006000000}" name="Enota mere količine" dataDxfId="593" totalsRowDxfId="592"/>
    <tableColumn id="7" xr3:uid="{00000000-0010-0000-0200-000007000000}" name="Preračunana masa/volumen/kos na enoto kg" totalsRowFunction="sum" dataDxfId="591" totalsRowDxfId="59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89" totalsRowDxfId="58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7" totalsRowDxfId="586" dataCellStyle="Valuta"/>
    <tableColumn id="10" xr3:uid="{00000000-0010-0000-0200-00000A000000}" name="BLAGOVNA ZNAMKA ali PROIZVAJALEC" dataDxfId="585" totalsRowDxfId="584" dataCellStyle="Valuta"/>
    <tableColumn id="11" xr3:uid="{00000000-0010-0000-0200-00000B000000}" name=" NAZIV/IME (trgovsko) ponujenega živila  " dataDxfId="583" totalsRowDxfId="582" dataCellStyle="Valuta"/>
    <tableColumn id="12" xr3:uid="{00000000-0010-0000-0200-00000C000000}" name="Dejanska masa/volumen ponujenega živila" dataDxfId="581" totalsRowDxfId="580" dataCellStyle="Valuta"/>
    <tableColumn id="13" xr3:uid="{00000000-0010-0000-0200-00000D000000}" name="cena/enota brez DDV v EUR" dataDxfId="579" totalsRowDxfId="578"/>
    <tableColumn id="14" xr3:uid="{00000000-0010-0000-0200-00000E000000}" name="Cena za dejansko maso/volumen ponujenega živila brez DDV " dataDxfId="577" totalsRowDxfId="576"/>
    <tableColumn id="15" xr3:uid="{00000000-0010-0000-0200-00000F000000}" name="Stopnja DDV (%)" dataDxfId="575" totalsRowDxfId="574"/>
    <tableColumn id="16" xr3:uid="{00000000-0010-0000-0200-000010000000}" name="Davek (EUR)" dataDxfId="573" totalsRowDxfId="5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1" totalsRowDxfId="57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69" totalsRowDxfId="5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7" totalsRowDxfId="56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565" totalsRowDxfId="5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47" totalsRowCount="1" headerRowDxfId="563" dataDxfId="561" headerRowBorderDxfId="562" tableBorderDxfId="560" totalsRowBorderDxfId="559">
  <tableColumns count="21">
    <tableColumn id="1" xr3:uid="{00000000-0010-0000-0300-000001000000}" name="Zap. št." totalsRowLabel="Vsota" dataDxfId="558" totalsRowDxfId="557"/>
    <tableColumn id="2" xr3:uid="{00000000-0010-0000-0300-000002000000}" name="Tehnična specifikacija živila (stolpec 2, 2a, 2b, 2c)" dataDxfId="556" totalsRowDxfId="555"/>
    <tableColumn id="3" xr3:uid="{00000000-0010-0000-0300-000003000000}" name="ZAHTEVANO PAKIRANJE                    Masa/volumen" dataDxfId="554" totalsRowDxfId="553"/>
    <tableColumn id="4" xr3:uid="{00000000-0010-0000-0300-000004000000}" name=" ZAHTEVANO PAKIRANJE       Enota" dataDxfId="552" totalsRowDxfId="551"/>
    <tableColumn id="21" xr3:uid="{00000000-0010-0000-0300-000015000000}" name="ZAHTEVANA SHEMA KAKOVOSTI" dataDxfId="550" totalsRowDxfId="549"/>
    <tableColumn id="5" xr3:uid="{00000000-0010-0000-0300-000005000000}" name="Okvirna količina" dataDxfId="548" totalsRowDxfId="547" dataCellStyle="Valuta"/>
    <tableColumn id="6" xr3:uid="{00000000-0010-0000-0300-000006000000}" name="Enota mere količine" dataDxfId="546" totalsRowDxfId="545"/>
    <tableColumn id="7" xr3:uid="{00000000-0010-0000-0300-000007000000}" name="Preračunana masa/volumen/kos na enoto kg" totalsRowFunction="sum" dataDxfId="544" totalsRowDxfId="5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2" totalsRowDxfId="5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0" totalsRowDxfId="539" dataCellStyle="Valuta"/>
    <tableColumn id="10" xr3:uid="{00000000-0010-0000-0300-00000A000000}" name="BLAGOVNA ZNAMKA ali PROIZVAJALEC" dataDxfId="538" totalsRowDxfId="537" dataCellStyle="Valuta"/>
    <tableColumn id="11" xr3:uid="{00000000-0010-0000-0300-00000B000000}" name=" NAZIV/IME (trgovsko) ponujenega živila  " dataDxfId="536" totalsRowDxfId="535" dataCellStyle="Valuta"/>
    <tableColumn id="12" xr3:uid="{00000000-0010-0000-0300-00000C000000}" name="Dejanska masa/volumen ponujenega živila" dataDxfId="534" totalsRowDxfId="533" dataCellStyle="Valuta"/>
    <tableColumn id="13" xr3:uid="{00000000-0010-0000-0300-00000D000000}" name="cena/enota brez DDV v EUR" dataDxfId="532" totalsRowDxfId="531"/>
    <tableColumn id="14" xr3:uid="{00000000-0010-0000-0300-00000E000000}" name="Cena za dejansko maso/volumen ponujenega živila brez DDV " dataDxfId="530" totalsRowDxfId="529"/>
    <tableColumn id="15" xr3:uid="{00000000-0010-0000-0300-00000F000000}" name="Stopnja DDV (%)" dataDxfId="528" totalsRowDxfId="527"/>
    <tableColumn id="16" xr3:uid="{00000000-0010-0000-0300-000010000000}" name="Davek (EUR)" dataDxfId="526" totalsRowDxfId="5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4" totalsRowDxfId="5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2" totalsRowDxfId="5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0" totalsRowDxfId="5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5" totalsRowCount="1" headerRowDxfId="516" dataDxfId="514" headerRowBorderDxfId="515" tableBorderDxfId="513" totalsRowBorderDxfId="512">
  <tableColumns count="21">
    <tableColumn id="1" xr3:uid="{00000000-0010-0000-0400-000001000000}" name="Zap. št." totalsRowLabel="Vsota" dataDxfId="511" totalsRowDxfId="510"/>
    <tableColumn id="2" xr3:uid="{00000000-0010-0000-0400-000002000000}" name="Tehnična specifikacija živila (stolpec 2, 2a, 2b, 2c)" dataDxfId="509" totalsRowDxfId="508"/>
    <tableColumn id="3" xr3:uid="{00000000-0010-0000-0400-000003000000}" name="ZAHTEVANO PAKIRANJE                    Masa/volumen" dataDxfId="507" totalsRowDxfId="506"/>
    <tableColumn id="4" xr3:uid="{00000000-0010-0000-0400-000004000000}" name=" ZAHTEVANO PAKIRANJE       Enota" dataDxfId="505" totalsRowDxfId="504"/>
    <tableColumn id="21" xr3:uid="{00000000-0010-0000-0400-000015000000}" name="ZAHTEVANA SHEMA KAKOVOSTI" dataDxfId="503" totalsRowDxfId="502"/>
    <tableColumn id="5" xr3:uid="{00000000-0010-0000-0400-000005000000}" name="Okvirna količina" dataDxfId="501" totalsRowDxfId="500" dataCellStyle="Valuta"/>
    <tableColumn id="6" xr3:uid="{00000000-0010-0000-0400-000006000000}" name="Enota mere količine" dataDxfId="499" totalsRowDxfId="498"/>
    <tableColumn id="7" xr3:uid="{00000000-0010-0000-0400-000007000000}" name="Preračunana masa/volumen/kos na enoto kg" totalsRowFunction="sum" dataDxfId="497" totalsRowDxfId="49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5" totalsRowDxfId="49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3" totalsRowDxfId="492" dataCellStyle="Valuta"/>
    <tableColumn id="10" xr3:uid="{00000000-0010-0000-0400-00000A000000}" name="BLAGOVNA ZNAMKA ali PROIZVAJALEC" dataDxfId="491" totalsRowDxfId="490" dataCellStyle="Valuta"/>
    <tableColumn id="11" xr3:uid="{00000000-0010-0000-0400-00000B000000}" name=" NAZIV/IME (trgovsko) ponujenega živila  " dataDxfId="489" totalsRowDxfId="488" dataCellStyle="Valuta"/>
    <tableColumn id="12" xr3:uid="{00000000-0010-0000-0400-00000C000000}" name="Dejanska masa/volumen ponujenega živila" dataDxfId="487" totalsRowDxfId="486" dataCellStyle="Valuta"/>
    <tableColumn id="13" xr3:uid="{00000000-0010-0000-0400-00000D000000}" name="cena/enota brez DDV v EUR" dataDxfId="485" totalsRowDxfId="484"/>
    <tableColumn id="14" xr3:uid="{00000000-0010-0000-0400-00000E000000}" name="Cena za dejansko maso/volumen ponujenega živila brez DDV " dataDxfId="483" totalsRowDxfId="482"/>
    <tableColumn id="15" xr3:uid="{00000000-0010-0000-0400-00000F000000}" name="Stopnja DDV (%)" dataDxfId="481" totalsRowDxfId="480"/>
    <tableColumn id="16" xr3:uid="{00000000-0010-0000-0400-000010000000}" name="Davek (EUR)" dataDxfId="479" totalsRowDxfId="47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77" totalsRowDxfId="47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5" totalsRowDxfId="47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3" totalsRowDxfId="47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0" totalsRowCount="1" headerRowDxfId="469" dataDxfId="467" headerRowBorderDxfId="468" tableBorderDxfId="466" totalsRowBorderDxfId="465">
  <tableColumns count="21">
    <tableColumn id="1" xr3:uid="{00000000-0010-0000-0500-000001000000}" name="Zap. št." totalsRowLabel="Vsota" dataDxfId="464" totalsRowDxfId="463"/>
    <tableColumn id="2" xr3:uid="{00000000-0010-0000-0500-000002000000}" name="Tehnična specifikacija živila (stolpec 2, 2a, 2b, 2c)" dataDxfId="462" totalsRowDxfId="461"/>
    <tableColumn id="3" xr3:uid="{00000000-0010-0000-0500-000003000000}" name="ZAHTEVANO PAKIRANJE                    Masa/volumen" dataDxfId="460" totalsRowDxfId="459"/>
    <tableColumn id="4" xr3:uid="{00000000-0010-0000-0500-000004000000}" name=" ZAHTEVANO PAKIRANJE       Enota" dataDxfId="458" totalsRowDxfId="457"/>
    <tableColumn id="21" xr3:uid="{00000000-0010-0000-0500-000015000000}" name="ZAHTEVANA SHEMA KAKOVOSTI" dataDxfId="456" totalsRowDxfId="455"/>
    <tableColumn id="5" xr3:uid="{00000000-0010-0000-0500-000005000000}" name="Okvirna količina" dataDxfId="454" totalsRowDxfId="453" dataCellStyle="Valuta"/>
    <tableColumn id="6" xr3:uid="{00000000-0010-0000-0500-000006000000}" name="Enota mere količine" dataDxfId="452" totalsRowDxfId="451"/>
    <tableColumn id="7" xr3:uid="{00000000-0010-0000-0500-000007000000}" name="Preračunana masa/volumen/kos na enoto kg" totalsRowFunction="sum" dataDxfId="450" totalsRowDxfId="44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8" totalsRowDxfId="44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6" totalsRowDxfId="445" dataCellStyle="Valuta"/>
    <tableColumn id="10" xr3:uid="{00000000-0010-0000-0500-00000A000000}" name="BLAGOVNA ZNAMKA ali PROIZVAJALEC" dataDxfId="444" totalsRowDxfId="443" dataCellStyle="Valuta"/>
    <tableColumn id="11" xr3:uid="{00000000-0010-0000-0500-00000B000000}" name=" NAZIV/IME (trgovsko) ponujenega živila  " dataDxfId="442" totalsRowDxfId="441" dataCellStyle="Valuta"/>
    <tableColumn id="12" xr3:uid="{00000000-0010-0000-0500-00000C000000}" name="Dejanska masa/volumen ponujenega živila" dataDxfId="440" totalsRowDxfId="439" dataCellStyle="Valuta"/>
    <tableColumn id="13" xr3:uid="{00000000-0010-0000-0500-00000D000000}" name="cena/enota brez DDV v EUR" dataDxfId="438" totalsRowDxfId="437"/>
    <tableColumn id="14" xr3:uid="{00000000-0010-0000-0500-00000E000000}" name="Cena za dejansko maso/volumen ponujenega živila brez DDV " dataDxfId="436" totalsRowDxfId="435"/>
    <tableColumn id="15" xr3:uid="{00000000-0010-0000-0500-00000F000000}" name="Stopnja DDV (%)" dataDxfId="434" totalsRowDxfId="433"/>
    <tableColumn id="16" xr3:uid="{00000000-0010-0000-0500-000010000000}" name="Davek (EUR)" dataDxfId="432" totalsRowDxfId="43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0" totalsRowDxfId="42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28" totalsRowDxfId="42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26" totalsRowDxfId="42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4" totalsRowCount="1" headerRowDxfId="422" dataDxfId="420" headerRowBorderDxfId="421" tableBorderDxfId="419" totalsRowBorderDxfId="418">
  <tableColumns count="21">
    <tableColumn id="1" xr3:uid="{00000000-0010-0000-0600-000001000000}" name="Zap. št." totalsRowLabel="Vsota" dataDxfId="417" totalsRowDxfId="416"/>
    <tableColumn id="2" xr3:uid="{00000000-0010-0000-0600-000002000000}" name="Tehnična specifikacija živila (stolpec 2, 2a, 2b, 2c)" dataDxfId="415" totalsRowDxfId="414"/>
    <tableColumn id="3" xr3:uid="{00000000-0010-0000-0600-000003000000}" name="ZAHTEVANO PAKIRANJE                    Masa/volumen" dataDxfId="413" totalsRowDxfId="412"/>
    <tableColumn id="4" xr3:uid="{00000000-0010-0000-0600-000004000000}" name=" ZAHTEVANO PAKIRANJE       Enota" dataDxfId="411" totalsRowDxfId="410"/>
    <tableColumn id="21" xr3:uid="{00000000-0010-0000-0600-000015000000}" name="ZAHTEVANA SHEMA KAKOVOSTI" dataDxfId="409" totalsRowDxfId="408"/>
    <tableColumn id="5" xr3:uid="{00000000-0010-0000-0600-000005000000}" name="Okvirna količina" dataDxfId="407" totalsRowDxfId="406" dataCellStyle="Valuta"/>
    <tableColumn id="6" xr3:uid="{00000000-0010-0000-0600-000006000000}" name="Enota mere količine" dataDxfId="405" totalsRowDxfId="404"/>
    <tableColumn id="7" xr3:uid="{00000000-0010-0000-0600-000007000000}" name="Preračunana masa/volumen/kos na enoto kg" totalsRowFunction="sum" dataDxfId="403" totalsRowDxfId="40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1" totalsRowDxfId="40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99" totalsRowDxfId="398" dataCellStyle="Valuta"/>
    <tableColumn id="10" xr3:uid="{00000000-0010-0000-0600-00000A000000}" name="BLAGOVNA ZNAMKA ali PROIZVAJALEC" dataDxfId="397" totalsRowDxfId="396" dataCellStyle="Valuta"/>
    <tableColumn id="11" xr3:uid="{00000000-0010-0000-0600-00000B000000}" name=" NAZIV/IME (trgovsko) ponujenega živila  " dataDxfId="395" totalsRowDxfId="394" dataCellStyle="Valuta"/>
    <tableColumn id="12" xr3:uid="{00000000-0010-0000-0600-00000C000000}" name="Dejanska masa/volumen ponujenega živila" dataDxfId="393" totalsRowDxfId="392" dataCellStyle="Valuta"/>
    <tableColumn id="13" xr3:uid="{00000000-0010-0000-0600-00000D000000}" name="cena/enota brez DDV v EUR" dataDxfId="391" totalsRowDxfId="390"/>
    <tableColumn id="14" xr3:uid="{00000000-0010-0000-0600-00000E000000}" name="Cena za dejansko maso/volumen ponujenega živila brez DDV " dataDxfId="389" totalsRowDxfId="388"/>
    <tableColumn id="15" xr3:uid="{00000000-0010-0000-0600-00000F000000}" name="Stopnja DDV (%)" dataDxfId="387" totalsRowDxfId="386"/>
    <tableColumn id="16" xr3:uid="{00000000-0010-0000-0600-000010000000}" name="Davek (EUR)" dataDxfId="385" totalsRowDxfId="38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83" totalsRowDxfId="38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81" totalsRowDxfId="38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79" totalsRowDxfId="37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5" totalsRowCount="1" headerRowDxfId="375" dataDxfId="373" headerRowBorderDxfId="374" tableBorderDxfId="372" totalsRowBorderDxfId="371">
  <sortState xmlns:xlrd2="http://schemas.microsoft.com/office/spreadsheetml/2017/richdata2" ref="A16:U64">
    <sortCondition ref="B16:B64"/>
  </sortState>
  <tableColumns count="21">
    <tableColumn id="1" xr3:uid="{00000000-0010-0000-0700-000001000000}" name="Zap. št." totalsRowLabel="Vsota" dataDxfId="370" totalsRowDxfId="369"/>
    <tableColumn id="2" xr3:uid="{00000000-0010-0000-0700-000002000000}" name="Tehnična specifikacija živila (stolpec 2, 2a, 2b, 2c)" dataDxfId="368" totalsRowDxfId="367"/>
    <tableColumn id="3" xr3:uid="{00000000-0010-0000-0700-000003000000}" name="ZAHTEVANO PAKIRANJE                    Masa/volumen" dataDxfId="366" totalsRowDxfId="365"/>
    <tableColumn id="4" xr3:uid="{00000000-0010-0000-0700-000004000000}" name=" ZAHTEVANO PAKIRANJE       Enota" dataDxfId="364" totalsRowDxfId="363"/>
    <tableColumn id="21" xr3:uid="{00000000-0010-0000-0700-000015000000}" name="ZAHTEVANA SHEMA KAKOVOSTI" dataDxfId="362" totalsRowDxfId="361"/>
    <tableColumn id="5" xr3:uid="{00000000-0010-0000-0700-000005000000}" name="Okvirna količina" dataDxfId="360" totalsRowDxfId="359" dataCellStyle="Valuta"/>
    <tableColumn id="6" xr3:uid="{00000000-0010-0000-0700-000006000000}" name="Enota mere količine" dataDxfId="358" totalsRowDxfId="357"/>
    <tableColumn id="7" xr3:uid="{00000000-0010-0000-0700-000007000000}" name="Preračunana masa/volumen/kos na enoto kg" totalsRowFunction="sum" dataDxfId="356" totalsRowDxfId="3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54" totalsRowDxfId="35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52" totalsRowDxfId="351" dataCellStyle="Valuta"/>
    <tableColumn id="10" xr3:uid="{00000000-0010-0000-0700-00000A000000}" name="BLAGOVNA ZNAMKA ali PROIZVAJALEC" dataDxfId="350" totalsRowDxfId="349" dataCellStyle="Valuta"/>
    <tableColumn id="11" xr3:uid="{00000000-0010-0000-0700-00000B000000}" name=" NAZIV/IME (trgovsko) ponujenega živila  " dataDxfId="348" totalsRowDxfId="347" dataCellStyle="Valuta"/>
    <tableColumn id="12" xr3:uid="{00000000-0010-0000-0700-00000C000000}" name="Dejanska masa/volumen ponujenega živila" dataDxfId="346" totalsRowDxfId="345" dataCellStyle="Valuta"/>
    <tableColumn id="13" xr3:uid="{00000000-0010-0000-0700-00000D000000}" name="cena/enota brez DDV v EUR" dataDxfId="344" totalsRowDxfId="343"/>
    <tableColumn id="14" xr3:uid="{00000000-0010-0000-0700-00000E000000}" name="Cena za dejansko maso/volumen ponujenega živila brez DDV " dataDxfId="342" totalsRowDxfId="341"/>
    <tableColumn id="15" xr3:uid="{00000000-0010-0000-0700-00000F000000}" name="Stopnja DDV (%)" dataDxfId="340" totalsRowDxfId="339"/>
    <tableColumn id="16" xr3:uid="{00000000-0010-0000-0700-000010000000}" name="Davek (EUR)" dataDxfId="338" totalsRowDxfId="33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36" totalsRowDxfId="33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34" totalsRowDxfId="33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32" totalsRowDxfId="33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328" dataDxfId="326" headerRowBorderDxfId="327" tableBorderDxfId="325" totalsRowBorderDxfId="324">
  <tableColumns count="21">
    <tableColumn id="1" xr3:uid="{00000000-0010-0000-0800-000001000000}" name="Zap. št." totalsRowLabel="Vsota" dataDxfId="323" totalsRowDxfId="322"/>
    <tableColumn id="2" xr3:uid="{00000000-0010-0000-0800-000002000000}" name="Tehnična specifikacija živila (stolpec 2, 2a, 2b, 2c)" dataDxfId="321" totalsRowDxfId="320"/>
    <tableColumn id="3" xr3:uid="{00000000-0010-0000-0800-000003000000}" name="ZAHTEVANO PAKIRANJE                    Masa/volumen" dataDxfId="319" totalsRowDxfId="318"/>
    <tableColumn id="4" xr3:uid="{00000000-0010-0000-0800-000004000000}" name=" ZAHTEVANO PAKIRANJE       Enota" dataDxfId="317" totalsRowDxfId="316"/>
    <tableColumn id="21" xr3:uid="{00000000-0010-0000-0800-000015000000}" name="ZAHTEVANA SHEMA KAKOVOSTI" dataDxfId="315" totalsRowDxfId="314"/>
    <tableColumn id="5" xr3:uid="{00000000-0010-0000-0800-000005000000}" name="Okvirna količina" dataDxfId="313" totalsRowDxfId="312" dataCellStyle="Valuta"/>
    <tableColumn id="6" xr3:uid="{00000000-0010-0000-0800-000006000000}" name="Enota mere količine" dataDxfId="311" totalsRowDxfId="310"/>
    <tableColumn id="7" xr3:uid="{00000000-0010-0000-0800-000007000000}" name="Preračunana masa/volumen/kos na enoto kg" totalsRowFunction="sum" dataDxfId="309" totalsRowDxfId="30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07" totalsRowDxfId="30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05" totalsRowDxfId="304" dataCellStyle="Valuta"/>
    <tableColumn id="10" xr3:uid="{00000000-0010-0000-0800-00000A000000}" name="BLAGOVNA ZNAMKA ali PROIZVAJALEC" dataDxfId="303" totalsRowDxfId="302" dataCellStyle="Valuta"/>
    <tableColumn id="11" xr3:uid="{00000000-0010-0000-0800-00000B000000}" name=" NAZIV/IME (trgovsko) ponujenega živila  " dataDxfId="301" totalsRowDxfId="300" dataCellStyle="Valuta"/>
    <tableColumn id="12" xr3:uid="{00000000-0010-0000-0800-00000C000000}" name="Dejanska masa/volumen ponujenega živila" dataDxfId="299" totalsRowDxfId="298" dataCellStyle="Valuta"/>
    <tableColumn id="13" xr3:uid="{00000000-0010-0000-0800-00000D000000}" name="cena/enota brez DDV v EUR" dataDxfId="297" totalsRowDxfId="296"/>
    <tableColumn id="14" xr3:uid="{00000000-0010-0000-0800-00000E000000}" name="Cena za dejansko maso/volumen ponujenega živila brez DDV " dataDxfId="295" totalsRowDxfId="294"/>
    <tableColumn id="15" xr3:uid="{00000000-0010-0000-0800-00000F000000}" name="Stopnja DDV (%)" dataDxfId="293" totalsRowDxfId="292"/>
    <tableColumn id="16" xr3:uid="{00000000-0010-0000-0800-000010000000}" name="Davek (EUR)" dataDxfId="291" totalsRowDxfId="29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89" totalsRowDxfId="28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87" totalsRowDxfId="2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85" totalsRowDxfId="28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6" totalsRowCount="1" headerRowDxfId="281" dataDxfId="279" headerRowBorderDxfId="280" tableBorderDxfId="278" totalsRowBorderDxfId="277">
  <tableColumns count="21">
    <tableColumn id="1" xr3:uid="{00000000-0010-0000-0900-000001000000}" name="Zap. št." totalsRowLabel="Vsota" dataDxfId="276" totalsRowDxfId="275"/>
    <tableColumn id="2" xr3:uid="{00000000-0010-0000-0900-000002000000}" name="Tehnična specifikacija živila (stolpec 2, 2a, 2b, 2c)" dataDxfId="274" totalsRowDxfId="273"/>
    <tableColumn id="3" xr3:uid="{00000000-0010-0000-0900-000003000000}" name="ZAHTEVANO PAKIRANJE                    Masa/volumen" dataDxfId="272" totalsRowDxfId="271"/>
    <tableColumn id="4" xr3:uid="{00000000-0010-0000-0900-000004000000}" name=" ZAHTEVANO PAKIRANJE       Enota" dataDxfId="270" totalsRowDxfId="269"/>
    <tableColumn id="21" xr3:uid="{00000000-0010-0000-0900-000015000000}" name="ZAHTEVANA SHEMA KAKOVOSTI" dataDxfId="268" totalsRowDxfId="267"/>
    <tableColumn id="5" xr3:uid="{00000000-0010-0000-0900-000005000000}" name="Okvirna količina" dataDxfId="266" totalsRowDxfId="265" dataCellStyle="Valuta"/>
    <tableColumn id="6" xr3:uid="{00000000-0010-0000-0900-000006000000}" name="Enota mere količine" dataDxfId="264" totalsRowDxfId="263"/>
    <tableColumn id="7" xr3:uid="{00000000-0010-0000-0900-000007000000}" name="Preračunana masa/volumen/kos na enoto kg" totalsRowFunction="sum" dataDxfId="262" totalsRowDxfId="26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60" totalsRowDxfId="25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58" totalsRowDxfId="257" dataCellStyle="Valuta"/>
    <tableColumn id="10" xr3:uid="{00000000-0010-0000-0900-00000A000000}" name="BLAGOVNA ZNAMKA ali PROIZVAJALEC" dataDxfId="256" totalsRowDxfId="255" dataCellStyle="Valuta"/>
    <tableColumn id="11" xr3:uid="{00000000-0010-0000-0900-00000B000000}" name=" NAZIV/IME (trgovsko) ponujenega živila  " dataDxfId="254" totalsRowDxfId="253" dataCellStyle="Valuta"/>
    <tableColumn id="12" xr3:uid="{00000000-0010-0000-0900-00000C000000}" name="Dejanska masa/volumen ponujenega živila" dataDxfId="252" totalsRowDxfId="251" dataCellStyle="Valuta"/>
    <tableColumn id="13" xr3:uid="{00000000-0010-0000-0900-00000D000000}" name="cena/enota brez DDV v EUR" dataDxfId="250" totalsRowDxfId="249"/>
    <tableColumn id="14" xr3:uid="{00000000-0010-0000-0900-00000E000000}" name="Cena za dejansko maso/volumen ponujenega živila brez DDV " dataDxfId="248" totalsRowDxfId="247"/>
    <tableColumn id="15" xr3:uid="{00000000-0010-0000-0900-00000F000000}" name="Stopnja DDV (%)" dataDxfId="246" totalsRowDxfId="245"/>
    <tableColumn id="16" xr3:uid="{00000000-0010-0000-0900-000010000000}" name="Davek (EUR)" dataDxfId="244" totalsRowDxfId="24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42" totalsRowDxfId="24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40" totalsRowDxfId="23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38" totalsRowDxfId="23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1" totalsRowCount="1" headerRowDxfId="234" dataDxfId="232" headerRowBorderDxfId="233" tableBorderDxfId="231" totalsRowBorderDxfId="230">
  <tableColumns count="21">
    <tableColumn id="1" xr3:uid="{00000000-0010-0000-0A00-000001000000}" name="Zap. št." totalsRowLabel="Vsota" dataDxfId="229" totalsRowDxfId="228"/>
    <tableColumn id="2" xr3:uid="{00000000-0010-0000-0A00-000002000000}" name="Tehnična specifikacija živila (stolpec 2, 2a, 2b, 2c)" dataDxfId="227" totalsRowDxfId="226"/>
    <tableColumn id="3" xr3:uid="{00000000-0010-0000-0A00-000003000000}" name="ZAHTEVANO PAKIRANJE                    Masa/volumen" dataDxfId="225" totalsRowDxfId="224"/>
    <tableColumn id="4" xr3:uid="{00000000-0010-0000-0A00-000004000000}" name=" ZAHTEVANO PAKIRANJE       Enota" dataDxfId="223" totalsRowDxfId="222"/>
    <tableColumn id="21" xr3:uid="{00000000-0010-0000-0A00-000015000000}" name="ZAHTEVANA SHEMA KAKOVOSTI" dataDxfId="221" totalsRowDxfId="220"/>
    <tableColumn id="5" xr3:uid="{00000000-0010-0000-0A00-000005000000}" name="Okvirna količina" dataDxfId="219" totalsRowDxfId="218" dataCellStyle="Valuta"/>
    <tableColumn id="6" xr3:uid="{00000000-0010-0000-0A00-000006000000}" name="Enota mere količine" dataDxfId="217" totalsRowDxfId="216"/>
    <tableColumn id="7" xr3:uid="{00000000-0010-0000-0A00-000007000000}" name="Preračunana masa/volumen/kos na enoto kg" totalsRowFunction="sum" dataDxfId="215" totalsRowDxfId="21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13" totalsRowDxfId="2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11" totalsRowDxfId="210" dataCellStyle="Valuta"/>
    <tableColumn id="10" xr3:uid="{00000000-0010-0000-0A00-00000A000000}" name="BLAGOVNA ZNAMKA ali PROIZVAJALEC" dataDxfId="209" totalsRowDxfId="208" dataCellStyle="Valuta"/>
    <tableColumn id="11" xr3:uid="{00000000-0010-0000-0A00-00000B000000}" name=" NAZIV/IME (trgovsko) ponujenega živila  " dataDxfId="207" totalsRowDxfId="206" dataCellStyle="Valuta"/>
    <tableColumn id="12" xr3:uid="{00000000-0010-0000-0A00-00000C000000}" name="Dejanska masa/volumen ponujenega živila" dataDxfId="205" totalsRowDxfId="204" dataCellStyle="Valuta"/>
    <tableColumn id="13" xr3:uid="{00000000-0010-0000-0A00-00000D000000}" name="cena/enota brez DDV v EUR" dataDxfId="203" totalsRowDxfId="202"/>
    <tableColumn id="14" xr3:uid="{00000000-0010-0000-0A00-00000E000000}" name="Cena za dejansko maso/volumen ponujenega živila brez DDV " dataDxfId="201" totalsRowDxfId="200"/>
    <tableColumn id="15" xr3:uid="{00000000-0010-0000-0A00-00000F000000}" name="Stopnja DDV (%)" dataDxfId="199" totalsRowDxfId="198"/>
    <tableColumn id="16" xr3:uid="{00000000-0010-0000-0A00-000010000000}" name="Davek (EUR)" dataDxfId="197" totalsRowDxfId="19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95" totalsRowDxfId="19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93" totalsRowDxfId="19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91" totalsRowDxfId="19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4" totalsRowCount="1" headerRowDxfId="187" dataDxfId="185" headerRowBorderDxfId="186" tableBorderDxfId="184" totalsRowBorderDxfId="183">
  <tableColumns count="21">
    <tableColumn id="1" xr3:uid="{00000000-0010-0000-0C00-000001000000}" name="Zap. št." totalsRowLabel="Vsota" dataDxfId="182" totalsRowDxfId="181"/>
    <tableColumn id="2" xr3:uid="{00000000-0010-0000-0C00-000002000000}" name="Tehnična specifikacija živila (stolpec 2, 2a, 2b, 2c)" dataDxfId="180" totalsRowDxfId="179"/>
    <tableColumn id="3" xr3:uid="{00000000-0010-0000-0C00-000003000000}" name="ZAHTEVANO PAKIRANJE                    Masa/volumen" dataDxfId="178" totalsRowDxfId="177"/>
    <tableColumn id="4" xr3:uid="{00000000-0010-0000-0C00-000004000000}" name=" ZAHTEVANO PAKIRANJE       Enota" dataDxfId="176" totalsRowDxfId="175"/>
    <tableColumn id="21" xr3:uid="{00000000-0010-0000-0C00-000015000000}" name="ZAHTEVANA SHEMA KAKOVOSTI" dataDxfId="174" totalsRowDxfId="173"/>
    <tableColumn id="5" xr3:uid="{00000000-0010-0000-0C00-000005000000}" name="Okvirna količina" dataDxfId="172" totalsRowDxfId="171" dataCellStyle="Valuta"/>
    <tableColumn id="6" xr3:uid="{00000000-0010-0000-0C00-000006000000}" name="Enota mere količine" dataDxfId="170" totalsRowDxfId="169"/>
    <tableColumn id="7" xr3:uid="{00000000-0010-0000-0C00-000007000000}" name="Preračunana masa/volumen/kos na enoto kg" totalsRowFunction="sum" dataDxfId="168" totalsRowDxfId="16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166" totalsRowDxfId="16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164" totalsRowDxfId="163" dataCellStyle="Valuta"/>
    <tableColumn id="10" xr3:uid="{00000000-0010-0000-0C00-00000A000000}" name="BLAGOVNA ZNAMKA ali PROIZVAJALEC" dataDxfId="162" totalsRowDxfId="161" dataCellStyle="Valuta"/>
    <tableColumn id="11" xr3:uid="{00000000-0010-0000-0C00-00000B000000}" name=" NAZIV/IME (trgovsko) ponujenega živila  " dataDxfId="160" totalsRowDxfId="159" dataCellStyle="Valuta"/>
    <tableColumn id="12" xr3:uid="{00000000-0010-0000-0C00-00000C000000}" name="Dejanska masa/volumen ponujenega živila" dataDxfId="158" totalsRowDxfId="157" dataCellStyle="Valuta"/>
    <tableColumn id="13" xr3:uid="{00000000-0010-0000-0C00-00000D000000}" name="cena/enota brez DDV v EUR" dataDxfId="156" totalsRowDxfId="155"/>
    <tableColumn id="14" xr3:uid="{00000000-0010-0000-0C00-00000E000000}" name="Cena za dejansko maso/volumen ponujenega živila brez DDV " dataDxfId="154" totalsRowDxfId="153"/>
    <tableColumn id="15" xr3:uid="{00000000-0010-0000-0C00-00000F000000}" name="Stopnja DDV (%)" dataDxfId="152" totalsRowDxfId="151"/>
    <tableColumn id="16" xr3:uid="{00000000-0010-0000-0C00-000010000000}" name="Davek (EUR)" dataDxfId="150" totalsRowDxfId="149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148" totalsRowDxfId="147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146" totalsRowDxfId="145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144" totalsRowDxfId="143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142" totalsRowDxfId="14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22" totalsRowCount="1" headerRowDxfId="140" dataDxfId="138" headerRowBorderDxfId="139" tableBorderDxfId="137" totalsRowBorderDxfId="136">
  <tableColumns count="21">
    <tableColumn id="1" xr3:uid="{00000000-0010-0000-0D00-000001000000}" name="Zap. št." totalsRowLabel="Vsota" dataDxfId="135" totalsRowDxfId="134"/>
    <tableColumn id="2" xr3:uid="{00000000-0010-0000-0D00-000002000000}" name="Tehnična specifikacija živila (stolpec 2, 2a, 2b, 2c)" dataDxfId="133" totalsRowDxfId="132"/>
    <tableColumn id="3" xr3:uid="{00000000-0010-0000-0D00-000003000000}" name="ZAHTEVANO PAKIRANJE                    Masa/volumen" dataDxfId="131" totalsRowDxfId="130"/>
    <tableColumn id="4" xr3:uid="{00000000-0010-0000-0D00-000004000000}" name=" ZAHTEVANO PAKIRANJE       Enota" dataDxfId="129" totalsRowDxfId="128"/>
    <tableColumn id="21" xr3:uid="{00000000-0010-0000-0D00-000015000000}" name="ZAHTEVANA SHEMA KAKOVOSTI" dataDxfId="127" totalsRowDxfId="126"/>
    <tableColumn id="5" xr3:uid="{00000000-0010-0000-0D00-000005000000}" name="Okvirna količina" dataDxfId="125" totalsRowDxfId="124" dataCellStyle="Valuta"/>
    <tableColumn id="6" xr3:uid="{00000000-0010-0000-0D00-000006000000}" name="Enota mere količine" dataDxfId="123" totalsRowDxfId="122"/>
    <tableColumn id="7" xr3:uid="{00000000-0010-0000-0D00-000007000000}" name="Preračunana masa/volumen/kos na enoto kg" totalsRowFunction="sum" dataDxfId="121" totalsRowDxfId="12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119" totalsRowDxfId="11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117" totalsRowDxfId="116" dataCellStyle="Valuta"/>
    <tableColumn id="10" xr3:uid="{00000000-0010-0000-0D00-00000A000000}" name="BLAGOVNA ZNAMKA ali PROIZVAJALEC" dataDxfId="115" totalsRowDxfId="114" dataCellStyle="Valuta"/>
    <tableColumn id="11" xr3:uid="{00000000-0010-0000-0D00-00000B000000}" name=" NAZIV/IME (trgovsko) ponujenega živila  " dataDxfId="113" totalsRowDxfId="112" dataCellStyle="Valuta"/>
    <tableColumn id="12" xr3:uid="{00000000-0010-0000-0D00-00000C000000}" name="Dejanska masa/volumen ponujenega živila" dataDxfId="111" totalsRowDxfId="110" dataCellStyle="Valuta"/>
    <tableColumn id="13" xr3:uid="{00000000-0010-0000-0D00-00000D000000}" name="cena/enota brez DDV v EUR" dataDxfId="109" totalsRowDxfId="108"/>
    <tableColumn id="14" xr3:uid="{00000000-0010-0000-0D00-00000E000000}" name="Cena za dejansko maso/volumen ponujenega živila brez DDV " dataDxfId="107" totalsRowDxfId="106"/>
    <tableColumn id="15" xr3:uid="{00000000-0010-0000-0D00-00000F000000}" name="Stopnja DDV (%)" dataDxfId="105" totalsRowDxfId="104"/>
    <tableColumn id="16" xr3:uid="{00000000-0010-0000-0D00-000010000000}" name="Davek (EUR)" dataDxfId="103" totalsRowDxfId="102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101" totalsRowDxfId="100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99" totalsRowDxfId="98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97" totalsRowDxfId="96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dataDxfId="95" totalsRowDxfId="9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68" totalsRowCount="1" headerRowDxfId="93" dataDxfId="91" headerRowBorderDxfId="92" tableBorderDxfId="90" totalsRowBorderDxfId="89">
  <tableColumns count="21">
    <tableColumn id="1" xr3:uid="{00000000-0010-0000-0E00-000001000000}" name="Zap. št." totalsRowLabel="Vsota" dataDxfId="88" totalsRowDxfId="87"/>
    <tableColumn id="2" xr3:uid="{00000000-0010-0000-0E00-000002000000}" name="Tehnična specifikacija živila (stolpec 2, 2a, 2b, 2c)" dataDxfId="86" totalsRowDxfId="85"/>
    <tableColumn id="3" xr3:uid="{00000000-0010-0000-0E00-000003000000}" name="ZAHTEVANO PAKIRANJE                    Masa/volumen" dataDxfId="84" totalsRowDxfId="83"/>
    <tableColumn id="4" xr3:uid="{00000000-0010-0000-0E00-000004000000}" name=" ZAHTEVANO PAKIRANJE       Enota" dataDxfId="82" totalsRowDxfId="81"/>
    <tableColumn id="21" xr3:uid="{00000000-0010-0000-0E00-000015000000}" name="ZAHTEVANA SHEMA KAKOVOSTI" dataDxfId="80" totalsRowDxfId="79"/>
    <tableColumn id="5" xr3:uid="{00000000-0010-0000-0E00-000005000000}" name="Okvirna količina" dataDxfId="78" totalsRowDxfId="77" dataCellStyle="Valuta"/>
    <tableColumn id="6" xr3:uid="{00000000-0010-0000-0E00-000006000000}" name="Enota mere količine" dataDxfId="76" totalsRowDxfId="75"/>
    <tableColumn id="7" xr3:uid="{00000000-0010-0000-0E00-000007000000}" name="Preračunana masa/volumen/kos na enoto kg" totalsRowFunction="sum" dataDxfId="74" totalsRowDxfId="7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72" totalsRowDxfId="7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70" totalsRowDxfId="69" dataCellStyle="Valuta"/>
    <tableColumn id="10" xr3:uid="{00000000-0010-0000-0E00-00000A000000}" name="BLAGOVNA ZNAMKA ali PROIZVAJALEC" dataDxfId="68" totalsRowDxfId="67" dataCellStyle="Valuta"/>
    <tableColumn id="11" xr3:uid="{00000000-0010-0000-0E00-00000B000000}" name=" NAZIV/IME (trgovsko) ponujenega živila  " dataDxfId="66" totalsRowDxfId="65" dataCellStyle="Valuta"/>
    <tableColumn id="12" xr3:uid="{00000000-0010-0000-0E00-00000C000000}" name="Dejanska masa/volumen ponujenega živila" dataDxfId="64" totalsRowDxfId="63" dataCellStyle="Valuta"/>
    <tableColumn id="13" xr3:uid="{00000000-0010-0000-0E00-00000D000000}" name="cena/enota brez DDV v EUR" dataDxfId="62" totalsRowDxfId="61"/>
    <tableColumn id="14" xr3:uid="{00000000-0010-0000-0E00-00000E000000}" name="Cena za dejansko maso/volumen ponujenega živila brez DDV " dataDxfId="60" totalsRowDxfId="59"/>
    <tableColumn id="15" xr3:uid="{00000000-0010-0000-0E00-00000F000000}" name="Stopnja DDV (%)" dataDxfId="58" totalsRowDxfId="57"/>
    <tableColumn id="16" xr3:uid="{00000000-0010-0000-0E00-000010000000}" name="Davek (EUR)" dataDxfId="56" totalsRowDxfId="55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54" totalsRowDxfId="53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52" totalsRowDxfId="51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50" totalsRowDxfId="49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dataDxfId="48" totalsRowDxfId="4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29" totalsRowCount="1" headerRowDxfId="46" dataDxfId="44" headerRowBorderDxfId="45" tableBorderDxfId="43" totalsRowBorderDxfId="42">
  <tableColumns count="21">
    <tableColumn id="1" xr3:uid="{00000000-0010-0000-0F00-000001000000}" name="Zap. št." totalsRowLabel="Vsota" dataDxfId="41" totalsRowDxfId="40"/>
    <tableColumn id="2" xr3:uid="{00000000-0010-0000-0F00-000002000000}" name="Tehnična specifikacija živila (stolpec 2, 2a, 2b, 2c)" dataDxfId="39" totalsRowDxfId="38"/>
    <tableColumn id="3" xr3:uid="{00000000-0010-0000-0F00-000003000000}" name="ZAHTEVANO PAKIRANJE                    Masa/volumen" dataDxfId="37" totalsRowDxfId="36"/>
    <tableColumn id="4" xr3:uid="{00000000-0010-0000-0F00-000004000000}" name=" ZAHTEVANO PAKIRANJE       Enota" dataDxfId="35" totalsRowDxfId="34"/>
    <tableColumn id="21" xr3:uid="{00000000-0010-0000-0F00-000015000000}" name="ZAHTEVANA SHEMA KAKOVOSTI" dataDxfId="33" totalsRowDxfId="32"/>
    <tableColumn id="5" xr3:uid="{00000000-0010-0000-0F00-000005000000}" name="Okvirna količina" dataDxfId="31" totalsRowDxfId="30" dataCellStyle="Valuta"/>
    <tableColumn id="6" xr3:uid="{00000000-0010-0000-0F00-000006000000}" name="Enota mere količine" dataDxfId="29" totalsRowDxfId="28"/>
    <tableColumn id="7" xr3:uid="{00000000-0010-0000-0F00-000007000000}" name="Preračunana masa/volumen/kos na enoto kg" totalsRowFunction="sum" dataDxfId="27" totalsRowDxfId="2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25" totalsRowDxfId="2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23" totalsRowDxfId="22" dataCellStyle="Valuta"/>
    <tableColumn id="10" xr3:uid="{00000000-0010-0000-0F00-00000A000000}" name="BLAGOVNA ZNAMKA ali PROIZVAJALEC" dataDxfId="21" totalsRowDxfId="20" dataCellStyle="Valuta"/>
    <tableColumn id="11" xr3:uid="{00000000-0010-0000-0F00-00000B000000}" name=" NAZIV/IME (trgovsko) ponujenega živila  " dataDxfId="19" totalsRowDxfId="18" dataCellStyle="Valuta"/>
    <tableColumn id="12" xr3:uid="{00000000-0010-0000-0F00-00000C000000}" name="Dejanska masa/volumen ponujenega živila" dataDxfId="17" totalsRowDxfId="16" dataCellStyle="Valuta"/>
    <tableColumn id="13" xr3:uid="{00000000-0010-0000-0F00-00000D000000}" name="cena/enota brez DDV v EUR" dataDxfId="15" totalsRowDxfId="14"/>
    <tableColumn id="14" xr3:uid="{00000000-0010-0000-0F00-00000E000000}" name="Cena za dejansko maso/volumen ponujenega živila brez DDV " dataDxfId="13" totalsRowDxfId="12"/>
    <tableColumn id="15" xr3:uid="{00000000-0010-0000-0F00-00000F000000}" name="Stopnja DDV (%)" dataDxfId="11" totalsRowDxfId="10"/>
    <tableColumn id="16" xr3:uid="{00000000-0010-0000-0F00-000010000000}" name="Davek (EUR)" dataDxfId="9" totalsRowDxfId="8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7" totalsRowDxfId="6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5" totalsRowDxfId="4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" totalsRowDxfId="2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7" sqref="I17"/>
    </sheetView>
  </sheetViews>
  <sheetFormatPr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112</v>
      </c>
      <c r="B1" s="75" t="s">
        <v>213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113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114</v>
      </c>
      <c r="B5" s="33"/>
    </row>
    <row r="6" spans="1:2" s="36" customFormat="1" ht="28.5" customHeight="1">
      <c r="A6" s="31" t="s">
        <v>115</v>
      </c>
      <c r="B6" s="32" t="s">
        <v>211</v>
      </c>
    </row>
    <row r="7" spans="1:2" s="36" customFormat="1" ht="28.5" customHeight="1">
      <c r="A7" s="31" t="s">
        <v>116</v>
      </c>
      <c r="B7" s="32" t="s">
        <v>212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118</v>
      </c>
      <c r="B9" s="33"/>
    </row>
    <row r="10" spans="1:2" s="36" customFormat="1" ht="28.5" customHeight="1">
      <c r="A10" s="40" t="s">
        <v>115</v>
      </c>
      <c r="B10" s="62"/>
    </row>
    <row r="11" spans="1:2" s="36" customFormat="1" ht="28.5" customHeight="1">
      <c r="A11" s="40" t="s">
        <v>116</v>
      </c>
      <c r="B11" s="62"/>
    </row>
    <row r="12" spans="1:2" s="36" customFormat="1" ht="28.5" customHeight="1">
      <c r="A12" s="40" t="s">
        <v>117</v>
      </c>
      <c r="B12" s="62"/>
    </row>
    <row r="13" spans="1:2" s="36" customFormat="1" ht="28.5" customHeight="1">
      <c r="A13" s="41" t="s">
        <v>119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9" sqref="B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69" t="s">
        <v>125</v>
      </c>
      <c r="B1" s="369"/>
      <c r="C1" s="369"/>
    </row>
    <row r="2" spans="1:3" ht="33.75" customHeight="1">
      <c r="A2" s="370" t="s">
        <v>200</v>
      </c>
      <c r="B2" s="370"/>
      <c r="C2" s="370"/>
    </row>
    <row r="3" spans="1:3">
      <c r="A3" s="24"/>
      <c r="B3" s="22"/>
      <c r="C3" s="2"/>
    </row>
    <row r="4" spans="1:3" s="21" customFormat="1" ht="27" customHeight="1" thickBot="1">
      <c r="A4" s="100" t="s">
        <v>126</v>
      </c>
      <c r="B4" s="100" t="s">
        <v>127</v>
      </c>
      <c r="C4" s="101" t="s">
        <v>128</v>
      </c>
    </row>
    <row r="5" spans="1:3" s="21" customFormat="1" ht="17.25">
      <c r="A5" s="124">
        <v>1</v>
      </c>
      <c r="B5" s="42" t="s">
        <v>160</v>
      </c>
      <c r="C5" s="23" t="s">
        <v>161</v>
      </c>
    </row>
    <row r="6" spans="1:3" s="21" customFormat="1" ht="31.5">
      <c r="A6" s="124">
        <v>2</v>
      </c>
      <c r="B6" s="42" t="s">
        <v>140</v>
      </c>
      <c r="C6" s="23" t="s">
        <v>162</v>
      </c>
    </row>
    <row r="7" spans="1:3" s="21" customFormat="1" ht="63">
      <c r="A7" s="124" t="s">
        <v>141</v>
      </c>
      <c r="B7" s="125" t="s">
        <v>146</v>
      </c>
      <c r="C7" s="126" t="s">
        <v>198</v>
      </c>
    </row>
    <row r="8" spans="1:3" s="21" customFormat="1" ht="31.5">
      <c r="A8" s="124" t="s">
        <v>142</v>
      </c>
      <c r="B8" s="42" t="s">
        <v>189</v>
      </c>
      <c r="C8" s="23" t="s">
        <v>199</v>
      </c>
    </row>
    <row r="9" spans="1:3" s="21" customFormat="1" ht="94.5">
      <c r="A9" s="124" t="s">
        <v>195</v>
      </c>
      <c r="B9" s="42" t="s">
        <v>196</v>
      </c>
      <c r="C9" s="23" t="s">
        <v>204</v>
      </c>
    </row>
    <row r="10" spans="1:3" s="21" customFormat="1" ht="17.25">
      <c r="A10" s="124">
        <v>3</v>
      </c>
      <c r="B10" s="42" t="s">
        <v>129</v>
      </c>
      <c r="C10" s="23" t="s">
        <v>159</v>
      </c>
    </row>
    <row r="11" spans="1:3" s="21" customFormat="1" ht="17.25">
      <c r="A11" s="124">
        <v>4</v>
      </c>
      <c r="B11" s="42" t="s">
        <v>130</v>
      </c>
      <c r="C11" s="23" t="s">
        <v>131</v>
      </c>
    </row>
    <row r="12" spans="1:3" s="21" customFormat="1" ht="17.25">
      <c r="A12" s="127" t="s">
        <v>97</v>
      </c>
      <c r="B12" s="54" t="s">
        <v>166</v>
      </c>
      <c r="C12" s="23" t="s">
        <v>184</v>
      </c>
    </row>
    <row r="13" spans="1:3" s="21" customFormat="1" ht="31.5">
      <c r="A13" s="127" t="s">
        <v>157</v>
      </c>
      <c r="B13" s="54" t="s">
        <v>185</v>
      </c>
      <c r="C13" s="23" t="s">
        <v>186</v>
      </c>
    </row>
    <row r="14" spans="1:3" s="21" customFormat="1" ht="30">
      <c r="A14" s="128">
        <v>5</v>
      </c>
      <c r="B14" s="129" t="s">
        <v>137</v>
      </c>
      <c r="C14" s="130" t="s">
        <v>155</v>
      </c>
    </row>
    <row r="15" spans="1:3" s="21" customFormat="1" ht="30">
      <c r="A15" s="128">
        <v>6</v>
      </c>
      <c r="B15" s="129" t="s">
        <v>95</v>
      </c>
      <c r="C15" s="130" t="s">
        <v>149</v>
      </c>
    </row>
    <row r="16" spans="1:3" s="21" customFormat="1" ht="30">
      <c r="A16" s="128" t="s">
        <v>64</v>
      </c>
      <c r="B16" s="129" t="s">
        <v>96</v>
      </c>
      <c r="C16" s="130" t="s">
        <v>150</v>
      </c>
    </row>
    <row r="17" spans="1:3" s="21" customFormat="1" ht="60">
      <c r="A17" s="128" t="s">
        <v>190</v>
      </c>
      <c r="B17" s="129" t="s">
        <v>136</v>
      </c>
      <c r="C17" s="130" t="s">
        <v>164</v>
      </c>
    </row>
    <row r="18" spans="1:3" s="21" customFormat="1" ht="60">
      <c r="A18" s="128">
        <v>7</v>
      </c>
      <c r="B18" s="129" t="s">
        <v>132</v>
      </c>
      <c r="C18" s="130" t="s">
        <v>151</v>
      </c>
    </row>
    <row r="19" spans="1:3" s="21" customFormat="1" ht="34.5">
      <c r="A19" s="128" t="s">
        <v>191</v>
      </c>
      <c r="B19" s="129" t="s">
        <v>156</v>
      </c>
      <c r="C19" s="130" t="s">
        <v>152</v>
      </c>
    </row>
    <row r="20" spans="1:3" s="21" customFormat="1" ht="17.25">
      <c r="A20" s="128">
        <v>8</v>
      </c>
      <c r="B20" s="129" t="s">
        <v>133</v>
      </c>
      <c r="C20" s="130" t="s">
        <v>147</v>
      </c>
    </row>
    <row r="21" spans="1:3" s="21" customFormat="1" ht="17.25">
      <c r="A21" s="131" t="s">
        <v>192</v>
      </c>
      <c r="B21" s="132" t="s">
        <v>134</v>
      </c>
      <c r="C21" s="133" t="s">
        <v>135</v>
      </c>
    </row>
    <row r="22" spans="1:3" s="21" customFormat="1" ht="17.25">
      <c r="A22" s="131">
        <v>9</v>
      </c>
      <c r="B22" s="132" t="s">
        <v>148</v>
      </c>
      <c r="C22" s="133" t="s">
        <v>193</v>
      </c>
    </row>
    <row r="23" spans="1:3" s="21" customFormat="1" ht="30">
      <c r="A23" s="131">
        <v>10</v>
      </c>
      <c r="B23" s="132" t="s">
        <v>138</v>
      </c>
      <c r="C23" s="133" t="s">
        <v>194</v>
      </c>
    </row>
    <row r="24" spans="1:3" s="21" customFormat="1" ht="30">
      <c r="A24" s="131">
        <v>11</v>
      </c>
      <c r="B24" s="132" t="s">
        <v>139</v>
      </c>
      <c r="C24" s="133" t="s">
        <v>158</v>
      </c>
    </row>
    <row r="25" spans="1:3" s="21" customFormat="1" ht="105">
      <c r="A25" s="128">
        <v>12</v>
      </c>
      <c r="B25" s="129" t="s">
        <v>153</v>
      </c>
      <c r="C25" s="130" t="s">
        <v>205</v>
      </c>
    </row>
    <row r="26" spans="1:3">
      <c r="A26" s="134" t="s">
        <v>145</v>
      </c>
      <c r="B26" s="135" t="s">
        <v>206</v>
      </c>
      <c r="C26" s="135"/>
    </row>
    <row r="27" spans="1:3" ht="15" customHeight="1">
      <c r="A27" s="371" t="s">
        <v>207</v>
      </c>
      <c r="B27" s="371"/>
      <c r="C27" s="371"/>
    </row>
    <row r="28" spans="1:3">
      <c r="A28" s="372"/>
      <c r="B28" s="372"/>
      <c r="C28" s="372"/>
    </row>
    <row r="29" spans="1:3">
      <c r="A29" s="372"/>
      <c r="B29" s="372"/>
      <c r="C29" s="372"/>
    </row>
    <row r="30" spans="1:3">
      <c r="A30" s="372"/>
      <c r="B30" s="372"/>
      <c r="C30" s="372"/>
    </row>
    <row r="31" spans="1:3">
      <c r="A31" s="372"/>
      <c r="B31" s="372"/>
      <c r="C31" s="37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0"/>
  <sheetViews>
    <sheetView zoomScale="84" zoomScaleNormal="84" workbookViewId="0">
      <selection activeCell="B38" sqref="B38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3" t="s">
        <v>114</v>
      </c>
      <c r="C1" s="44"/>
    </row>
    <row r="2" spans="1:6" ht="15" customHeight="1">
      <c r="B2" s="45" t="s">
        <v>115</v>
      </c>
      <c r="C2" s="103" t="str">
        <f>+'prva stran'!B6</f>
        <v xml:space="preserve"> CENTER ZA VARSTVO IN DELO GOLOVEC</v>
      </c>
      <c r="D2" s="104"/>
      <c r="E2" s="104"/>
      <c r="F2" s="104"/>
    </row>
    <row r="3" spans="1:6" ht="15" customHeight="1">
      <c r="B3" s="45" t="s">
        <v>116</v>
      </c>
      <c r="C3" s="376" t="str">
        <f>+'prva stran'!B7</f>
        <v>Na Golovcu 2, 3000 Celje</v>
      </c>
      <c r="D3" s="377"/>
      <c r="E3" s="377"/>
      <c r="F3" s="377"/>
    </row>
    <row r="4" spans="1:6" ht="15" customHeight="1">
      <c r="B4" s="1"/>
    </row>
    <row r="5" spans="1:6" ht="15" customHeight="1">
      <c r="B5" s="43" t="s">
        <v>118</v>
      </c>
      <c r="C5" s="44"/>
    </row>
    <row r="6" spans="1:6" ht="15" customHeight="1">
      <c r="B6" s="46" t="s">
        <v>115</v>
      </c>
      <c r="C6" s="64">
        <f>+'prva stran'!B10</f>
        <v>0</v>
      </c>
      <c r="D6" s="65"/>
      <c r="E6" s="65"/>
      <c r="F6" s="65"/>
    </row>
    <row r="7" spans="1:6" ht="15" customHeight="1">
      <c r="B7" s="46" t="s">
        <v>116</v>
      </c>
      <c r="C7" s="66">
        <f>+'prva stran'!B11</f>
        <v>0</v>
      </c>
      <c r="D7" s="67"/>
      <c r="E7" s="67"/>
      <c r="F7" s="67"/>
    </row>
    <row r="8" spans="1:6" ht="15" customHeight="1">
      <c r="B8" s="46" t="s">
        <v>117</v>
      </c>
      <c r="C8" s="66">
        <f>+'prva stran'!B12</f>
        <v>0</v>
      </c>
      <c r="D8" s="67"/>
      <c r="E8" s="67"/>
      <c r="F8" s="67"/>
    </row>
    <row r="9" spans="1:6" ht="15" customHeight="1">
      <c r="B9" s="47" t="s">
        <v>119</v>
      </c>
      <c r="C9" s="68">
        <f>+'prva stran'!B13</f>
        <v>0</v>
      </c>
      <c r="D9" s="67"/>
      <c r="E9" s="67"/>
      <c r="F9" s="67"/>
    </row>
    <row r="11" spans="1:6" ht="18.75">
      <c r="B11" s="373" t="s">
        <v>124</v>
      </c>
      <c r="C11" s="373"/>
      <c r="D11" s="373"/>
      <c r="E11" s="373"/>
      <c r="F11" s="373"/>
    </row>
    <row r="12" spans="1:6" s="21" customFormat="1" ht="18.75" customHeight="1"/>
    <row r="13" spans="1:6" ht="36.75" customHeight="1">
      <c r="A13" s="374" t="s">
        <v>209</v>
      </c>
      <c r="B13" s="374"/>
      <c r="C13" s="354" t="s">
        <v>120</v>
      </c>
      <c r="D13" s="354" t="s">
        <v>121</v>
      </c>
      <c r="E13" s="354" t="s">
        <v>122</v>
      </c>
      <c r="F13" s="354" t="s">
        <v>123</v>
      </c>
    </row>
    <row r="14" spans="1:6" s="121" customFormat="1" ht="20.25" customHeight="1">
      <c r="A14" s="355" t="s">
        <v>168</v>
      </c>
      <c r="B14" s="355" t="s">
        <v>214</v>
      </c>
      <c r="C14" s="356">
        <f>+Sklop1[[#Totals],[Vrednost za okvirno količino (EUR) brez DDV]]</f>
        <v>0</v>
      </c>
      <c r="D14" s="356">
        <f>+E14-C14</f>
        <v>0</v>
      </c>
      <c r="E14" s="356">
        <f>+Sklop1[[#Totals],[Vrednost za okvirno količino (EUR) z DDV]]</f>
        <v>0</v>
      </c>
      <c r="F14" s="357">
        <f>+Sklop1[[#Totals],[Shema kakovosti
(nacionalne, evropske)
]]</f>
        <v>0</v>
      </c>
    </row>
    <row r="15" spans="1:6" s="121" customFormat="1" ht="20.25" customHeight="1">
      <c r="A15" s="355" t="s">
        <v>169</v>
      </c>
      <c r="B15" s="355" t="s">
        <v>208</v>
      </c>
      <c r="C15" s="356">
        <f>+Sklop2[[#Totals],[Vrednost za okvirno količino (EUR) brez DDV]]</f>
        <v>0</v>
      </c>
      <c r="D15" s="356">
        <f t="shared" ref="D15:D28" si="0">+E15-C15</f>
        <v>0</v>
      </c>
      <c r="E15" s="356">
        <f>+Sklop2[[#Totals],[Vrednost za okvirno količino (EUR) z DDV]]</f>
        <v>0</v>
      </c>
      <c r="F15" s="357">
        <f>+Sklop2[[#Totals],[Shema kakovosti
(nacionalne, evropske)
]]</f>
        <v>0</v>
      </c>
    </row>
    <row r="16" spans="1:6" s="121" customFormat="1" ht="20.25" customHeight="1">
      <c r="A16" s="355" t="s">
        <v>170</v>
      </c>
      <c r="B16" s="355" t="s">
        <v>215</v>
      </c>
      <c r="C16" s="356">
        <f>+Sklop3[[#Totals],[Vrednost za okvirno količino (EUR) brez DDV]]</f>
        <v>0</v>
      </c>
      <c r="D16" s="356">
        <f t="shared" si="0"/>
        <v>0</v>
      </c>
      <c r="E16" s="356">
        <f>+Sklop3[[#Totals],[Vrednost za okvirno količino (EUR) z DDV]]</f>
        <v>0</v>
      </c>
      <c r="F16" s="357">
        <f>+Sklop3[[#Totals],[Shema kakovosti
(nacionalne, evropske)
]]</f>
        <v>0</v>
      </c>
    </row>
    <row r="17" spans="1:6" s="121" customFormat="1" ht="20.25" customHeight="1">
      <c r="A17" s="355" t="s">
        <v>171</v>
      </c>
      <c r="B17" s="355" t="s">
        <v>216</v>
      </c>
      <c r="C17" s="356">
        <f>+Sklop4[[#Totals],[Vrednost za okvirno količino (EUR) brez DDV]]</f>
        <v>0</v>
      </c>
      <c r="D17" s="356">
        <f t="shared" si="0"/>
        <v>0</v>
      </c>
      <c r="E17" s="356">
        <f>+Sklop4[[#Totals],[Vrednost za okvirno količino (EUR) z DDV]]</f>
        <v>0</v>
      </c>
      <c r="F17" s="357">
        <f>+Sklop4[[#Totals],[Shema kakovosti
(nacionalne, evropske)
]]</f>
        <v>0</v>
      </c>
    </row>
    <row r="18" spans="1:6" s="121" customFormat="1" ht="20.25" customHeight="1">
      <c r="A18" s="355" t="s">
        <v>172</v>
      </c>
      <c r="B18" s="355" t="s">
        <v>217</v>
      </c>
      <c r="C18" s="356">
        <f>+Sklop5[[#Totals],[Vrednost za okvirno količino (EUR) brez DDV]]</f>
        <v>0</v>
      </c>
      <c r="D18" s="356">
        <f t="shared" si="0"/>
        <v>0</v>
      </c>
      <c r="E18" s="356">
        <f>+Sklop5[[#Totals],[Vrednost za okvirno količino (EUR) z DDV]]</f>
        <v>0</v>
      </c>
      <c r="F18" s="357">
        <f>+Sklop5[[#Totals],[Shema kakovosti
(nacionalne, evropske)
]]</f>
        <v>0</v>
      </c>
    </row>
    <row r="19" spans="1:6" s="121" customFormat="1" ht="20.25" customHeight="1">
      <c r="A19" s="355" t="s">
        <v>173</v>
      </c>
      <c r="B19" s="355" t="s">
        <v>218</v>
      </c>
      <c r="C19" s="356">
        <f>+Sklop6[[#Totals],[Vrednost za okvirno količino (EUR) brez DDV]]</f>
        <v>0</v>
      </c>
      <c r="D19" s="356">
        <f t="shared" si="0"/>
        <v>0</v>
      </c>
      <c r="E19" s="356">
        <f>+Sklop6[[#Totals],[Vrednost za okvirno količino (EUR) z DDV]]</f>
        <v>0</v>
      </c>
      <c r="F19" s="357">
        <f>+Sklop6[[#Totals],[Shema kakovosti
(nacionalne, evropske)
]]</f>
        <v>0</v>
      </c>
    </row>
    <row r="20" spans="1:6" s="121" customFormat="1" ht="20.25" customHeight="1">
      <c r="A20" s="355" t="s">
        <v>174</v>
      </c>
      <c r="B20" s="355" t="s">
        <v>219</v>
      </c>
      <c r="C20" s="356">
        <f>+Sklop7[[#Totals],[Vrednost za okvirno količino (EUR) brez DDV]]</f>
        <v>0</v>
      </c>
      <c r="D20" s="356">
        <f t="shared" si="0"/>
        <v>0</v>
      </c>
      <c r="E20" s="356">
        <f>+Sklop7[[#Totals],[Vrednost za okvirno količino (EUR) z DDV]]</f>
        <v>0</v>
      </c>
      <c r="F20" s="357">
        <f>+Sklop7[[#Totals],[Shema kakovosti
(nacionalne, evropske)
]]</f>
        <v>0</v>
      </c>
    </row>
    <row r="21" spans="1:6" s="121" customFormat="1" ht="20.25" customHeight="1">
      <c r="A21" s="355" t="s">
        <v>175</v>
      </c>
      <c r="B21" s="355" t="s">
        <v>1224</v>
      </c>
      <c r="C21" s="356">
        <f>+Sklop8[[#Totals],[Vrednost za okvirno količino (EUR) brez DDV]]</f>
        <v>0</v>
      </c>
      <c r="D21" s="356">
        <f t="shared" si="0"/>
        <v>0</v>
      </c>
      <c r="E21" s="356">
        <f>+Sklop8[[#Totals],[Vrednost za okvirno količino (EUR) z DDV]]</f>
        <v>0</v>
      </c>
      <c r="F21" s="357">
        <f>+Sklop8[[#Totals],[Shema kakovosti
(nacionalne, evropske)
]]</f>
        <v>0</v>
      </c>
    </row>
    <row r="22" spans="1:6" s="121" customFormat="1" ht="20.25" customHeight="1">
      <c r="A22" s="355" t="s">
        <v>176</v>
      </c>
      <c r="B22" s="355" t="s">
        <v>220</v>
      </c>
      <c r="C22" s="356">
        <f>+Sklop9[[#Totals],[Vrednost za okvirno količino (EUR) brez DDV]]</f>
        <v>0</v>
      </c>
      <c r="D22" s="356">
        <f t="shared" si="0"/>
        <v>0</v>
      </c>
      <c r="E22" s="356">
        <f>+Sklop9[[#Totals],[Vrednost za okvirno količino (EUR) z DDV]]</f>
        <v>0</v>
      </c>
      <c r="F22" s="357">
        <f>+Sklop9[[#Totals],[Shema kakovosti
(nacionalne, evropske)
]]</f>
        <v>0</v>
      </c>
    </row>
    <row r="23" spans="1:6" s="121" customFormat="1" ht="20.25" customHeight="1">
      <c r="A23" s="355" t="s">
        <v>177</v>
      </c>
      <c r="B23" s="355" t="s">
        <v>221</v>
      </c>
      <c r="C23" s="356">
        <f>+Sklop10[[#Totals],[Vrednost za okvirno količino (EUR) brez DDV]]</f>
        <v>0</v>
      </c>
      <c r="D23" s="356">
        <f t="shared" si="0"/>
        <v>0</v>
      </c>
      <c r="E23" s="356">
        <f>+Sklop10[[#Totals],[Vrednost za okvirno količino (EUR) z DDV]]</f>
        <v>0</v>
      </c>
      <c r="F23" s="357">
        <f>+Sklop10[[#Totals],[Shema kakovosti
(nacionalne, evropske)
]]</f>
        <v>0</v>
      </c>
    </row>
    <row r="24" spans="1:6" s="121" customFormat="1" ht="20.25" customHeight="1">
      <c r="A24" s="355" t="s">
        <v>178</v>
      </c>
      <c r="B24" s="355" t="s">
        <v>222</v>
      </c>
      <c r="C24" s="356">
        <f>+Sklop11[[#Totals],[Vrednost za okvirno količino (EUR) brez DDV]]</f>
        <v>0</v>
      </c>
      <c r="D24" s="356">
        <f t="shared" si="0"/>
        <v>0</v>
      </c>
      <c r="E24" s="356">
        <f>+Sklop11[[#Totals],[Vrednost za okvirno količino (EUR) z DDV]]</f>
        <v>0</v>
      </c>
      <c r="F24" s="357">
        <f>+Sklop11[[#Totals],[Shema kakovosti
(nacionalne, evropske)
]]</f>
        <v>0</v>
      </c>
    </row>
    <row r="25" spans="1:6" s="121" customFormat="1" ht="20.25" customHeight="1">
      <c r="A25" s="358" t="s">
        <v>179</v>
      </c>
      <c r="B25" s="358" t="s">
        <v>1017</v>
      </c>
      <c r="C25" s="359">
        <f>+Sklop12[[#Totals],[Vrednost za okvirno količino (EUR) brez DDV]]</f>
        <v>0</v>
      </c>
      <c r="D25" s="359">
        <f t="shared" si="0"/>
        <v>0</v>
      </c>
      <c r="E25" s="359">
        <f>+Sklop12[[#Totals],[Vrednost za okvirno količino (EUR) z DDV]]</f>
        <v>0</v>
      </c>
      <c r="F25" s="360">
        <f>+Sklop12[[#Totals],[Shema kakovosti
(nacionalne, evropske)
]]</f>
        <v>0</v>
      </c>
    </row>
    <row r="26" spans="1:6" s="121" customFormat="1" ht="20.25" customHeight="1">
      <c r="A26" s="358" t="s">
        <v>180</v>
      </c>
      <c r="B26" s="358" t="s">
        <v>1018</v>
      </c>
      <c r="C26" s="359">
        <f>+Sklop13[[#Totals],[Vrednost za okvirno količino (EUR) brez DDV]]</f>
        <v>0</v>
      </c>
      <c r="D26" s="359">
        <f t="shared" si="0"/>
        <v>0</v>
      </c>
      <c r="E26" s="359">
        <f>+Sklop13[[#Totals],[Vrednost za okvirno količino (EUR) z DDV]]</f>
        <v>0</v>
      </c>
      <c r="F26" s="360">
        <f>+Sklop13[[#Totals],[Shema kakovosti
(nacionalne, evropske)
]]</f>
        <v>0</v>
      </c>
    </row>
    <row r="27" spans="1:6" s="121" customFormat="1" ht="20.25" customHeight="1">
      <c r="A27" s="358" t="s">
        <v>181</v>
      </c>
      <c r="B27" s="358" t="s">
        <v>1019</v>
      </c>
      <c r="C27" s="359">
        <f>+Sklop14[[#Totals],[Vrednost za okvirno količino (EUR) brez DDV]]</f>
        <v>0</v>
      </c>
      <c r="D27" s="359">
        <f t="shared" si="0"/>
        <v>0</v>
      </c>
      <c r="E27" s="359">
        <f>+Sklop14[[#Totals],[Vrednost za okvirno količino (EUR) z DDV]]</f>
        <v>0</v>
      </c>
      <c r="F27" s="360">
        <f>+Sklop14[[#Totals],[Shema kakovosti
(nacionalne, evropske)
]]</f>
        <v>0</v>
      </c>
    </row>
    <row r="28" spans="1:6" s="121" customFormat="1" ht="20.25" customHeight="1">
      <c r="A28" s="358" t="s">
        <v>182</v>
      </c>
      <c r="B28" s="358" t="s">
        <v>1020</v>
      </c>
      <c r="C28" s="359">
        <f>+Sklop15[[#Totals],[Vrednost za okvirno količino (EUR) brez DDV]]</f>
        <v>0</v>
      </c>
      <c r="D28" s="359">
        <f t="shared" si="0"/>
        <v>0</v>
      </c>
      <c r="E28" s="359">
        <f>+Sklop15[[#Totals],[Vrednost za okvirno količino (EUR) z DDV]]</f>
        <v>0</v>
      </c>
      <c r="F28" s="360">
        <f>+Sklop15[[#Totals],[Shema kakovosti
(nacionalne, evropske)
]]</f>
        <v>0</v>
      </c>
    </row>
    <row r="29" spans="1:6" s="21" customFormat="1" ht="23.25" customHeight="1">
      <c r="A29" s="375" t="s">
        <v>154</v>
      </c>
      <c r="B29" s="375"/>
      <c r="C29" s="361">
        <f>SUM(C14:C28)</f>
        <v>0</v>
      </c>
      <c r="D29" s="361">
        <f>SUM(D14:D28)</f>
        <v>0</v>
      </c>
      <c r="E29" s="361">
        <f>SUM(E14:E28)</f>
        <v>0</v>
      </c>
      <c r="F29" s="361"/>
    </row>
    <row r="30" spans="1:6" ht="18.75" customHeight="1"/>
  </sheetData>
  <mergeCells count="4">
    <mergeCell ref="B11:F11"/>
    <mergeCell ref="A13:B13"/>
    <mergeCell ref="A29:B29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589"/>
  <sheetViews>
    <sheetView topLeftCell="A13" zoomScaleNormal="100" zoomScaleSheetLayoutView="100" workbookViewId="0">
      <selection activeCell="K57" sqref="K57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5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5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5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5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15">
      <c r="B12" s="82" t="str">
        <f>+'Ponudbeni pred_rekapitulacija'!A14</f>
        <v>1.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15">
      <c r="B13" s="379" t="str">
        <f>+'Ponudbeni pred_rekapitulacija'!B14</f>
        <v>ŽIVILA IN ŽIVILSKI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1.25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138" t="s">
        <v>1</v>
      </c>
      <c r="B16" s="146" t="s">
        <v>600</v>
      </c>
      <c r="C16" s="138" t="s">
        <v>1069</v>
      </c>
      <c r="D16" s="138" t="s">
        <v>143</v>
      </c>
      <c r="E16" s="122"/>
      <c r="F16" s="123">
        <v>70</v>
      </c>
      <c r="G16" s="145" t="s">
        <v>0</v>
      </c>
      <c r="H16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6" s="84" t="str">
        <f>IF(Sklop1[[#This Row],[ZAHTEVANA SHEMA KAKOVOSTI]]&lt;&gt;"",Sklop1[[#This Row],[Preračunana masa/volumen/kos na enoto kg]],"")</f>
        <v/>
      </c>
      <c r="J16" s="194"/>
      <c r="K16" s="153"/>
      <c r="L16" s="153"/>
      <c r="M16" s="153"/>
      <c r="N16" s="156"/>
      <c r="O16" s="153"/>
      <c r="P16" s="97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53"/>
    </row>
    <row r="17" spans="1:21" s="56" customFormat="1" ht="12">
      <c r="A17" s="138" t="s">
        <v>3</v>
      </c>
      <c r="B17" s="147" t="s">
        <v>223</v>
      </c>
      <c r="C17" s="138" t="s">
        <v>1071</v>
      </c>
      <c r="D17" s="138" t="s">
        <v>143</v>
      </c>
      <c r="E17" s="122"/>
      <c r="F17" s="123">
        <v>2</v>
      </c>
      <c r="G17" s="145" t="s">
        <v>0</v>
      </c>
      <c r="H17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7" s="84" t="str">
        <f>IF(Sklop1[[#This Row],[ZAHTEVANA SHEMA KAKOVOSTI]]&lt;&gt;"",Sklop1[[#This Row],[Preračunana masa/volumen/kos na enoto kg]],"")</f>
        <v/>
      </c>
      <c r="J17" s="194"/>
      <c r="K17" s="153"/>
      <c r="L17" s="153"/>
      <c r="M17" s="153"/>
      <c r="N17" s="156"/>
      <c r="O17" s="153"/>
      <c r="P17" s="97"/>
      <c r="Q17" s="91">
        <f>+Sklop1[[#This Row],[cena/enota brez DDV v EUR]]*Sklop1[[#This Row],[Stopnja DDV (%)]]</f>
        <v>0</v>
      </c>
      <c r="R17" s="91">
        <f>+Sklop1[[#This Row],[cena/enota brez DDV v EUR]]+Sklop1[[#This Row],[Davek (EUR)]]</f>
        <v>0</v>
      </c>
      <c r="S17" s="91">
        <f>+Sklop1[[#This Row],[cena/enota brez DDV v EUR]]*Sklop1[[#This Row],[Okvirna količina]]</f>
        <v>0</v>
      </c>
      <c r="T17" s="91">
        <f>+Sklop1[[#This Row],[Končna cena/enoto mere (EUR) z DDV]]*Sklop1[[#This Row],[Okvirna količina]]</f>
        <v>0</v>
      </c>
      <c r="U17" s="153"/>
    </row>
    <row r="18" spans="1:21" s="56" customFormat="1" ht="24">
      <c r="A18" s="138" t="s">
        <v>4</v>
      </c>
      <c r="B18" s="147" t="s">
        <v>601</v>
      </c>
      <c r="C18" s="138">
        <v>1000</v>
      </c>
      <c r="D18" s="138" t="s">
        <v>143</v>
      </c>
      <c r="E18" s="122"/>
      <c r="F18" s="123">
        <v>1</v>
      </c>
      <c r="G18" s="145" t="s">
        <v>0</v>
      </c>
      <c r="H18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8" s="84" t="str">
        <f>IF(Sklop1[[#This Row],[ZAHTEVANA SHEMA KAKOVOSTI]]&lt;&gt;"",Sklop1[[#This Row],[Preračunana masa/volumen/kos na enoto kg]],"")</f>
        <v/>
      </c>
      <c r="J18" s="194"/>
      <c r="K18" s="153"/>
      <c r="L18" s="153"/>
      <c r="M18" s="153"/>
      <c r="N18" s="156"/>
      <c r="O18" s="153"/>
      <c r="P18" s="97"/>
      <c r="Q18" s="91">
        <f>+Sklop1[[#This Row],[cena/enota brez DDV v EUR]]*Sklop1[[#This Row],[Stopnja DDV (%)]]</f>
        <v>0</v>
      </c>
      <c r="R18" s="91">
        <f>+Sklop1[[#This Row],[cena/enota brez DDV v EUR]]+Sklop1[[#This Row],[Davek (EUR)]]</f>
        <v>0</v>
      </c>
      <c r="S18" s="91">
        <f>+Sklop1[[#This Row],[cena/enota brez DDV v EUR]]*Sklop1[[#This Row],[Okvirna količina]]</f>
        <v>0</v>
      </c>
      <c r="T18" s="91">
        <f>+Sklop1[[#This Row],[Končna cena/enoto mere (EUR) z DDV]]*Sklop1[[#This Row],[Okvirna količina]]</f>
        <v>0</v>
      </c>
      <c r="U18" s="153"/>
    </row>
    <row r="19" spans="1:21" s="56" customFormat="1" ht="12">
      <c r="A19" s="138" t="s">
        <v>5</v>
      </c>
      <c r="B19" s="146" t="s">
        <v>224</v>
      </c>
      <c r="C19" s="138" t="s">
        <v>1070</v>
      </c>
      <c r="D19" s="138" t="s">
        <v>0</v>
      </c>
      <c r="E19" s="122"/>
      <c r="F19" s="123">
        <v>10</v>
      </c>
      <c r="G19" s="145" t="s">
        <v>0</v>
      </c>
      <c r="H19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" s="84" t="str">
        <f>IF(Sklop1[[#This Row],[ZAHTEVANA SHEMA KAKOVOSTI]]&lt;&gt;"",Sklop1[[#This Row],[Preračunana masa/volumen/kos na enoto kg]],"")</f>
        <v/>
      </c>
      <c r="J19" s="194"/>
      <c r="K19" s="153"/>
      <c r="L19" s="153"/>
      <c r="M19" s="153"/>
      <c r="N19" s="156"/>
      <c r="O19" s="153"/>
      <c r="P19" s="97"/>
      <c r="Q19" s="91">
        <f>+Sklop1[[#This Row],[cena/enota brez DDV v EUR]]*Sklop1[[#This Row],[Stopnja DDV (%)]]</f>
        <v>0</v>
      </c>
      <c r="R19" s="91">
        <f>+Sklop1[[#This Row],[cena/enota brez DDV v EUR]]+Sklop1[[#This Row],[Davek (EUR)]]</f>
        <v>0</v>
      </c>
      <c r="S19" s="91">
        <f>+Sklop1[[#This Row],[cena/enota brez DDV v EUR]]*Sklop1[[#This Row],[Okvirna količina]]</f>
        <v>0</v>
      </c>
      <c r="T19" s="91">
        <f>+Sklop1[[#This Row],[Končna cena/enoto mere (EUR) z DDV]]*Sklop1[[#This Row],[Okvirna količina]]</f>
        <v>0</v>
      </c>
      <c r="U19" s="153"/>
    </row>
    <row r="20" spans="1:21" s="56" customFormat="1" ht="12">
      <c r="A20" s="138" t="s">
        <v>6</v>
      </c>
      <c r="B20" s="146" t="s">
        <v>225</v>
      </c>
      <c r="C20" s="138" t="s">
        <v>1040</v>
      </c>
      <c r="D20" s="138" t="s">
        <v>143</v>
      </c>
      <c r="E20" s="122"/>
      <c r="F20" s="123">
        <v>1</v>
      </c>
      <c r="G20" s="145" t="s">
        <v>0</v>
      </c>
      <c r="H20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0" s="84" t="str">
        <f>IF(Sklop1[[#This Row],[ZAHTEVANA SHEMA KAKOVOSTI]]&lt;&gt;"",Sklop1[[#This Row],[Preračunana masa/volumen/kos na enoto kg]],"")</f>
        <v/>
      </c>
      <c r="J20" s="194"/>
      <c r="K20" s="153"/>
      <c r="L20" s="153"/>
      <c r="M20" s="153"/>
      <c r="N20" s="156"/>
      <c r="O20" s="153"/>
      <c r="P20" s="97"/>
      <c r="Q20" s="91">
        <f>+Sklop1[[#This Row],[cena/enota brez DDV v EUR]]*Sklop1[[#This Row],[Stopnja DDV (%)]]</f>
        <v>0</v>
      </c>
      <c r="R20" s="91">
        <f>+Sklop1[[#This Row],[cena/enota brez DDV v EUR]]+Sklop1[[#This Row],[Davek (EUR)]]</f>
        <v>0</v>
      </c>
      <c r="S20" s="91">
        <f>+Sklop1[[#This Row],[cena/enota brez DDV v EUR]]*Sklop1[[#This Row],[Okvirna količina]]</f>
        <v>0</v>
      </c>
      <c r="T20" s="91">
        <f>+Sklop1[[#This Row],[Končna cena/enoto mere (EUR) z DDV]]*Sklop1[[#This Row],[Okvirna količina]]</f>
        <v>0</v>
      </c>
      <c r="U20" s="153"/>
    </row>
    <row r="21" spans="1:21" s="56" customFormat="1" ht="12">
      <c r="A21" s="138" t="s">
        <v>7</v>
      </c>
      <c r="B21" s="147" t="s">
        <v>226</v>
      </c>
      <c r="C21" s="138" t="s">
        <v>1072</v>
      </c>
      <c r="D21" s="138" t="s">
        <v>143</v>
      </c>
      <c r="E21" s="122"/>
      <c r="F21" s="123">
        <v>1</v>
      </c>
      <c r="G21" s="145" t="s">
        <v>0</v>
      </c>
      <c r="H21" s="1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" s="84" t="str">
        <f>IF(Sklop1[[#This Row],[ZAHTEVANA SHEMA KAKOVOSTI]]&lt;&gt;"",Sklop1[[#This Row],[Preračunana masa/volumen/kos na enoto kg]],"")</f>
        <v/>
      </c>
      <c r="J21" s="194"/>
      <c r="K21" s="153"/>
      <c r="L21" s="153"/>
      <c r="M21" s="153"/>
      <c r="N21" s="156"/>
      <c r="O21" s="153"/>
      <c r="P21" s="97"/>
      <c r="Q21" s="91">
        <f>+Sklop1[[#This Row],[cena/enota brez DDV v EUR]]*Sklop1[[#This Row],[Stopnja DDV (%)]]</f>
        <v>0</v>
      </c>
      <c r="R21" s="91">
        <f>+Sklop1[[#This Row],[cena/enota brez DDV v EUR]]+Sklop1[[#This Row],[Davek (EUR)]]</f>
        <v>0</v>
      </c>
      <c r="S21" s="91">
        <f>+Sklop1[[#This Row],[cena/enota brez DDV v EUR]]*Sklop1[[#This Row],[Okvirna količina]]</f>
        <v>0</v>
      </c>
      <c r="T21" s="91">
        <f>+Sklop1[[#This Row],[Končna cena/enoto mere (EUR) z DDV]]*Sklop1[[#This Row],[Okvirna količina]]</f>
        <v>0</v>
      </c>
      <c r="U21" s="153"/>
    </row>
    <row r="22" spans="1:21" s="56" customFormat="1" ht="12">
      <c r="A22" s="138" t="s">
        <v>8</v>
      </c>
      <c r="B22" s="178" t="s">
        <v>602</v>
      </c>
      <c r="C22" s="161" t="s">
        <v>1040</v>
      </c>
      <c r="D22" s="138" t="s">
        <v>143</v>
      </c>
      <c r="E22" s="179"/>
      <c r="F22" s="163">
        <v>3</v>
      </c>
      <c r="G22" s="180" t="s">
        <v>0</v>
      </c>
      <c r="H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2" s="84" t="str">
        <f>IF(Sklop1[[#This Row],[ZAHTEVANA SHEMA KAKOVOSTI]]&lt;&gt;"",Sklop1[[#This Row],[Preračunana masa/volumen/kos na enoto kg]],"")</f>
        <v/>
      </c>
      <c r="J22" s="194"/>
      <c r="K22" s="153"/>
      <c r="L22" s="153"/>
      <c r="M22" s="153"/>
      <c r="N22" s="156"/>
      <c r="O22" s="153"/>
      <c r="P22" s="97"/>
      <c r="Q22" s="91">
        <f>+Sklop1[[#This Row],[cena/enota brez DDV v EUR]]*Sklop1[[#This Row],[Stopnja DDV (%)]]</f>
        <v>0</v>
      </c>
      <c r="R22" s="91">
        <f>+Sklop1[[#This Row],[cena/enota brez DDV v EUR]]+Sklop1[[#This Row],[Davek (EUR)]]</f>
        <v>0</v>
      </c>
      <c r="S22" s="91">
        <f>+Sklop1[[#This Row],[cena/enota brez DDV v EUR]]*Sklop1[[#This Row],[Okvirna količina]]</f>
        <v>0</v>
      </c>
      <c r="T22" s="91">
        <f>+Sklop1[[#This Row],[Končna cena/enoto mere (EUR) z DDV]]*Sklop1[[#This Row],[Okvirna količina]]</f>
        <v>0</v>
      </c>
      <c r="U22" s="153"/>
    </row>
    <row r="23" spans="1:21" s="56" customFormat="1" ht="12">
      <c r="A23" s="138" t="s">
        <v>9</v>
      </c>
      <c r="B23" s="172" t="s">
        <v>227</v>
      </c>
      <c r="C23" s="161" t="s">
        <v>1073</v>
      </c>
      <c r="D23" s="138" t="s">
        <v>143</v>
      </c>
      <c r="E23" s="179"/>
      <c r="F23" s="163">
        <v>1</v>
      </c>
      <c r="G23" s="180" t="s">
        <v>0</v>
      </c>
      <c r="H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" s="84" t="str">
        <f>IF(Sklop1[[#This Row],[ZAHTEVANA SHEMA KAKOVOSTI]]&lt;&gt;"",Sklop1[[#This Row],[Preračunana masa/volumen/kos na enoto kg]],"")</f>
        <v/>
      </c>
      <c r="J23" s="194"/>
      <c r="K23" s="153"/>
      <c r="L23" s="153"/>
      <c r="M23" s="153"/>
      <c r="N23" s="156"/>
      <c r="O23" s="153"/>
      <c r="P23" s="97"/>
      <c r="Q23" s="91">
        <f>+Sklop1[[#This Row],[cena/enota brez DDV v EUR]]*Sklop1[[#This Row],[Stopnja DDV (%)]]</f>
        <v>0</v>
      </c>
      <c r="R23" s="91">
        <f>+Sklop1[[#This Row],[cena/enota brez DDV v EUR]]+Sklop1[[#This Row],[Davek (EUR)]]</f>
        <v>0</v>
      </c>
      <c r="S23" s="91">
        <f>+Sklop1[[#This Row],[cena/enota brez DDV v EUR]]*Sklop1[[#This Row],[Okvirna količina]]</f>
        <v>0</v>
      </c>
      <c r="T23" s="91">
        <f>+Sklop1[[#This Row],[Končna cena/enoto mere (EUR) z DDV]]*Sklop1[[#This Row],[Okvirna količina]]</f>
        <v>0</v>
      </c>
      <c r="U23" s="153"/>
    </row>
    <row r="24" spans="1:21" s="56" customFormat="1" ht="12">
      <c r="A24" s="138" t="s">
        <v>10</v>
      </c>
      <c r="B24" s="172" t="s">
        <v>613</v>
      </c>
      <c r="C24" s="161" t="s">
        <v>1074</v>
      </c>
      <c r="D24" s="138" t="s">
        <v>143</v>
      </c>
      <c r="E24" s="179"/>
      <c r="F24" s="163">
        <v>5</v>
      </c>
      <c r="G24" s="180" t="s">
        <v>0</v>
      </c>
      <c r="H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4" s="84" t="str">
        <f>IF(Sklop1[[#This Row],[ZAHTEVANA SHEMA KAKOVOSTI]]&lt;&gt;"",Sklop1[[#This Row],[Preračunana masa/volumen/kos na enoto kg]],"")</f>
        <v/>
      </c>
      <c r="J24" s="194"/>
      <c r="K24" s="153"/>
      <c r="L24" s="153"/>
      <c r="M24" s="153"/>
      <c r="N24" s="156"/>
      <c r="O24" s="153"/>
      <c r="P24" s="97"/>
      <c r="Q24" s="91">
        <f>+Sklop1[[#This Row],[cena/enota brez DDV v EUR]]*Sklop1[[#This Row],[Stopnja DDV (%)]]</f>
        <v>0</v>
      </c>
      <c r="R24" s="91">
        <f>+Sklop1[[#This Row],[cena/enota brez DDV v EUR]]+Sklop1[[#This Row],[Davek (EUR)]]</f>
        <v>0</v>
      </c>
      <c r="S24" s="91">
        <f>+Sklop1[[#This Row],[cena/enota brez DDV v EUR]]*Sklop1[[#This Row],[Okvirna količina]]</f>
        <v>0</v>
      </c>
      <c r="T24" s="91">
        <f>+Sklop1[[#This Row],[Končna cena/enoto mere (EUR) z DDV]]*Sklop1[[#This Row],[Okvirna količina]]</f>
        <v>0</v>
      </c>
      <c r="U24" s="153"/>
    </row>
    <row r="25" spans="1:21" s="56" customFormat="1" ht="12">
      <c r="A25" s="138" t="s">
        <v>11</v>
      </c>
      <c r="B25" s="172" t="s">
        <v>612</v>
      </c>
      <c r="C25" s="161" t="s">
        <v>1074</v>
      </c>
      <c r="D25" s="138" t="s">
        <v>143</v>
      </c>
      <c r="E25" s="179"/>
      <c r="F25" s="163">
        <v>1</v>
      </c>
      <c r="G25" s="180" t="s">
        <v>0</v>
      </c>
      <c r="H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" s="84" t="str">
        <f>IF(Sklop1[[#This Row],[ZAHTEVANA SHEMA KAKOVOSTI]]&lt;&gt;"",Sklop1[[#This Row],[Preračunana masa/volumen/kos na enoto kg]],"")</f>
        <v/>
      </c>
      <c r="J25" s="194"/>
      <c r="K25" s="153"/>
      <c r="L25" s="153"/>
      <c r="M25" s="153"/>
      <c r="N25" s="156"/>
      <c r="O25" s="153"/>
      <c r="P25" s="97"/>
      <c r="Q25" s="91">
        <f>+Sklop1[[#This Row],[cena/enota brez DDV v EUR]]*Sklop1[[#This Row],[Stopnja DDV (%)]]</f>
        <v>0</v>
      </c>
      <c r="R25" s="91">
        <f>+Sklop1[[#This Row],[cena/enota brez DDV v EUR]]+Sklop1[[#This Row],[Davek (EUR)]]</f>
        <v>0</v>
      </c>
      <c r="S25" s="91">
        <f>+Sklop1[[#This Row],[cena/enota brez DDV v EUR]]*Sklop1[[#This Row],[Okvirna količina]]</f>
        <v>0</v>
      </c>
      <c r="T25" s="91">
        <f>+Sklop1[[#This Row],[Končna cena/enoto mere (EUR) z DDV]]*Sklop1[[#This Row],[Okvirna količina]]</f>
        <v>0</v>
      </c>
      <c r="U25" s="153"/>
    </row>
    <row r="26" spans="1:21" s="56" customFormat="1" ht="12">
      <c r="A26" s="138" t="s">
        <v>12</v>
      </c>
      <c r="B26" s="173" t="s">
        <v>611</v>
      </c>
      <c r="C26" s="161" t="s">
        <v>1075</v>
      </c>
      <c r="D26" s="138" t="s">
        <v>143</v>
      </c>
      <c r="E26" s="179"/>
      <c r="F26" s="163">
        <v>2</v>
      </c>
      <c r="G26" s="180" t="s">
        <v>0</v>
      </c>
      <c r="H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6" s="84" t="str">
        <f>IF(Sklop1[[#This Row],[ZAHTEVANA SHEMA KAKOVOSTI]]&lt;&gt;"",Sklop1[[#This Row],[Preračunana masa/volumen/kos na enoto kg]],"")</f>
        <v/>
      </c>
      <c r="J26" s="194"/>
      <c r="K26" s="153"/>
      <c r="L26" s="153"/>
      <c r="M26" s="153"/>
      <c r="N26" s="156"/>
      <c r="O26" s="153"/>
      <c r="P26" s="97"/>
      <c r="Q26" s="91">
        <f>+Sklop1[[#This Row],[cena/enota brez DDV v EUR]]*Sklop1[[#This Row],[Stopnja DDV (%)]]</f>
        <v>0</v>
      </c>
      <c r="R26" s="91">
        <f>+Sklop1[[#This Row],[cena/enota brez DDV v EUR]]+Sklop1[[#This Row],[Davek (EUR)]]</f>
        <v>0</v>
      </c>
      <c r="S26" s="91">
        <f>+Sklop1[[#This Row],[cena/enota brez DDV v EUR]]*Sklop1[[#This Row],[Okvirna količina]]</f>
        <v>0</v>
      </c>
      <c r="T26" s="91">
        <f>+Sklop1[[#This Row],[Končna cena/enoto mere (EUR) z DDV]]*Sklop1[[#This Row],[Okvirna količina]]</f>
        <v>0</v>
      </c>
      <c r="U26" s="153"/>
    </row>
    <row r="27" spans="1:21" s="56" customFormat="1" ht="12">
      <c r="A27" s="138" t="s">
        <v>13</v>
      </c>
      <c r="B27" s="172" t="s">
        <v>610</v>
      </c>
      <c r="C27" s="161" t="s">
        <v>1074</v>
      </c>
      <c r="D27" s="138" t="s">
        <v>143</v>
      </c>
      <c r="E27" s="179"/>
      <c r="F27" s="163">
        <v>4</v>
      </c>
      <c r="G27" s="180" t="s">
        <v>0</v>
      </c>
      <c r="H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7" s="84" t="str">
        <f>IF(Sklop1[[#This Row],[ZAHTEVANA SHEMA KAKOVOSTI]]&lt;&gt;"",Sklop1[[#This Row],[Preračunana masa/volumen/kos na enoto kg]],"")</f>
        <v/>
      </c>
      <c r="J27" s="194"/>
      <c r="K27" s="153"/>
      <c r="L27" s="153"/>
      <c r="M27" s="153"/>
      <c r="N27" s="156"/>
      <c r="O27" s="153"/>
      <c r="P27" s="97"/>
      <c r="Q27" s="91">
        <f>+Sklop1[[#This Row],[cena/enota brez DDV v EUR]]*Sklop1[[#This Row],[Stopnja DDV (%)]]</f>
        <v>0</v>
      </c>
      <c r="R27" s="91">
        <f>+Sklop1[[#This Row],[cena/enota brez DDV v EUR]]+Sklop1[[#This Row],[Davek (EUR)]]</f>
        <v>0</v>
      </c>
      <c r="S27" s="91">
        <f>+Sklop1[[#This Row],[cena/enota brez DDV v EUR]]*Sklop1[[#This Row],[Okvirna količina]]</f>
        <v>0</v>
      </c>
      <c r="T27" s="91">
        <f>+Sklop1[[#This Row],[Končna cena/enoto mere (EUR) z DDV]]*Sklop1[[#This Row],[Okvirna količina]]</f>
        <v>0</v>
      </c>
      <c r="U27" s="153"/>
    </row>
    <row r="28" spans="1:21" s="56" customFormat="1" ht="12">
      <c r="A28" s="138" t="s">
        <v>14</v>
      </c>
      <c r="B28" s="174" t="s">
        <v>609</v>
      </c>
      <c r="C28" s="161" t="s">
        <v>1075</v>
      </c>
      <c r="D28" s="138" t="s">
        <v>143</v>
      </c>
      <c r="E28" s="179"/>
      <c r="F28" s="163">
        <v>10</v>
      </c>
      <c r="G28" s="180" t="s">
        <v>0</v>
      </c>
      <c r="H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84" t="str">
        <f>IF(Sklop1[[#This Row],[ZAHTEVANA SHEMA KAKOVOSTI]]&lt;&gt;"",Sklop1[[#This Row],[Preračunana masa/volumen/kos na enoto kg]],"")</f>
        <v/>
      </c>
      <c r="J28" s="194"/>
      <c r="K28" s="153"/>
      <c r="L28" s="153"/>
      <c r="M28" s="153"/>
      <c r="N28" s="156"/>
      <c r="O28" s="153"/>
      <c r="P28" s="97"/>
      <c r="Q28" s="91">
        <f>+Sklop1[[#This Row],[cena/enota brez DDV v EUR]]*Sklop1[[#This Row],[Stopnja DDV (%)]]</f>
        <v>0</v>
      </c>
      <c r="R28" s="91">
        <f>+Sklop1[[#This Row],[cena/enota brez DDV v EUR]]+Sklop1[[#This Row],[Davek (EUR)]]</f>
        <v>0</v>
      </c>
      <c r="S28" s="91">
        <f>+Sklop1[[#This Row],[cena/enota brez DDV v EUR]]*Sklop1[[#This Row],[Okvirna količina]]</f>
        <v>0</v>
      </c>
      <c r="T28" s="91">
        <f>+Sklop1[[#This Row],[Končna cena/enoto mere (EUR) z DDV]]*Sklop1[[#This Row],[Okvirna količina]]</f>
        <v>0</v>
      </c>
      <c r="U28" s="153"/>
    </row>
    <row r="29" spans="1:21" s="56" customFormat="1" ht="12">
      <c r="A29" s="138" t="s">
        <v>15</v>
      </c>
      <c r="B29" s="174" t="s">
        <v>608</v>
      </c>
      <c r="C29" s="161" t="s">
        <v>1075</v>
      </c>
      <c r="D29" s="138" t="s">
        <v>143</v>
      </c>
      <c r="E29" s="179"/>
      <c r="F29" s="163">
        <v>4</v>
      </c>
      <c r="G29" s="180" t="s">
        <v>0</v>
      </c>
      <c r="H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9" s="84" t="str">
        <f>IF(Sklop1[[#This Row],[ZAHTEVANA SHEMA KAKOVOSTI]]&lt;&gt;"",Sklop1[[#This Row],[Preračunana masa/volumen/kos na enoto kg]],"")</f>
        <v/>
      </c>
      <c r="J29" s="194"/>
      <c r="K29" s="153"/>
      <c r="L29" s="153"/>
      <c r="M29" s="153"/>
      <c r="N29" s="156"/>
      <c r="O29" s="153"/>
      <c r="P29" s="97"/>
      <c r="Q29" s="91">
        <f>+Sklop1[[#This Row],[cena/enota brez DDV v EUR]]*Sklop1[[#This Row],[Stopnja DDV (%)]]</f>
        <v>0</v>
      </c>
      <c r="R29" s="91">
        <f>+Sklop1[[#This Row],[cena/enota brez DDV v EUR]]+Sklop1[[#This Row],[Davek (EUR)]]</f>
        <v>0</v>
      </c>
      <c r="S29" s="91">
        <f>+Sklop1[[#This Row],[cena/enota brez DDV v EUR]]*Sklop1[[#This Row],[Okvirna količina]]</f>
        <v>0</v>
      </c>
      <c r="T29" s="91">
        <f>+Sklop1[[#This Row],[Končna cena/enoto mere (EUR) z DDV]]*Sklop1[[#This Row],[Okvirna količina]]</f>
        <v>0</v>
      </c>
      <c r="U29" s="153"/>
    </row>
    <row r="30" spans="1:21" s="56" customFormat="1" ht="12">
      <c r="A30" s="138" t="s">
        <v>16</v>
      </c>
      <c r="B30" s="175" t="s">
        <v>1164</v>
      </c>
      <c r="C30" s="161">
        <v>1000</v>
      </c>
      <c r="D30" s="138" t="s">
        <v>143</v>
      </c>
      <c r="E30" s="179"/>
      <c r="F30" s="163">
        <v>50</v>
      </c>
      <c r="G30" s="180" t="s">
        <v>0</v>
      </c>
      <c r="H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84" t="str">
        <f>IF(Sklop1[[#This Row],[ZAHTEVANA SHEMA KAKOVOSTI]]&lt;&gt;"",Sklop1[[#This Row],[Preračunana masa/volumen/kos na enoto kg]],"")</f>
        <v/>
      </c>
      <c r="J30" s="194"/>
      <c r="K30" s="153"/>
      <c r="L30" s="153"/>
      <c r="M30" s="153"/>
      <c r="N30" s="156"/>
      <c r="O30" s="153"/>
      <c r="P30" s="97"/>
      <c r="Q30" s="91">
        <f>+Sklop1[[#This Row],[cena/enota brez DDV v EUR]]*Sklop1[[#This Row],[Stopnja DDV (%)]]</f>
        <v>0</v>
      </c>
      <c r="R30" s="91">
        <f>+Sklop1[[#This Row],[cena/enota brez DDV v EUR]]+Sklop1[[#This Row],[Davek (EUR)]]</f>
        <v>0</v>
      </c>
      <c r="S30" s="91">
        <f>+Sklop1[[#This Row],[cena/enota brez DDV v EUR]]*Sklop1[[#This Row],[Okvirna količina]]</f>
        <v>0</v>
      </c>
      <c r="T30" s="91">
        <f>+Sklop1[[#This Row],[Končna cena/enoto mere (EUR) z DDV]]*Sklop1[[#This Row],[Okvirna količina]]</f>
        <v>0</v>
      </c>
      <c r="U30" s="153"/>
    </row>
    <row r="31" spans="1:21" s="56" customFormat="1" ht="12">
      <c r="A31" s="138" t="s">
        <v>17</v>
      </c>
      <c r="B31" s="175" t="s">
        <v>607</v>
      </c>
      <c r="C31" s="161" t="s">
        <v>1076</v>
      </c>
      <c r="D31" s="138" t="s">
        <v>143</v>
      </c>
      <c r="E31" s="179"/>
      <c r="F31" s="163">
        <v>10</v>
      </c>
      <c r="G31" s="180" t="s">
        <v>0</v>
      </c>
      <c r="H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" s="84" t="str">
        <f>IF(Sklop1[[#This Row],[ZAHTEVANA SHEMA KAKOVOSTI]]&lt;&gt;"",Sklop1[[#This Row],[Preračunana masa/volumen/kos na enoto kg]],"")</f>
        <v/>
      </c>
      <c r="J31" s="194"/>
      <c r="K31" s="153"/>
      <c r="L31" s="153"/>
      <c r="M31" s="153"/>
      <c r="N31" s="156"/>
      <c r="O31" s="153"/>
      <c r="P31" s="97"/>
      <c r="Q31" s="91">
        <f>+Sklop1[[#This Row],[cena/enota brez DDV v EUR]]*Sklop1[[#This Row],[Stopnja DDV (%)]]</f>
        <v>0</v>
      </c>
      <c r="R31" s="91">
        <f>+Sklop1[[#This Row],[cena/enota brez DDV v EUR]]+Sklop1[[#This Row],[Davek (EUR)]]</f>
        <v>0</v>
      </c>
      <c r="S31" s="91">
        <f>+Sklop1[[#This Row],[cena/enota brez DDV v EUR]]*Sklop1[[#This Row],[Okvirna količina]]</f>
        <v>0</v>
      </c>
      <c r="T31" s="91">
        <f>+Sklop1[[#This Row],[Končna cena/enoto mere (EUR) z DDV]]*Sklop1[[#This Row],[Okvirna količina]]</f>
        <v>0</v>
      </c>
      <c r="U31" s="153"/>
    </row>
    <row r="32" spans="1:21" s="56" customFormat="1" ht="12">
      <c r="A32" s="138" t="s">
        <v>18</v>
      </c>
      <c r="B32" s="175" t="s">
        <v>606</v>
      </c>
      <c r="C32" s="161" t="s">
        <v>1077</v>
      </c>
      <c r="D32" s="138" t="s">
        <v>143</v>
      </c>
      <c r="E32" s="179"/>
      <c r="F32" s="163">
        <v>1</v>
      </c>
      <c r="G32" s="180" t="s">
        <v>0</v>
      </c>
      <c r="H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2" s="84" t="str">
        <f>IF(Sklop1[[#This Row],[ZAHTEVANA SHEMA KAKOVOSTI]]&lt;&gt;"",Sklop1[[#This Row],[Preračunana masa/volumen/kos na enoto kg]],"")</f>
        <v/>
      </c>
      <c r="J32" s="194"/>
      <c r="K32" s="153"/>
      <c r="L32" s="153"/>
      <c r="M32" s="153"/>
      <c r="N32" s="156"/>
      <c r="O32" s="153"/>
      <c r="P32" s="97"/>
      <c r="Q32" s="91">
        <f>+Sklop1[[#This Row],[cena/enota brez DDV v EUR]]*Sklop1[[#This Row],[Stopnja DDV (%)]]</f>
        <v>0</v>
      </c>
      <c r="R32" s="91">
        <f>+Sklop1[[#This Row],[cena/enota brez DDV v EUR]]+Sklop1[[#This Row],[Davek (EUR)]]</f>
        <v>0</v>
      </c>
      <c r="S32" s="91">
        <f>+Sklop1[[#This Row],[cena/enota brez DDV v EUR]]*Sklop1[[#This Row],[Okvirna količina]]</f>
        <v>0</v>
      </c>
      <c r="T32" s="91">
        <f>+Sklop1[[#This Row],[Končna cena/enoto mere (EUR) z DDV]]*Sklop1[[#This Row],[Okvirna količina]]</f>
        <v>0</v>
      </c>
      <c r="U32" s="153"/>
    </row>
    <row r="33" spans="1:21" s="56" customFormat="1" ht="12">
      <c r="A33" s="138" t="s">
        <v>19</v>
      </c>
      <c r="B33" s="175" t="s">
        <v>605</v>
      </c>
      <c r="C33" s="161" t="s">
        <v>1078</v>
      </c>
      <c r="D33" s="138" t="s">
        <v>143</v>
      </c>
      <c r="E33" s="179"/>
      <c r="F33" s="163">
        <v>1</v>
      </c>
      <c r="G33" s="180" t="s">
        <v>0</v>
      </c>
      <c r="H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3" s="84" t="str">
        <f>IF(Sklop1[[#This Row],[ZAHTEVANA SHEMA KAKOVOSTI]]&lt;&gt;"",Sklop1[[#This Row],[Preračunana masa/volumen/kos na enoto kg]],"")</f>
        <v/>
      </c>
      <c r="J33" s="194"/>
      <c r="K33" s="153"/>
      <c r="L33" s="153"/>
      <c r="M33" s="153"/>
      <c r="N33" s="156"/>
      <c r="O33" s="153"/>
      <c r="P33" s="97"/>
      <c r="Q33" s="91">
        <f>+Sklop1[[#This Row],[cena/enota brez DDV v EUR]]*Sklop1[[#This Row],[Stopnja DDV (%)]]</f>
        <v>0</v>
      </c>
      <c r="R33" s="91">
        <f>+Sklop1[[#This Row],[cena/enota brez DDV v EUR]]+Sklop1[[#This Row],[Davek (EUR)]]</f>
        <v>0</v>
      </c>
      <c r="S33" s="91">
        <f>+Sklop1[[#This Row],[cena/enota brez DDV v EUR]]*Sklop1[[#This Row],[Okvirna količina]]</f>
        <v>0</v>
      </c>
      <c r="T33" s="91">
        <f>+Sklop1[[#This Row],[Končna cena/enoto mere (EUR) z DDV]]*Sklop1[[#This Row],[Okvirna količina]]</f>
        <v>0</v>
      </c>
      <c r="U33" s="153"/>
    </row>
    <row r="34" spans="1:21" s="56" customFormat="1" ht="12">
      <c r="A34" s="138" t="s">
        <v>20</v>
      </c>
      <c r="B34" s="175" t="s">
        <v>604</v>
      </c>
      <c r="C34" s="161" t="s">
        <v>1077</v>
      </c>
      <c r="D34" s="138" t="s">
        <v>143</v>
      </c>
      <c r="E34" s="179"/>
      <c r="F34" s="163">
        <v>1</v>
      </c>
      <c r="G34" s="180" t="s">
        <v>0</v>
      </c>
      <c r="H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4" s="84" t="str">
        <f>IF(Sklop1[[#This Row],[ZAHTEVANA SHEMA KAKOVOSTI]]&lt;&gt;"",Sklop1[[#This Row],[Preračunana masa/volumen/kos na enoto kg]],"")</f>
        <v/>
      </c>
      <c r="J34" s="194"/>
      <c r="K34" s="153"/>
      <c r="L34" s="153"/>
      <c r="M34" s="153"/>
      <c r="N34" s="156"/>
      <c r="O34" s="153"/>
      <c r="P34" s="97"/>
      <c r="Q34" s="91">
        <f>+Sklop1[[#This Row],[cena/enota brez DDV v EUR]]*Sklop1[[#This Row],[Stopnja DDV (%)]]</f>
        <v>0</v>
      </c>
      <c r="R34" s="91">
        <f>+Sklop1[[#This Row],[cena/enota brez DDV v EUR]]+Sklop1[[#This Row],[Davek (EUR)]]</f>
        <v>0</v>
      </c>
      <c r="S34" s="91">
        <f>+Sklop1[[#This Row],[cena/enota brez DDV v EUR]]*Sklop1[[#This Row],[Okvirna količina]]</f>
        <v>0</v>
      </c>
      <c r="T34" s="91">
        <f>+Sklop1[[#This Row],[Končna cena/enoto mere (EUR) z DDV]]*Sklop1[[#This Row],[Okvirna količina]]</f>
        <v>0</v>
      </c>
      <c r="U34" s="153"/>
    </row>
    <row r="35" spans="1:21" s="56" customFormat="1" ht="12">
      <c r="A35" s="138" t="s">
        <v>21</v>
      </c>
      <c r="B35" s="172" t="s">
        <v>228</v>
      </c>
      <c r="C35" s="161">
        <v>1000</v>
      </c>
      <c r="D35" s="138" t="s">
        <v>143</v>
      </c>
      <c r="E35" s="179"/>
      <c r="F35" s="163">
        <v>1</v>
      </c>
      <c r="G35" s="180" t="s">
        <v>0</v>
      </c>
      <c r="H3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5" s="84" t="str">
        <f>IF(Sklop1[[#This Row],[ZAHTEVANA SHEMA KAKOVOSTI]]&lt;&gt;"",Sklop1[[#This Row],[Preračunana masa/volumen/kos na enoto kg]],"")</f>
        <v/>
      </c>
      <c r="J35" s="194"/>
      <c r="K35" s="153"/>
      <c r="L35" s="153"/>
      <c r="M35" s="153"/>
      <c r="N35" s="156"/>
      <c r="O35" s="153"/>
      <c r="P35" s="97"/>
      <c r="Q35" s="91">
        <f>+Sklop1[[#This Row],[cena/enota brez DDV v EUR]]*Sklop1[[#This Row],[Stopnja DDV (%)]]</f>
        <v>0</v>
      </c>
      <c r="R35" s="91">
        <f>+Sklop1[[#This Row],[cena/enota brez DDV v EUR]]+Sklop1[[#This Row],[Davek (EUR)]]</f>
        <v>0</v>
      </c>
      <c r="S35" s="91">
        <f>+Sklop1[[#This Row],[cena/enota brez DDV v EUR]]*Sklop1[[#This Row],[Okvirna količina]]</f>
        <v>0</v>
      </c>
      <c r="T35" s="91">
        <f>+Sklop1[[#This Row],[Končna cena/enoto mere (EUR) z DDV]]*Sklop1[[#This Row],[Okvirna količina]]</f>
        <v>0</v>
      </c>
      <c r="U35" s="153"/>
    </row>
    <row r="36" spans="1:21" s="56" customFormat="1" ht="12">
      <c r="A36" s="138" t="s">
        <v>22</v>
      </c>
      <c r="B36" s="175" t="s">
        <v>603</v>
      </c>
      <c r="C36" s="161" t="s">
        <v>1077</v>
      </c>
      <c r="D36" s="138" t="s">
        <v>143</v>
      </c>
      <c r="E36" s="179"/>
      <c r="F36" s="163">
        <v>2</v>
      </c>
      <c r="G36" s="180" t="s">
        <v>0</v>
      </c>
      <c r="H3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6" s="84" t="str">
        <f>IF(Sklop1[[#This Row],[ZAHTEVANA SHEMA KAKOVOSTI]]&lt;&gt;"",Sklop1[[#This Row],[Preračunana masa/volumen/kos na enoto kg]],"")</f>
        <v/>
      </c>
      <c r="J36" s="194"/>
      <c r="K36" s="153"/>
      <c r="L36" s="153"/>
      <c r="M36" s="153"/>
      <c r="N36" s="156"/>
      <c r="O36" s="153"/>
      <c r="P36" s="97"/>
      <c r="Q36" s="91">
        <f>+Sklop1[[#This Row],[cena/enota brez DDV v EUR]]*Sklop1[[#This Row],[Stopnja DDV (%)]]</f>
        <v>0</v>
      </c>
      <c r="R36" s="91">
        <f>+Sklop1[[#This Row],[cena/enota brez DDV v EUR]]+Sklop1[[#This Row],[Davek (EUR)]]</f>
        <v>0</v>
      </c>
      <c r="S36" s="91">
        <f>+Sklop1[[#This Row],[cena/enota brez DDV v EUR]]*Sklop1[[#This Row],[Okvirna količina]]</f>
        <v>0</v>
      </c>
      <c r="T36" s="91">
        <f>+Sklop1[[#This Row],[Končna cena/enoto mere (EUR) z DDV]]*Sklop1[[#This Row],[Okvirna količina]]</f>
        <v>0</v>
      </c>
      <c r="U36" s="153"/>
    </row>
    <row r="37" spans="1:21" s="56" customFormat="1" ht="12">
      <c r="A37" s="138" t="s">
        <v>23</v>
      </c>
      <c r="B37" s="175" t="s">
        <v>614</v>
      </c>
      <c r="C37" s="161">
        <v>1000</v>
      </c>
      <c r="D37" s="138" t="s">
        <v>143</v>
      </c>
      <c r="E37" s="179"/>
      <c r="F37" s="163">
        <v>50</v>
      </c>
      <c r="G37" s="180" t="s">
        <v>0</v>
      </c>
      <c r="H3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84" t="str">
        <f>IF(Sklop1[[#This Row],[ZAHTEVANA SHEMA KAKOVOSTI]]&lt;&gt;"",Sklop1[[#This Row],[Preračunana masa/volumen/kos na enoto kg]],"")</f>
        <v/>
      </c>
      <c r="J37" s="194"/>
      <c r="K37" s="153"/>
      <c r="L37" s="153"/>
      <c r="M37" s="153"/>
      <c r="N37" s="156"/>
      <c r="O37" s="153"/>
      <c r="P37" s="97"/>
      <c r="Q37" s="91">
        <f>+Sklop1[[#This Row],[cena/enota brez DDV v EUR]]*Sklop1[[#This Row],[Stopnja DDV (%)]]</f>
        <v>0</v>
      </c>
      <c r="R37" s="91">
        <f>+Sklop1[[#This Row],[cena/enota brez DDV v EUR]]+Sklop1[[#This Row],[Davek (EUR)]]</f>
        <v>0</v>
      </c>
      <c r="S37" s="91">
        <f>+Sklop1[[#This Row],[cena/enota brez DDV v EUR]]*Sklop1[[#This Row],[Okvirna količina]]</f>
        <v>0</v>
      </c>
      <c r="T37" s="91">
        <f>+Sklop1[[#This Row],[Končna cena/enoto mere (EUR) z DDV]]*Sklop1[[#This Row],[Okvirna količina]]</f>
        <v>0</v>
      </c>
      <c r="U37" s="153"/>
    </row>
    <row r="38" spans="1:21" s="56" customFormat="1" ht="12">
      <c r="A38" s="138" t="s">
        <v>24</v>
      </c>
      <c r="B38" s="175" t="s">
        <v>615</v>
      </c>
      <c r="C38" s="161" t="s">
        <v>1079</v>
      </c>
      <c r="D38" s="138" t="s">
        <v>143</v>
      </c>
      <c r="E38" s="179"/>
      <c r="F38" s="163">
        <v>1</v>
      </c>
      <c r="G38" s="180" t="s">
        <v>0</v>
      </c>
      <c r="H3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8" s="84" t="str">
        <f>IF(Sklop1[[#This Row],[ZAHTEVANA SHEMA KAKOVOSTI]]&lt;&gt;"",Sklop1[[#This Row],[Preračunana masa/volumen/kos na enoto kg]],"")</f>
        <v/>
      </c>
      <c r="J38" s="194"/>
      <c r="K38" s="153"/>
      <c r="L38" s="153"/>
      <c r="M38" s="153"/>
      <c r="N38" s="156"/>
      <c r="O38" s="153"/>
      <c r="P38" s="97"/>
      <c r="Q38" s="91">
        <f>+Sklop1[[#This Row],[cena/enota brez DDV v EUR]]*Sklop1[[#This Row],[Stopnja DDV (%)]]</f>
        <v>0</v>
      </c>
      <c r="R38" s="91">
        <f>+Sklop1[[#This Row],[cena/enota brez DDV v EUR]]+Sklop1[[#This Row],[Davek (EUR)]]</f>
        <v>0</v>
      </c>
      <c r="S38" s="91">
        <f>+Sklop1[[#This Row],[cena/enota brez DDV v EUR]]*Sklop1[[#This Row],[Okvirna količina]]</f>
        <v>0</v>
      </c>
      <c r="T38" s="91">
        <f>+Sklop1[[#This Row],[Končna cena/enoto mere (EUR) z DDV]]*Sklop1[[#This Row],[Okvirna količina]]</f>
        <v>0</v>
      </c>
      <c r="U38" s="153"/>
    </row>
    <row r="39" spans="1:21" s="56" customFormat="1" ht="12">
      <c r="A39" s="138" t="s">
        <v>25</v>
      </c>
      <c r="B39" s="175" t="s">
        <v>229</v>
      </c>
      <c r="C39" s="161">
        <v>1000</v>
      </c>
      <c r="D39" s="138" t="s">
        <v>143</v>
      </c>
      <c r="E39" s="179"/>
      <c r="F39" s="163">
        <v>5</v>
      </c>
      <c r="G39" s="180" t="s">
        <v>328</v>
      </c>
      <c r="H3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9" s="84" t="str">
        <f>IF(Sklop1[[#This Row],[ZAHTEVANA SHEMA KAKOVOSTI]]&lt;&gt;"",Sklop1[[#This Row],[Preračunana masa/volumen/kos na enoto kg]],"")</f>
        <v/>
      </c>
      <c r="J39" s="194"/>
      <c r="K39" s="153"/>
      <c r="L39" s="153"/>
      <c r="M39" s="153"/>
      <c r="N39" s="156"/>
      <c r="O39" s="153"/>
      <c r="P39" s="97"/>
      <c r="Q39" s="91">
        <f>+Sklop1[[#This Row],[cena/enota brez DDV v EUR]]*Sklop1[[#This Row],[Stopnja DDV (%)]]</f>
        <v>0</v>
      </c>
      <c r="R39" s="91">
        <f>+Sklop1[[#This Row],[cena/enota brez DDV v EUR]]+Sklop1[[#This Row],[Davek (EUR)]]</f>
        <v>0</v>
      </c>
      <c r="S39" s="91">
        <f>+Sklop1[[#This Row],[cena/enota brez DDV v EUR]]*Sklop1[[#This Row],[Okvirna količina]]</f>
        <v>0</v>
      </c>
      <c r="T39" s="91">
        <f>+Sklop1[[#This Row],[Končna cena/enoto mere (EUR) z DDV]]*Sklop1[[#This Row],[Okvirna količina]]</f>
        <v>0</v>
      </c>
      <c r="U39" s="153"/>
    </row>
    <row r="40" spans="1:21" s="56" customFormat="1" ht="12">
      <c r="A40" s="138" t="s">
        <v>26</v>
      </c>
      <c r="B40" s="175" t="s">
        <v>230</v>
      </c>
      <c r="C40" s="161" t="s">
        <v>1044</v>
      </c>
      <c r="D40" s="138" t="s">
        <v>143</v>
      </c>
      <c r="E40" s="179" t="s">
        <v>598</v>
      </c>
      <c r="F40" s="163">
        <v>3</v>
      </c>
      <c r="G40" s="180" t="s">
        <v>0</v>
      </c>
      <c r="H4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0" s="84">
        <f>IF(Sklop1[[#This Row],[ZAHTEVANA SHEMA KAKOVOSTI]]&lt;&gt;"",Sklop1[[#This Row],[Preračunana masa/volumen/kos na enoto kg]],"")</f>
        <v>3</v>
      </c>
      <c r="J40" s="194"/>
      <c r="K40" s="153"/>
      <c r="L40" s="153"/>
      <c r="M40" s="153"/>
      <c r="N40" s="156"/>
      <c r="O40" s="153"/>
      <c r="P40" s="97"/>
      <c r="Q40" s="91">
        <f>+Sklop1[[#This Row],[cena/enota brez DDV v EUR]]*Sklop1[[#This Row],[Stopnja DDV (%)]]</f>
        <v>0</v>
      </c>
      <c r="R40" s="91">
        <f>+Sklop1[[#This Row],[cena/enota brez DDV v EUR]]+Sklop1[[#This Row],[Davek (EUR)]]</f>
        <v>0</v>
      </c>
      <c r="S40" s="91">
        <f>+Sklop1[[#This Row],[cena/enota brez DDV v EUR]]*Sklop1[[#This Row],[Okvirna količina]]</f>
        <v>0</v>
      </c>
      <c r="T40" s="91">
        <f>+Sklop1[[#This Row],[Končna cena/enoto mere (EUR) z DDV]]*Sklop1[[#This Row],[Okvirna količina]]</f>
        <v>0</v>
      </c>
      <c r="U40" s="153"/>
    </row>
    <row r="41" spans="1:21" s="56" customFormat="1" ht="12">
      <c r="A41" s="138" t="s">
        <v>27</v>
      </c>
      <c r="B41" s="172" t="s">
        <v>616</v>
      </c>
      <c r="C41" s="161" t="s">
        <v>1080</v>
      </c>
      <c r="D41" s="138" t="s">
        <v>143</v>
      </c>
      <c r="E41" s="179"/>
      <c r="F41" s="163">
        <v>4</v>
      </c>
      <c r="G41" s="180" t="s">
        <v>0</v>
      </c>
      <c r="H4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1" s="84" t="str">
        <f>IF(Sklop1[[#This Row],[ZAHTEVANA SHEMA KAKOVOSTI]]&lt;&gt;"",Sklop1[[#This Row],[Preračunana masa/volumen/kos na enoto kg]],"")</f>
        <v/>
      </c>
      <c r="J41" s="194"/>
      <c r="K41" s="153"/>
      <c r="L41" s="153"/>
      <c r="M41" s="153"/>
      <c r="N41" s="156"/>
      <c r="O41" s="153"/>
      <c r="P41" s="97"/>
      <c r="Q41" s="91">
        <f>+Sklop1[[#This Row],[cena/enota brez DDV v EUR]]*Sklop1[[#This Row],[Stopnja DDV (%)]]</f>
        <v>0</v>
      </c>
      <c r="R41" s="91">
        <f>+Sklop1[[#This Row],[cena/enota brez DDV v EUR]]+Sklop1[[#This Row],[Davek (EUR)]]</f>
        <v>0</v>
      </c>
      <c r="S41" s="91">
        <f>+Sklop1[[#This Row],[cena/enota brez DDV v EUR]]*Sklop1[[#This Row],[Okvirna količina]]</f>
        <v>0</v>
      </c>
      <c r="T41" s="91">
        <f>+Sklop1[[#This Row],[Končna cena/enoto mere (EUR) z DDV]]*Sklop1[[#This Row],[Okvirna količina]]</f>
        <v>0</v>
      </c>
      <c r="U41" s="153"/>
    </row>
    <row r="42" spans="1:21" s="56" customFormat="1" ht="12">
      <c r="A42" s="138" t="s">
        <v>28</v>
      </c>
      <c r="B42" s="176" t="s">
        <v>617</v>
      </c>
      <c r="C42" s="161" t="s">
        <v>1081</v>
      </c>
      <c r="D42" s="138" t="s">
        <v>143</v>
      </c>
      <c r="E42" s="179"/>
      <c r="F42" s="163">
        <v>3</v>
      </c>
      <c r="G42" s="180" t="s">
        <v>0</v>
      </c>
      <c r="H4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2" s="84" t="str">
        <f>IF(Sklop1[[#This Row],[ZAHTEVANA SHEMA KAKOVOSTI]]&lt;&gt;"",Sklop1[[#This Row],[Preračunana masa/volumen/kos na enoto kg]],"")</f>
        <v/>
      </c>
      <c r="J42" s="194"/>
      <c r="K42" s="153"/>
      <c r="L42" s="153"/>
      <c r="M42" s="153"/>
      <c r="N42" s="156"/>
      <c r="O42" s="153"/>
      <c r="P42" s="97"/>
      <c r="Q42" s="91">
        <f>+Sklop1[[#This Row],[cena/enota brez DDV v EUR]]*Sklop1[[#This Row],[Stopnja DDV (%)]]</f>
        <v>0</v>
      </c>
      <c r="R42" s="91">
        <f>+Sklop1[[#This Row],[cena/enota brez DDV v EUR]]+Sklop1[[#This Row],[Davek (EUR)]]</f>
        <v>0</v>
      </c>
      <c r="S42" s="91">
        <f>+Sklop1[[#This Row],[cena/enota brez DDV v EUR]]*Sklop1[[#This Row],[Okvirna količina]]</f>
        <v>0</v>
      </c>
      <c r="T42" s="91">
        <f>+Sklop1[[#This Row],[Končna cena/enoto mere (EUR) z DDV]]*Sklop1[[#This Row],[Okvirna količina]]</f>
        <v>0</v>
      </c>
      <c r="U42" s="153"/>
    </row>
    <row r="43" spans="1:21" s="56" customFormat="1" ht="12">
      <c r="A43" s="138" t="s">
        <v>29</v>
      </c>
      <c r="B43" s="172" t="s">
        <v>618</v>
      </c>
      <c r="C43" s="161" t="s">
        <v>1047</v>
      </c>
      <c r="D43" s="138" t="s">
        <v>143</v>
      </c>
      <c r="E43" s="179"/>
      <c r="F43" s="163">
        <v>2</v>
      </c>
      <c r="G43" s="180" t="s">
        <v>0</v>
      </c>
      <c r="H4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3" s="84" t="str">
        <f>IF(Sklop1[[#This Row],[ZAHTEVANA SHEMA KAKOVOSTI]]&lt;&gt;"",Sklop1[[#This Row],[Preračunana masa/volumen/kos na enoto kg]],"")</f>
        <v/>
      </c>
      <c r="J43" s="194"/>
      <c r="K43" s="153"/>
      <c r="L43" s="153"/>
      <c r="M43" s="153"/>
      <c r="N43" s="156"/>
      <c r="O43" s="153"/>
      <c r="P43" s="97"/>
      <c r="Q43" s="91">
        <f>+Sklop1[[#This Row],[cena/enota brez DDV v EUR]]*Sklop1[[#This Row],[Stopnja DDV (%)]]</f>
        <v>0</v>
      </c>
      <c r="R43" s="91">
        <f>+Sklop1[[#This Row],[cena/enota brez DDV v EUR]]+Sklop1[[#This Row],[Davek (EUR)]]</f>
        <v>0</v>
      </c>
      <c r="S43" s="91">
        <f>+Sklop1[[#This Row],[cena/enota brez DDV v EUR]]*Sklop1[[#This Row],[Okvirna količina]]</f>
        <v>0</v>
      </c>
      <c r="T43" s="91">
        <f>+Sklop1[[#This Row],[Končna cena/enoto mere (EUR) z DDV]]*Sklop1[[#This Row],[Okvirna količina]]</f>
        <v>0</v>
      </c>
      <c r="U43" s="153"/>
    </row>
    <row r="44" spans="1:21" s="56" customFormat="1" ht="12">
      <c r="A44" s="138" t="s">
        <v>30</v>
      </c>
      <c r="B44" s="172" t="s">
        <v>619</v>
      </c>
      <c r="C44" s="161" t="s">
        <v>1082</v>
      </c>
      <c r="D44" s="138" t="s">
        <v>143</v>
      </c>
      <c r="E44" s="179"/>
      <c r="F44" s="163">
        <v>10</v>
      </c>
      <c r="G44" s="180" t="s">
        <v>0</v>
      </c>
      <c r="H4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4" s="84" t="str">
        <f>IF(Sklop1[[#This Row],[ZAHTEVANA SHEMA KAKOVOSTI]]&lt;&gt;"",Sklop1[[#This Row],[Preračunana masa/volumen/kos na enoto kg]],"")</f>
        <v/>
      </c>
      <c r="J44" s="194"/>
      <c r="K44" s="153"/>
      <c r="L44" s="153"/>
      <c r="M44" s="153"/>
      <c r="N44" s="156"/>
      <c r="O44" s="153"/>
      <c r="P44" s="97"/>
      <c r="Q44" s="91">
        <f>+Sklop1[[#This Row],[cena/enota brez DDV v EUR]]*Sklop1[[#This Row],[Stopnja DDV (%)]]</f>
        <v>0</v>
      </c>
      <c r="R44" s="91">
        <f>+Sklop1[[#This Row],[cena/enota brez DDV v EUR]]+Sklop1[[#This Row],[Davek (EUR)]]</f>
        <v>0</v>
      </c>
      <c r="S44" s="91">
        <f>+Sklop1[[#This Row],[cena/enota brez DDV v EUR]]*Sklop1[[#This Row],[Okvirna količina]]</f>
        <v>0</v>
      </c>
      <c r="T44" s="91">
        <f>+Sklop1[[#This Row],[Končna cena/enoto mere (EUR) z DDV]]*Sklop1[[#This Row],[Okvirna količina]]</f>
        <v>0</v>
      </c>
      <c r="U44" s="153"/>
    </row>
    <row r="45" spans="1:21" s="56" customFormat="1" ht="12">
      <c r="A45" s="138" t="s">
        <v>31</v>
      </c>
      <c r="B45" s="175" t="s">
        <v>620</v>
      </c>
      <c r="C45" s="161" t="s">
        <v>1083</v>
      </c>
      <c r="D45" s="138" t="s">
        <v>143</v>
      </c>
      <c r="E45" s="179"/>
      <c r="F45" s="163">
        <v>10</v>
      </c>
      <c r="G45" s="180" t="s">
        <v>0</v>
      </c>
      <c r="H4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84" t="str">
        <f>IF(Sklop1[[#This Row],[ZAHTEVANA SHEMA KAKOVOSTI]]&lt;&gt;"",Sklop1[[#This Row],[Preračunana masa/volumen/kos na enoto kg]],"")</f>
        <v/>
      </c>
      <c r="J45" s="194"/>
      <c r="K45" s="153"/>
      <c r="L45" s="153"/>
      <c r="M45" s="153"/>
      <c r="N45" s="156"/>
      <c r="O45" s="153"/>
      <c r="P45" s="97"/>
      <c r="Q45" s="91">
        <f>+Sklop1[[#This Row],[cena/enota brez DDV v EUR]]*Sklop1[[#This Row],[Stopnja DDV (%)]]</f>
        <v>0</v>
      </c>
      <c r="R45" s="91">
        <f>+Sklop1[[#This Row],[cena/enota brez DDV v EUR]]+Sklop1[[#This Row],[Davek (EUR)]]</f>
        <v>0</v>
      </c>
      <c r="S45" s="91">
        <f>+Sklop1[[#This Row],[cena/enota brez DDV v EUR]]*Sklop1[[#This Row],[Okvirna količina]]</f>
        <v>0</v>
      </c>
      <c r="T45" s="91">
        <f>+Sklop1[[#This Row],[Končna cena/enoto mere (EUR) z DDV]]*Sklop1[[#This Row],[Okvirna količina]]</f>
        <v>0</v>
      </c>
      <c r="U45" s="153"/>
    </row>
    <row r="46" spans="1:21" s="56" customFormat="1" ht="12">
      <c r="A46" s="138" t="s">
        <v>32</v>
      </c>
      <c r="B46" s="175" t="s">
        <v>621</v>
      </c>
      <c r="C46" s="161" t="s">
        <v>1025</v>
      </c>
      <c r="D46" s="138" t="s">
        <v>143</v>
      </c>
      <c r="E46" s="179"/>
      <c r="F46" s="163">
        <v>1</v>
      </c>
      <c r="G46" s="180" t="s">
        <v>0</v>
      </c>
      <c r="H4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6" s="84" t="str">
        <f>IF(Sklop1[[#This Row],[ZAHTEVANA SHEMA KAKOVOSTI]]&lt;&gt;"",Sklop1[[#This Row],[Preračunana masa/volumen/kos na enoto kg]],"")</f>
        <v/>
      </c>
      <c r="J46" s="194"/>
      <c r="K46" s="153"/>
      <c r="L46" s="153"/>
      <c r="M46" s="153"/>
      <c r="N46" s="156"/>
      <c r="O46" s="153"/>
      <c r="P46" s="97"/>
      <c r="Q46" s="91">
        <f>+Sklop1[[#This Row],[cena/enota brez DDV v EUR]]*Sklop1[[#This Row],[Stopnja DDV (%)]]</f>
        <v>0</v>
      </c>
      <c r="R46" s="91">
        <f>+Sklop1[[#This Row],[cena/enota brez DDV v EUR]]+Sklop1[[#This Row],[Davek (EUR)]]</f>
        <v>0</v>
      </c>
      <c r="S46" s="91">
        <f>+Sklop1[[#This Row],[cena/enota brez DDV v EUR]]*Sklop1[[#This Row],[Okvirna količina]]</f>
        <v>0</v>
      </c>
      <c r="T46" s="91">
        <f>+Sklop1[[#This Row],[Končna cena/enoto mere (EUR) z DDV]]*Sklop1[[#This Row],[Okvirna količina]]</f>
        <v>0</v>
      </c>
      <c r="U46" s="153"/>
    </row>
    <row r="47" spans="1:21" s="56" customFormat="1" ht="12">
      <c r="A47" s="138" t="s">
        <v>33</v>
      </c>
      <c r="B47" s="177" t="s">
        <v>622</v>
      </c>
      <c r="C47" s="161" t="s">
        <v>1084</v>
      </c>
      <c r="D47" s="138" t="s">
        <v>143</v>
      </c>
      <c r="E47" s="179"/>
      <c r="F47" s="163">
        <v>17</v>
      </c>
      <c r="G47" s="180" t="s">
        <v>0</v>
      </c>
      <c r="H4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47" s="84" t="str">
        <f>IF(Sklop1[[#This Row],[ZAHTEVANA SHEMA KAKOVOSTI]]&lt;&gt;"",Sklop1[[#This Row],[Preračunana masa/volumen/kos na enoto kg]],"")</f>
        <v/>
      </c>
      <c r="J47" s="194"/>
      <c r="K47" s="153"/>
      <c r="L47" s="153"/>
      <c r="M47" s="153"/>
      <c r="N47" s="156"/>
      <c r="O47" s="153"/>
      <c r="P47" s="97"/>
      <c r="Q47" s="91">
        <f>+Sklop1[[#This Row],[cena/enota brez DDV v EUR]]*Sklop1[[#This Row],[Stopnja DDV (%)]]</f>
        <v>0</v>
      </c>
      <c r="R47" s="91">
        <f>+Sklop1[[#This Row],[cena/enota brez DDV v EUR]]+Sklop1[[#This Row],[Davek (EUR)]]</f>
        <v>0</v>
      </c>
      <c r="S47" s="91">
        <f>+Sklop1[[#This Row],[cena/enota brez DDV v EUR]]*Sklop1[[#This Row],[Okvirna količina]]</f>
        <v>0</v>
      </c>
      <c r="T47" s="91">
        <f>+Sklop1[[#This Row],[Končna cena/enoto mere (EUR) z DDV]]*Sklop1[[#This Row],[Okvirna količina]]</f>
        <v>0</v>
      </c>
      <c r="U47" s="153"/>
    </row>
    <row r="48" spans="1:21" s="56" customFormat="1" ht="12">
      <c r="A48" s="138" t="s">
        <v>34</v>
      </c>
      <c r="B48" s="171" t="s">
        <v>231</v>
      </c>
      <c r="C48" s="161" t="s">
        <v>1082</v>
      </c>
      <c r="D48" s="138" t="s">
        <v>143</v>
      </c>
      <c r="E48" s="179"/>
      <c r="F48" s="163">
        <v>10</v>
      </c>
      <c r="G48" s="180" t="s">
        <v>0</v>
      </c>
      <c r="H4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84" t="str">
        <f>IF(Sklop1[[#This Row],[ZAHTEVANA SHEMA KAKOVOSTI]]&lt;&gt;"",Sklop1[[#This Row],[Preračunana masa/volumen/kos na enoto kg]],"")</f>
        <v/>
      </c>
      <c r="J48" s="194"/>
      <c r="K48" s="153"/>
      <c r="L48" s="153"/>
      <c r="M48" s="153"/>
      <c r="N48" s="156"/>
      <c r="O48" s="153"/>
      <c r="P48" s="97"/>
      <c r="Q48" s="91">
        <f>+Sklop1[[#This Row],[cena/enota brez DDV v EUR]]*Sklop1[[#This Row],[Stopnja DDV (%)]]</f>
        <v>0</v>
      </c>
      <c r="R48" s="91">
        <f>+Sklop1[[#This Row],[cena/enota brez DDV v EUR]]+Sklop1[[#This Row],[Davek (EUR)]]</f>
        <v>0</v>
      </c>
      <c r="S48" s="91">
        <f>+Sklop1[[#This Row],[cena/enota brez DDV v EUR]]*Sklop1[[#This Row],[Okvirna količina]]</f>
        <v>0</v>
      </c>
      <c r="T48" s="91">
        <f>+Sklop1[[#This Row],[Končna cena/enoto mere (EUR) z DDV]]*Sklop1[[#This Row],[Okvirna količina]]</f>
        <v>0</v>
      </c>
      <c r="U48" s="153"/>
    </row>
    <row r="49" spans="1:22" s="56" customFormat="1" ht="12">
      <c r="A49" s="138" t="s">
        <v>35</v>
      </c>
      <c r="B49" s="171" t="s">
        <v>623</v>
      </c>
      <c r="C49" s="161" t="s">
        <v>1085</v>
      </c>
      <c r="D49" s="138" t="s">
        <v>143</v>
      </c>
      <c r="E49" s="179"/>
      <c r="F49" s="163">
        <v>1</v>
      </c>
      <c r="G49" s="180" t="s">
        <v>0</v>
      </c>
      <c r="H4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9" s="84" t="str">
        <f>IF(Sklop1[[#This Row],[ZAHTEVANA SHEMA KAKOVOSTI]]&lt;&gt;"",Sklop1[[#This Row],[Preračunana masa/volumen/kos na enoto kg]],"")</f>
        <v/>
      </c>
      <c r="J49" s="194"/>
      <c r="K49" s="153"/>
      <c r="L49" s="153"/>
      <c r="M49" s="153"/>
      <c r="N49" s="156"/>
      <c r="O49" s="153"/>
      <c r="P49" s="97"/>
      <c r="Q49" s="91">
        <f>+Sklop1[[#This Row],[cena/enota brez DDV v EUR]]*Sklop1[[#This Row],[Stopnja DDV (%)]]</f>
        <v>0</v>
      </c>
      <c r="R49" s="91">
        <f>+Sklop1[[#This Row],[cena/enota brez DDV v EUR]]+Sklop1[[#This Row],[Davek (EUR)]]</f>
        <v>0</v>
      </c>
      <c r="S49" s="91">
        <f>+Sklop1[[#This Row],[cena/enota brez DDV v EUR]]*Sklop1[[#This Row],[Okvirna količina]]</f>
        <v>0</v>
      </c>
      <c r="T49" s="91">
        <f>+Sklop1[[#This Row],[Končna cena/enoto mere (EUR) z DDV]]*Sklop1[[#This Row],[Okvirna količina]]</f>
        <v>0</v>
      </c>
      <c r="U49" s="153"/>
    </row>
    <row r="50" spans="1:22" s="56" customFormat="1" ht="12">
      <c r="A50" s="138" t="s">
        <v>36</v>
      </c>
      <c r="B50" s="171" t="s">
        <v>232</v>
      </c>
      <c r="C50" s="161" t="s">
        <v>1086</v>
      </c>
      <c r="D50" s="138" t="s">
        <v>143</v>
      </c>
      <c r="E50" s="179"/>
      <c r="F50" s="163">
        <v>10</v>
      </c>
      <c r="G50" s="180" t="s">
        <v>0</v>
      </c>
      <c r="H5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84" t="str">
        <f>IF(Sklop1[[#This Row],[ZAHTEVANA SHEMA KAKOVOSTI]]&lt;&gt;"",Sklop1[[#This Row],[Preračunana masa/volumen/kos na enoto kg]],"")</f>
        <v/>
      </c>
      <c r="J50" s="195"/>
      <c r="K50" s="153"/>
      <c r="L50" s="153"/>
      <c r="M50" s="153"/>
      <c r="N50" s="156"/>
      <c r="O50" s="153"/>
      <c r="P50" s="97"/>
      <c r="Q50" s="92">
        <f>+Sklop1[[#This Row],[cena/enota brez DDV v EUR]]*Sklop1[[#This Row],[Stopnja DDV (%)]]</f>
        <v>0</v>
      </c>
      <c r="R50" s="92">
        <f>+Sklop1[[#This Row],[cena/enota brez DDV v EUR]]+Sklop1[[#This Row],[Davek (EUR)]]</f>
        <v>0</v>
      </c>
      <c r="S50" s="92">
        <f>+Sklop1[[#This Row],[cena/enota brez DDV v EUR]]*Sklop1[[#This Row],[Okvirna količina]]</f>
        <v>0</v>
      </c>
      <c r="T50" s="92">
        <f>+Sklop1[[#This Row],[Končna cena/enoto mere (EUR) z DDV]]*Sklop1[[#This Row],[Okvirna količina]]</f>
        <v>0</v>
      </c>
      <c r="U50" s="153"/>
    </row>
    <row r="51" spans="1:22" s="56" customFormat="1" ht="12">
      <c r="A51" s="138" t="s">
        <v>37</v>
      </c>
      <c r="B51" s="171" t="s">
        <v>624</v>
      </c>
      <c r="C51" s="161" t="s">
        <v>1082</v>
      </c>
      <c r="D51" s="138" t="s">
        <v>143</v>
      </c>
      <c r="E51" s="179"/>
      <c r="F51" s="163">
        <v>1</v>
      </c>
      <c r="G51" s="180" t="s">
        <v>0</v>
      </c>
      <c r="H5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1" s="84" t="str">
        <f>IF(Sklop1[[#This Row],[ZAHTEVANA SHEMA KAKOVOSTI]]&lt;&gt;"",Sklop1[[#This Row],[Preračunana masa/volumen/kos na enoto kg]],"")</f>
        <v/>
      </c>
      <c r="J51" s="194"/>
      <c r="K51" s="153"/>
      <c r="L51" s="153"/>
      <c r="M51" s="153"/>
      <c r="N51" s="156"/>
      <c r="O51" s="153"/>
      <c r="P51" s="97"/>
      <c r="Q51" s="92">
        <f>+Sklop1[[#This Row],[cena/enota brez DDV v EUR]]*Sklop1[[#This Row],[Stopnja DDV (%)]]</f>
        <v>0</v>
      </c>
      <c r="R51" s="92">
        <f>+Sklop1[[#This Row],[cena/enota brez DDV v EUR]]+Sklop1[[#This Row],[Davek (EUR)]]</f>
        <v>0</v>
      </c>
      <c r="S51" s="92">
        <f>+Sklop1[[#This Row],[cena/enota brez DDV v EUR]]*Sklop1[[#This Row],[Okvirna količina]]</f>
        <v>0</v>
      </c>
      <c r="T51" s="92">
        <f>+Sklop1[[#This Row],[Končna cena/enoto mere (EUR) z DDV]]*Sklop1[[#This Row],[Okvirna količina]]</f>
        <v>0</v>
      </c>
      <c r="U51" s="153"/>
    </row>
    <row r="52" spans="1:22" s="56" customFormat="1" ht="24">
      <c r="A52" s="138" t="s">
        <v>38</v>
      </c>
      <c r="B52" s="171" t="s">
        <v>625</v>
      </c>
      <c r="C52" s="161" t="s">
        <v>1087</v>
      </c>
      <c r="D52" s="138" t="s">
        <v>143</v>
      </c>
      <c r="E52" s="179"/>
      <c r="F52" s="163">
        <v>20</v>
      </c>
      <c r="G52" s="180" t="s">
        <v>0</v>
      </c>
      <c r="H5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84" t="str">
        <f>IF(Sklop1[[#This Row],[ZAHTEVANA SHEMA KAKOVOSTI]]&lt;&gt;"",Sklop1[[#This Row],[Preračunana masa/volumen/kos na enoto kg]],"")</f>
        <v/>
      </c>
      <c r="J52" s="194"/>
      <c r="K52" s="153"/>
      <c r="L52" s="153"/>
      <c r="M52" s="153"/>
      <c r="N52" s="156"/>
      <c r="O52" s="153"/>
      <c r="P52" s="97"/>
      <c r="Q52" s="92">
        <f>+Sklop1[[#This Row],[cena/enota brez DDV v EUR]]*Sklop1[[#This Row],[Stopnja DDV (%)]]</f>
        <v>0</v>
      </c>
      <c r="R52" s="92">
        <f>+Sklop1[[#This Row],[cena/enota brez DDV v EUR]]+Sklop1[[#This Row],[Davek (EUR)]]</f>
        <v>0</v>
      </c>
      <c r="S52" s="92">
        <f>+Sklop1[[#This Row],[cena/enota brez DDV v EUR]]*Sklop1[[#This Row],[Okvirna količina]]</f>
        <v>0</v>
      </c>
      <c r="T52" s="92">
        <f>+Sklop1[[#This Row],[Končna cena/enoto mere (EUR) z DDV]]*Sklop1[[#This Row],[Okvirna količina]]</f>
        <v>0</v>
      </c>
      <c r="U52" s="153"/>
    </row>
    <row r="53" spans="1:22" s="56" customFormat="1" ht="24">
      <c r="A53" s="138" t="s">
        <v>39</v>
      </c>
      <c r="B53" s="171" t="s">
        <v>625</v>
      </c>
      <c r="C53" s="161" t="s">
        <v>1088</v>
      </c>
      <c r="D53" s="138" t="s">
        <v>143</v>
      </c>
      <c r="E53" s="179"/>
      <c r="F53" s="163">
        <v>60</v>
      </c>
      <c r="G53" s="180" t="s">
        <v>0</v>
      </c>
      <c r="H5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3" s="84" t="str">
        <f>IF(Sklop1[[#This Row],[ZAHTEVANA SHEMA KAKOVOSTI]]&lt;&gt;"",Sklop1[[#This Row],[Preračunana masa/volumen/kos na enoto kg]],"")</f>
        <v/>
      </c>
      <c r="J53" s="194"/>
      <c r="K53" s="153"/>
      <c r="L53" s="153"/>
      <c r="M53" s="153"/>
      <c r="N53" s="156"/>
      <c r="O53" s="153"/>
      <c r="P53" s="97"/>
      <c r="Q53" s="92">
        <f>+Sklop1[[#This Row],[cena/enota brez DDV v EUR]]*Sklop1[[#This Row],[Stopnja DDV (%)]]</f>
        <v>0</v>
      </c>
      <c r="R53" s="92">
        <f>+Sklop1[[#This Row],[cena/enota brez DDV v EUR]]+Sklop1[[#This Row],[Davek (EUR)]]</f>
        <v>0</v>
      </c>
      <c r="S53" s="92">
        <f>+Sklop1[[#This Row],[cena/enota brez DDV v EUR]]*Sklop1[[#This Row],[Okvirna količina]]</f>
        <v>0</v>
      </c>
      <c r="T53" s="92">
        <f>+Sklop1[[#This Row],[Končna cena/enoto mere (EUR) z DDV]]*Sklop1[[#This Row],[Okvirna količina]]</f>
        <v>0</v>
      </c>
      <c r="U53" s="153"/>
    </row>
    <row r="54" spans="1:22" s="56" customFormat="1" ht="24">
      <c r="A54" s="138" t="s">
        <v>40</v>
      </c>
      <c r="B54" s="171" t="s">
        <v>626</v>
      </c>
      <c r="C54" s="161" t="s">
        <v>1089</v>
      </c>
      <c r="D54" s="138" t="s">
        <v>143</v>
      </c>
      <c r="E54" s="179"/>
      <c r="F54" s="163">
        <v>20</v>
      </c>
      <c r="G54" s="180" t="s">
        <v>0</v>
      </c>
      <c r="H5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84" t="str">
        <f>IF(Sklop1[[#This Row],[ZAHTEVANA SHEMA KAKOVOSTI]]&lt;&gt;"",Sklop1[[#This Row],[Preračunana masa/volumen/kos na enoto kg]],"")</f>
        <v/>
      </c>
      <c r="J54" s="194"/>
      <c r="K54" s="153"/>
      <c r="L54" s="153"/>
      <c r="M54" s="153"/>
      <c r="N54" s="156"/>
      <c r="O54" s="153"/>
      <c r="P54" s="97"/>
      <c r="Q54" s="92">
        <f>+Sklop1[[#This Row],[cena/enota brez DDV v EUR]]*Sklop1[[#This Row],[Stopnja DDV (%)]]</f>
        <v>0</v>
      </c>
      <c r="R54" s="92">
        <f>+Sklop1[[#This Row],[cena/enota brez DDV v EUR]]+Sklop1[[#This Row],[Davek (EUR)]]</f>
        <v>0</v>
      </c>
      <c r="S54" s="92">
        <f>+Sklop1[[#This Row],[cena/enota brez DDV v EUR]]*Sklop1[[#This Row],[Okvirna količina]]</f>
        <v>0</v>
      </c>
      <c r="T54" s="92">
        <f>+Sklop1[[#This Row],[Končna cena/enoto mere (EUR) z DDV]]*Sklop1[[#This Row],[Okvirna količina]]</f>
        <v>0</v>
      </c>
      <c r="U54" s="153"/>
    </row>
    <row r="55" spans="1:22" s="56" customFormat="1" ht="24">
      <c r="A55" s="138" t="s">
        <v>41</v>
      </c>
      <c r="B55" s="171" t="s">
        <v>626</v>
      </c>
      <c r="C55" s="161" t="s">
        <v>1088</v>
      </c>
      <c r="D55" s="138" t="s">
        <v>143</v>
      </c>
      <c r="E55" s="179"/>
      <c r="F55" s="163">
        <v>50</v>
      </c>
      <c r="G55" s="180" t="s">
        <v>0</v>
      </c>
      <c r="H5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84" t="str">
        <f>IF(Sklop1[[#This Row],[ZAHTEVANA SHEMA KAKOVOSTI]]&lt;&gt;"",Sklop1[[#This Row],[Preračunana masa/volumen/kos na enoto kg]],"")</f>
        <v/>
      </c>
      <c r="J55" s="194"/>
      <c r="K55" s="153"/>
      <c r="L55" s="153"/>
      <c r="M55" s="153"/>
      <c r="N55" s="156"/>
      <c r="O55" s="153"/>
      <c r="P55" s="97"/>
      <c r="Q55" s="92">
        <f>+Sklop1[[#This Row],[cena/enota brez DDV v EUR]]*Sklop1[[#This Row],[Stopnja DDV (%)]]</f>
        <v>0</v>
      </c>
      <c r="R55" s="92">
        <f>+Sklop1[[#This Row],[cena/enota brez DDV v EUR]]+Sklop1[[#This Row],[Davek (EUR)]]</f>
        <v>0</v>
      </c>
      <c r="S55" s="92">
        <f>+Sklop1[[#This Row],[cena/enota brez DDV v EUR]]*Sklop1[[#This Row],[Okvirna količina]]</f>
        <v>0</v>
      </c>
      <c r="T55" s="92">
        <f>+Sklop1[[#This Row],[Končna cena/enoto mere (EUR) z DDV]]*Sklop1[[#This Row],[Okvirna količina]]</f>
        <v>0</v>
      </c>
      <c r="U55" s="153"/>
    </row>
    <row r="56" spans="1:22" s="56" customFormat="1" ht="12">
      <c r="A56" s="138" t="s">
        <v>42</v>
      </c>
      <c r="B56" s="171" t="s">
        <v>1166</v>
      </c>
      <c r="C56" s="161" t="s">
        <v>1090</v>
      </c>
      <c r="D56" s="138" t="s">
        <v>143</v>
      </c>
      <c r="E56" s="179"/>
      <c r="F56" s="163">
        <v>10</v>
      </c>
      <c r="G56" s="180" t="s">
        <v>0</v>
      </c>
      <c r="H5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6" s="84" t="str">
        <f>IF(Sklop1[[#This Row],[ZAHTEVANA SHEMA KAKOVOSTI]]&lt;&gt;"",Sklop1[[#This Row],[Preračunana masa/volumen/kos na enoto kg]],"")</f>
        <v/>
      </c>
      <c r="J56" s="194"/>
      <c r="K56" s="153"/>
      <c r="L56" s="153"/>
      <c r="M56" s="153"/>
      <c r="N56" s="156"/>
      <c r="O56" s="153"/>
      <c r="P56" s="97"/>
      <c r="Q56" s="92">
        <f>+Sklop1[[#This Row],[cena/enota brez DDV v EUR]]*Sklop1[[#This Row],[Stopnja DDV (%)]]</f>
        <v>0</v>
      </c>
      <c r="R56" s="92">
        <f>+Sklop1[[#This Row],[cena/enota brez DDV v EUR]]+Sklop1[[#This Row],[Davek (EUR)]]</f>
        <v>0</v>
      </c>
      <c r="S56" s="92">
        <f>+Sklop1[[#This Row],[cena/enota brez DDV v EUR]]*Sklop1[[#This Row],[Okvirna količina]]</f>
        <v>0</v>
      </c>
      <c r="T56" s="92">
        <f>+Sklop1[[#This Row],[Končna cena/enoto mere (EUR) z DDV]]*Sklop1[[#This Row],[Okvirna količina]]</f>
        <v>0</v>
      </c>
      <c r="U56" s="153"/>
    </row>
    <row r="57" spans="1:22">
      <c r="A57" s="138" t="s">
        <v>43</v>
      </c>
      <c r="B57" s="171" t="s">
        <v>627</v>
      </c>
      <c r="C57" s="161" t="s">
        <v>1090</v>
      </c>
      <c r="D57" s="138" t="s">
        <v>143</v>
      </c>
      <c r="E57" s="179"/>
      <c r="F57" s="163">
        <v>1</v>
      </c>
      <c r="G57" s="181" t="s">
        <v>0</v>
      </c>
      <c r="H5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7" s="123" t="str">
        <f>IF(Sklop1[[#This Row],[ZAHTEVANA SHEMA KAKOVOSTI]]&lt;&gt;"",Sklop1[[#This Row],[Preračunana masa/volumen/kos na enoto kg]],"")</f>
        <v/>
      </c>
      <c r="J57" s="196"/>
      <c r="K57" s="153"/>
      <c r="L57" s="153"/>
      <c r="M57" s="153"/>
      <c r="N57" s="158"/>
      <c r="O57" s="153"/>
      <c r="P57" s="142"/>
      <c r="Q57" s="141">
        <f>+Sklop1[[#This Row],[cena/enota brez DDV v EUR]]*Sklop1[[#This Row],[Stopnja DDV (%)]]</f>
        <v>0</v>
      </c>
      <c r="R57" s="141">
        <f>+Sklop1[[#This Row],[cena/enota brez DDV v EUR]]+Sklop1[[#This Row],[Davek (EUR)]]</f>
        <v>0</v>
      </c>
      <c r="S57" s="141">
        <f>+Sklop1[[#This Row],[cena/enota brez DDV v EUR]]*Sklop1[[#This Row],[Okvirna količina]]</f>
        <v>0</v>
      </c>
      <c r="T57" s="143">
        <f>+Sklop1[[#This Row],[Končna cena/enoto mere (EUR) z DDV]]*Sklop1[[#This Row],[Okvirna količina]]</f>
        <v>0</v>
      </c>
      <c r="U57" s="153"/>
    </row>
    <row r="58" spans="1:22">
      <c r="A58" s="138" t="s">
        <v>48</v>
      </c>
      <c r="B58" s="171" t="s">
        <v>1165</v>
      </c>
      <c r="C58" s="161" t="s">
        <v>1090</v>
      </c>
      <c r="D58" s="138" t="s">
        <v>143</v>
      </c>
      <c r="E58" s="179"/>
      <c r="F58" s="163">
        <v>10</v>
      </c>
      <c r="G58" s="181" t="s">
        <v>0</v>
      </c>
      <c r="H5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8" s="123" t="str">
        <f>IF(Sklop1[[#This Row],[ZAHTEVANA SHEMA KAKOVOSTI]]&lt;&gt;"",Sklop1[[#This Row],[Preračunana masa/volumen/kos na enoto kg]],"")</f>
        <v/>
      </c>
      <c r="J58" s="196"/>
      <c r="K58" s="153"/>
      <c r="L58" s="153"/>
      <c r="M58" s="153"/>
      <c r="N58" s="158"/>
      <c r="O58" s="153"/>
      <c r="P58" s="142"/>
      <c r="Q58" s="141">
        <f>+Sklop1[[#This Row],[cena/enota brez DDV v EUR]]*Sklop1[[#This Row],[Stopnja DDV (%)]]</f>
        <v>0</v>
      </c>
      <c r="R58" s="141">
        <f>+Sklop1[[#This Row],[cena/enota brez DDV v EUR]]+Sklop1[[#This Row],[Davek (EUR)]]</f>
        <v>0</v>
      </c>
      <c r="S58" s="141">
        <f>+Sklop1[[#This Row],[cena/enota brez DDV v EUR]]*Sklop1[[#This Row],[Okvirna količina]]</f>
        <v>0</v>
      </c>
      <c r="T58" s="143">
        <f>+Sklop1[[#This Row],[Končna cena/enoto mere (EUR) z DDV]]*Sklop1[[#This Row],[Okvirna količina]]</f>
        <v>0</v>
      </c>
      <c r="U58" s="153"/>
    </row>
    <row r="59" spans="1:22">
      <c r="A59" s="138" t="s">
        <v>44</v>
      </c>
      <c r="B59" s="171" t="s">
        <v>233</v>
      </c>
      <c r="C59" s="161" t="s">
        <v>1091</v>
      </c>
      <c r="D59" s="138" t="s">
        <v>143</v>
      </c>
      <c r="E59" s="179"/>
      <c r="F59" s="163">
        <v>1</v>
      </c>
      <c r="G59" s="181" t="s">
        <v>0</v>
      </c>
      <c r="H5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9" s="123" t="str">
        <f>IF(Sklop1[[#This Row],[ZAHTEVANA SHEMA KAKOVOSTI]]&lt;&gt;"",Sklop1[[#This Row],[Preračunana masa/volumen/kos na enoto kg]],"")</f>
        <v/>
      </c>
      <c r="J59" s="196"/>
      <c r="K59" s="153"/>
      <c r="L59" s="153"/>
      <c r="M59" s="153"/>
      <c r="N59" s="158"/>
      <c r="O59" s="153"/>
      <c r="P59" s="142"/>
      <c r="Q59" s="141">
        <f>+Sklop1[[#This Row],[cena/enota brez DDV v EUR]]*Sklop1[[#This Row],[Stopnja DDV (%)]]</f>
        <v>0</v>
      </c>
      <c r="R59" s="141">
        <f>+Sklop1[[#This Row],[cena/enota brez DDV v EUR]]+Sklop1[[#This Row],[Davek (EUR)]]</f>
        <v>0</v>
      </c>
      <c r="S59" s="141">
        <f>+Sklop1[[#This Row],[cena/enota brez DDV v EUR]]*Sklop1[[#This Row],[Okvirna količina]]</f>
        <v>0</v>
      </c>
      <c r="T59" s="143">
        <f>+Sklop1[[#This Row],[Končna cena/enoto mere (EUR) z DDV]]*Sklop1[[#This Row],[Okvirna količina]]</f>
        <v>0</v>
      </c>
      <c r="U59" s="153"/>
    </row>
    <row r="60" spans="1:22">
      <c r="A60" s="138" t="s">
        <v>45</v>
      </c>
      <c r="B60" s="171" t="s">
        <v>234</v>
      </c>
      <c r="C60" s="161" t="s">
        <v>1092</v>
      </c>
      <c r="D60" s="138" t="s">
        <v>143</v>
      </c>
      <c r="E60" s="179"/>
      <c r="F60" s="163">
        <v>1</v>
      </c>
      <c r="G60" s="181" t="s">
        <v>0</v>
      </c>
      <c r="H6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60" s="123" t="str">
        <f>IF(Sklop1[[#This Row],[ZAHTEVANA SHEMA KAKOVOSTI]]&lt;&gt;"",Sklop1[[#This Row],[Preračunana masa/volumen/kos na enoto kg]],"")</f>
        <v/>
      </c>
      <c r="J60" s="196"/>
      <c r="K60" s="153"/>
      <c r="L60" s="153"/>
      <c r="M60" s="153"/>
      <c r="N60" s="158"/>
      <c r="O60" s="153"/>
      <c r="P60" s="142"/>
      <c r="Q60" s="141">
        <f>+Sklop1[[#This Row],[cena/enota brez DDV v EUR]]*Sklop1[[#This Row],[Stopnja DDV (%)]]</f>
        <v>0</v>
      </c>
      <c r="R60" s="141">
        <f>+Sklop1[[#This Row],[cena/enota brez DDV v EUR]]+Sklop1[[#This Row],[Davek (EUR)]]</f>
        <v>0</v>
      </c>
      <c r="S60" s="141">
        <f>+Sklop1[[#This Row],[cena/enota brez DDV v EUR]]*Sklop1[[#This Row],[Okvirna količina]]</f>
        <v>0</v>
      </c>
      <c r="T60" s="143">
        <f>+Sklop1[[#This Row],[Končna cena/enoto mere (EUR) z DDV]]*Sklop1[[#This Row],[Okvirna količina]]</f>
        <v>0</v>
      </c>
      <c r="U60" s="153"/>
    </row>
    <row r="61" spans="1:22">
      <c r="A61" s="138" t="s">
        <v>49</v>
      </c>
      <c r="B61" s="171" t="s">
        <v>628</v>
      </c>
      <c r="C61" s="161">
        <v>80</v>
      </c>
      <c r="D61" s="138" t="s">
        <v>143</v>
      </c>
      <c r="E61" s="179"/>
      <c r="F61" s="163">
        <v>10</v>
      </c>
      <c r="G61" s="181" t="s">
        <v>93</v>
      </c>
      <c r="H6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</v>
      </c>
      <c r="I61" s="123" t="str">
        <f>IF(Sklop1[[#This Row],[ZAHTEVANA SHEMA KAKOVOSTI]]&lt;&gt;"",Sklop1[[#This Row],[Preračunana masa/volumen/kos na enoto kg]],"")</f>
        <v/>
      </c>
      <c r="J61" s="196"/>
      <c r="K61" s="153"/>
      <c r="L61" s="153"/>
      <c r="M61" s="153"/>
      <c r="N61" s="158"/>
      <c r="O61" s="153"/>
      <c r="P61" s="142"/>
      <c r="Q61" s="141">
        <f>+Sklop1[[#This Row],[cena/enota brez DDV v EUR]]*Sklop1[[#This Row],[Stopnja DDV (%)]]</f>
        <v>0</v>
      </c>
      <c r="R61" s="141">
        <f>+Sklop1[[#This Row],[cena/enota brez DDV v EUR]]+Sklop1[[#This Row],[Davek (EUR)]]</f>
        <v>0</v>
      </c>
      <c r="S61" s="141">
        <f>+Sklop1[[#This Row],[cena/enota brez DDV v EUR]]*Sklop1[[#This Row],[Okvirna količina]]</f>
        <v>0</v>
      </c>
      <c r="T61" s="143">
        <f>+Sklop1[[#This Row],[Končna cena/enoto mere (EUR) z DDV]]*Sklop1[[#This Row],[Okvirna količina]]</f>
        <v>0</v>
      </c>
      <c r="U61" s="153"/>
    </row>
    <row r="62" spans="1:22">
      <c r="A62" s="138" t="s">
        <v>50</v>
      </c>
      <c r="B62" s="171" t="s">
        <v>1052</v>
      </c>
      <c r="C62" s="161" t="s">
        <v>1093</v>
      </c>
      <c r="D62" s="138" t="s">
        <v>143</v>
      </c>
      <c r="E62" s="179"/>
      <c r="F62" s="163">
        <v>4</v>
      </c>
      <c r="G62" s="181" t="s">
        <v>0</v>
      </c>
      <c r="H6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2" s="123" t="str">
        <f>IF(Sklop1[[#This Row],[ZAHTEVANA SHEMA KAKOVOSTI]]&lt;&gt;"",Sklop1[[#This Row],[Preračunana masa/volumen/kos na enoto kg]],"")</f>
        <v/>
      </c>
      <c r="J62" s="196"/>
      <c r="K62" s="153"/>
      <c r="L62" s="153"/>
      <c r="M62" s="153"/>
      <c r="N62" s="158"/>
      <c r="O62" s="153"/>
      <c r="P62" s="142"/>
      <c r="Q62" s="141">
        <f>+Sklop1[[#This Row],[cena/enota brez DDV v EUR]]*Sklop1[[#This Row],[Stopnja DDV (%)]]</f>
        <v>0</v>
      </c>
      <c r="R62" s="141">
        <f>+Sklop1[[#This Row],[cena/enota brez DDV v EUR]]+Sklop1[[#This Row],[Davek (EUR)]]</f>
        <v>0</v>
      </c>
      <c r="S62" s="141">
        <f>+Sklop1[[#This Row],[cena/enota brez DDV v EUR]]*Sklop1[[#This Row],[Okvirna količina]]</f>
        <v>0</v>
      </c>
      <c r="T62" s="143">
        <f>+Sklop1[[#This Row],[Končna cena/enoto mere (EUR) z DDV]]*Sklop1[[#This Row],[Okvirna količina]]</f>
        <v>0</v>
      </c>
      <c r="U62" s="153"/>
      <c r="V62" s="115"/>
    </row>
    <row r="63" spans="1:22">
      <c r="A63" s="138" t="s">
        <v>46</v>
      </c>
      <c r="B63" s="171" t="s">
        <v>629</v>
      </c>
      <c r="C63" s="161" t="s">
        <v>1093</v>
      </c>
      <c r="D63" s="138" t="s">
        <v>143</v>
      </c>
      <c r="E63" s="179"/>
      <c r="F63" s="163">
        <v>7</v>
      </c>
      <c r="G63" s="181" t="s">
        <v>0</v>
      </c>
      <c r="H6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63" s="123" t="str">
        <f>IF(Sklop1[[#This Row],[ZAHTEVANA SHEMA KAKOVOSTI]]&lt;&gt;"",Sklop1[[#This Row],[Preračunana masa/volumen/kos na enoto kg]],"")</f>
        <v/>
      </c>
      <c r="J63" s="196"/>
      <c r="K63" s="153"/>
      <c r="L63" s="153"/>
      <c r="M63" s="153"/>
      <c r="N63" s="158"/>
      <c r="O63" s="153"/>
      <c r="P63" s="142"/>
      <c r="Q63" s="141">
        <f>+Sklop1[[#This Row],[cena/enota brez DDV v EUR]]*Sklop1[[#This Row],[Stopnja DDV (%)]]</f>
        <v>0</v>
      </c>
      <c r="R63" s="141">
        <f>+Sklop1[[#This Row],[cena/enota brez DDV v EUR]]+Sklop1[[#This Row],[Davek (EUR)]]</f>
        <v>0</v>
      </c>
      <c r="S63" s="141">
        <f>+Sklop1[[#This Row],[cena/enota brez DDV v EUR]]*Sklop1[[#This Row],[Okvirna količina]]</f>
        <v>0</v>
      </c>
      <c r="T63" s="143">
        <f>+Sklop1[[#This Row],[Končna cena/enoto mere (EUR) z DDV]]*Sklop1[[#This Row],[Okvirna količina]]</f>
        <v>0</v>
      </c>
      <c r="U63" s="153"/>
    </row>
    <row r="64" spans="1:22">
      <c r="A64" s="138" t="s">
        <v>51</v>
      </c>
      <c r="B64" s="171" t="s">
        <v>630</v>
      </c>
      <c r="C64" s="161" t="s">
        <v>1094</v>
      </c>
      <c r="D64" s="138" t="s">
        <v>143</v>
      </c>
      <c r="E64" s="179"/>
      <c r="F64" s="163">
        <v>100</v>
      </c>
      <c r="G64" s="181" t="s">
        <v>0</v>
      </c>
      <c r="H6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4" s="123" t="str">
        <f>IF(Sklop1[[#This Row],[ZAHTEVANA SHEMA KAKOVOSTI]]&lt;&gt;"",Sklop1[[#This Row],[Preračunana masa/volumen/kos na enoto kg]],"")</f>
        <v/>
      </c>
      <c r="J64" s="196"/>
      <c r="K64" s="153"/>
      <c r="L64" s="153"/>
      <c r="M64" s="153"/>
      <c r="N64" s="158"/>
      <c r="O64" s="153"/>
      <c r="P64" s="142"/>
      <c r="Q64" s="141">
        <f>+Sklop1[[#This Row],[cena/enota brez DDV v EUR]]*Sklop1[[#This Row],[Stopnja DDV (%)]]</f>
        <v>0</v>
      </c>
      <c r="R64" s="141">
        <f>+Sklop1[[#This Row],[cena/enota brez DDV v EUR]]+Sklop1[[#This Row],[Davek (EUR)]]</f>
        <v>0</v>
      </c>
      <c r="S64" s="141">
        <f>+Sklop1[[#This Row],[cena/enota brez DDV v EUR]]*Sklop1[[#This Row],[Okvirna količina]]</f>
        <v>0</v>
      </c>
      <c r="T64" s="143">
        <f>+Sklop1[[#This Row],[Končna cena/enoto mere (EUR) z DDV]]*Sklop1[[#This Row],[Okvirna količina]]</f>
        <v>0</v>
      </c>
      <c r="U64" s="153"/>
    </row>
    <row r="65" spans="1:22">
      <c r="A65" s="138" t="s">
        <v>47</v>
      </c>
      <c r="B65" s="171" t="s">
        <v>235</v>
      </c>
      <c r="C65" s="161" t="s">
        <v>1095</v>
      </c>
      <c r="D65" s="138" t="s">
        <v>143</v>
      </c>
      <c r="E65" s="179"/>
      <c r="F65" s="163">
        <v>4</v>
      </c>
      <c r="G65" s="181" t="s">
        <v>0</v>
      </c>
      <c r="H6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65" s="123" t="str">
        <f>IF(Sklop1[[#This Row],[ZAHTEVANA SHEMA KAKOVOSTI]]&lt;&gt;"",Sklop1[[#This Row],[Preračunana masa/volumen/kos na enoto kg]],"")</f>
        <v/>
      </c>
      <c r="J65" s="196"/>
      <c r="K65" s="153"/>
      <c r="L65" s="153"/>
      <c r="M65" s="153"/>
      <c r="N65" s="158"/>
      <c r="O65" s="153"/>
      <c r="P65" s="142"/>
      <c r="Q65" s="141">
        <f>+Sklop1[[#This Row],[cena/enota brez DDV v EUR]]*Sklop1[[#This Row],[Stopnja DDV (%)]]</f>
        <v>0</v>
      </c>
      <c r="R65" s="141">
        <f>+Sklop1[[#This Row],[cena/enota brez DDV v EUR]]+Sklop1[[#This Row],[Davek (EUR)]]</f>
        <v>0</v>
      </c>
      <c r="S65" s="141">
        <f>+Sklop1[[#This Row],[cena/enota brez DDV v EUR]]*Sklop1[[#This Row],[Okvirna količina]]</f>
        <v>0</v>
      </c>
      <c r="T65" s="143">
        <f>+Sklop1[[#This Row],[Končna cena/enoto mere (EUR) z DDV]]*Sklop1[[#This Row],[Okvirna količina]]</f>
        <v>0</v>
      </c>
      <c r="U65" s="153"/>
    </row>
    <row r="66" spans="1:22">
      <c r="A66" s="138" t="s">
        <v>52</v>
      </c>
      <c r="B66" s="171" t="s">
        <v>236</v>
      </c>
      <c r="C66" s="161" t="s">
        <v>1096</v>
      </c>
      <c r="D66" s="138" t="s">
        <v>143</v>
      </c>
      <c r="E66" s="179"/>
      <c r="F66" s="163">
        <v>70</v>
      </c>
      <c r="G66" s="181" t="s">
        <v>0</v>
      </c>
      <c r="H6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6" s="123" t="str">
        <f>IF(Sklop1[[#This Row],[ZAHTEVANA SHEMA KAKOVOSTI]]&lt;&gt;"",Sklop1[[#This Row],[Preračunana masa/volumen/kos na enoto kg]],"")</f>
        <v/>
      </c>
      <c r="J66" s="196"/>
      <c r="K66" s="153"/>
      <c r="L66" s="153"/>
      <c r="M66" s="153"/>
      <c r="N66" s="158"/>
      <c r="O66" s="153"/>
      <c r="P66" s="142"/>
      <c r="Q66" s="141">
        <f>+Sklop1[[#This Row],[cena/enota brez DDV v EUR]]*Sklop1[[#This Row],[Stopnja DDV (%)]]</f>
        <v>0</v>
      </c>
      <c r="R66" s="141">
        <f>+Sklop1[[#This Row],[cena/enota brez DDV v EUR]]+Sklop1[[#This Row],[Davek (EUR)]]</f>
        <v>0</v>
      </c>
      <c r="S66" s="141">
        <f>+Sklop1[[#This Row],[cena/enota brez DDV v EUR]]*Sklop1[[#This Row],[Okvirna količina]]</f>
        <v>0</v>
      </c>
      <c r="T66" s="143">
        <f>+Sklop1[[#This Row],[Končna cena/enoto mere (EUR) z DDV]]*Sklop1[[#This Row],[Okvirna količina]]</f>
        <v>0</v>
      </c>
      <c r="U66" s="153"/>
    </row>
    <row r="67" spans="1:22">
      <c r="A67" s="138" t="s">
        <v>53</v>
      </c>
      <c r="B67" s="171" t="s">
        <v>631</v>
      </c>
      <c r="C67" s="161" t="s">
        <v>1044</v>
      </c>
      <c r="D67" s="138" t="s">
        <v>143</v>
      </c>
      <c r="E67" s="179"/>
      <c r="F67" s="163">
        <v>2</v>
      </c>
      <c r="G67" s="181" t="s">
        <v>0</v>
      </c>
      <c r="H6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7" s="123" t="str">
        <f>IF(Sklop1[[#This Row],[ZAHTEVANA SHEMA KAKOVOSTI]]&lt;&gt;"",Sklop1[[#This Row],[Preračunana masa/volumen/kos na enoto kg]],"")</f>
        <v/>
      </c>
      <c r="J67" s="196"/>
      <c r="K67" s="153"/>
      <c r="L67" s="153"/>
      <c r="M67" s="153"/>
      <c r="N67" s="158"/>
      <c r="O67" s="153"/>
      <c r="P67" s="142"/>
      <c r="Q67" s="141">
        <f>+Sklop1[[#This Row],[cena/enota brez DDV v EUR]]*Sklop1[[#This Row],[Stopnja DDV (%)]]</f>
        <v>0</v>
      </c>
      <c r="R67" s="141">
        <f>+Sklop1[[#This Row],[cena/enota brez DDV v EUR]]+Sklop1[[#This Row],[Davek (EUR)]]</f>
        <v>0</v>
      </c>
      <c r="S67" s="141">
        <f>+Sklop1[[#This Row],[cena/enota brez DDV v EUR]]*Sklop1[[#This Row],[Okvirna količina]]</f>
        <v>0</v>
      </c>
      <c r="T67" s="143">
        <f>+Sklop1[[#This Row],[Končna cena/enoto mere (EUR) z DDV]]*Sklop1[[#This Row],[Okvirna količina]]</f>
        <v>0</v>
      </c>
      <c r="U67" s="153"/>
    </row>
    <row r="68" spans="1:22">
      <c r="A68" s="138" t="s">
        <v>54</v>
      </c>
      <c r="B68" s="171" t="s">
        <v>1167</v>
      </c>
      <c r="C68" s="161">
        <v>275</v>
      </c>
      <c r="D68" s="138" t="s">
        <v>144</v>
      </c>
      <c r="E68" s="179"/>
      <c r="F68" s="163">
        <v>1</v>
      </c>
      <c r="G68" s="181" t="s">
        <v>93</v>
      </c>
      <c r="H6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0.27500000000000002</v>
      </c>
      <c r="I68" s="123" t="str">
        <f>IF(Sklop1[[#This Row],[ZAHTEVANA SHEMA KAKOVOSTI]]&lt;&gt;"",Sklop1[[#This Row],[Preračunana masa/volumen/kos na enoto kg]],"")</f>
        <v/>
      </c>
      <c r="J68" s="196"/>
      <c r="K68" s="153"/>
      <c r="L68" s="153"/>
      <c r="M68" s="153"/>
      <c r="N68" s="158"/>
      <c r="O68" s="153"/>
      <c r="P68" s="142"/>
      <c r="Q68" s="141">
        <f>+Sklop1[[#This Row],[cena/enota brez DDV v EUR]]*Sklop1[[#This Row],[Stopnja DDV (%)]]</f>
        <v>0</v>
      </c>
      <c r="R68" s="141">
        <f>+Sklop1[[#This Row],[cena/enota brez DDV v EUR]]+Sklop1[[#This Row],[Davek (EUR)]]</f>
        <v>0</v>
      </c>
      <c r="S68" s="141">
        <f>+Sklop1[[#This Row],[cena/enota brez DDV v EUR]]*Sklop1[[#This Row],[Okvirna količina]]</f>
        <v>0</v>
      </c>
      <c r="T68" s="143">
        <f>+Sklop1[[#This Row],[Končna cena/enoto mere (EUR) z DDV]]*Sklop1[[#This Row],[Okvirna količina]]</f>
        <v>0</v>
      </c>
      <c r="U68" s="153"/>
    </row>
    <row r="69" spans="1:22">
      <c r="A69" s="138" t="s">
        <v>55</v>
      </c>
      <c r="B69" s="171" t="s">
        <v>1168</v>
      </c>
      <c r="C69" s="161">
        <v>1500</v>
      </c>
      <c r="D69" s="138" t="s">
        <v>144</v>
      </c>
      <c r="E69" s="179"/>
      <c r="F69" s="163">
        <v>1</v>
      </c>
      <c r="G69" s="181" t="s">
        <v>93</v>
      </c>
      <c r="H6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69" s="123" t="str">
        <f>IF(Sklop1[[#This Row],[ZAHTEVANA SHEMA KAKOVOSTI]]&lt;&gt;"",Sklop1[[#This Row],[Preračunana masa/volumen/kos na enoto kg]],"")</f>
        <v/>
      </c>
      <c r="J69" s="196"/>
      <c r="K69" s="153"/>
      <c r="L69" s="153"/>
      <c r="M69" s="153"/>
      <c r="N69" s="158"/>
      <c r="O69" s="153"/>
      <c r="P69" s="142"/>
      <c r="Q69" s="141">
        <f>+Sklop1[[#This Row],[cena/enota brez DDV v EUR]]*Sklop1[[#This Row],[Stopnja DDV (%)]]</f>
        <v>0</v>
      </c>
      <c r="R69" s="141">
        <f>+Sklop1[[#This Row],[cena/enota brez DDV v EUR]]+Sklop1[[#This Row],[Davek (EUR)]]</f>
        <v>0</v>
      </c>
      <c r="S69" s="141">
        <f>+Sklop1[[#This Row],[cena/enota brez DDV v EUR]]*Sklop1[[#This Row],[Okvirna količina]]</f>
        <v>0</v>
      </c>
      <c r="T69" s="143">
        <f>+Sklop1[[#This Row],[Končna cena/enoto mere (EUR) z DDV]]*Sklop1[[#This Row],[Okvirna količina]]</f>
        <v>0</v>
      </c>
      <c r="U69" s="153"/>
    </row>
    <row r="70" spans="1:22">
      <c r="A70" s="138" t="s">
        <v>56</v>
      </c>
      <c r="B70" s="171" t="s">
        <v>1168</v>
      </c>
      <c r="C70" s="161">
        <v>250</v>
      </c>
      <c r="D70" s="138" t="s">
        <v>144</v>
      </c>
      <c r="E70" s="179"/>
      <c r="F70" s="163">
        <v>1</v>
      </c>
      <c r="G70" s="181" t="s">
        <v>93</v>
      </c>
      <c r="H7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0.25</v>
      </c>
      <c r="I70" s="123" t="str">
        <f>IF(Sklop1[[#This Row],[ZAHTEVANA SHEMA KAKOVOSTI]]&lt;&gt;"",Sklop1[[#This Row],[Preračunana masa/volumen/kos na enoto kg]],"")</f>
        <v/>
      </c>
      <c r="J70" s="196"/>
      <c r="K70" s="153"/>
      <c r="L70" s="153"/>
      <c r="M70" s="153"/>
      <c r="N70" s="158"/>
      <c r="O70" s="153"/>
      <c r="P70" s="142"/>
      <c r="Q70" s="141">
        <f>+Sklop1[[#This Row],[cena/enota brez DDV v EUR]]*Sklop1[[#This Row],[Stopnja DDV (%)]]</f>
        <v>0</v>
      </c>
      <c r="R70" s="141">
        <f>+Sklop1[[#This Row],[cena/enota brez DDV v EUR]]+Sklop1[[#This Row],[Davek (EUR)]]</f>
        <v>0</v>
      </c>
      <c r="S70" s="141">
        <f>+Sklop1[[#This Row],[cena/enota brez DDV v EUR]]*Sklop1[[#This Row],[Okvirna količina]]</f>
        <v>0</v>
      </c>
      <c r="T70" s="143">
        <f>+Sklop1[[#This Row],[Končna cena/enoto mere (EUR) z DDV]]*Sklop1[[#This Row],[Okvirna količina]]</f>
        <v>0</v>
      </c>
      <c r="U70" s="153"/>
    </row>
    <row r="71" spans="1:22" ht="24">
      <c r="A71" s="138" t="s">
        <v>57</v>
      </c>
      <c r="B71" s="171" t="s">
        <v>632</v>
      </c>
      <c r="C71" s="161" t="s">
        <v>1097</v>
      </c>
      <c r="D71" s="138" t="s">
        <v>143</v>
      </c>
      <c r="E71" s="179"/>
      <c r="F71" s="163">
        <v>20</v>
      </c>
      <c r="G71" s="181" t="s">
        <v>0</v>
      </c>
      <c r="H7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1" s="123" t="str">
        <f>IF(Sklop1[[#This Row],[ZAHTEVANA SHEMA KAKOVOSTI]]&lt;&gt;"",Sklop1[[#This Row],[Preračunana masa/volumen/kos na enoto kg]],"")</f>
        <v/>
      </c>
      <c r="J71" s="196"/>
      <c r="K71" s="153"/>
      <c r="L71" s="153"/>
      <c r="M71" s="153"/>
      <c r="N71" s="158"/>
      <c r="O71" s="153"/>
      <c r="P71" s="142"/>
      <c r="Q71" s="141">
        <f>+Sklop1[[#This Row],[cena/enota brez DDV v EUR]]*Sklop1[[#This Row],[Stopnja DDV (%)]]</f>
        <v>0</v>
      </c>
      <c r="R71" s="141">
        <f>+Sklop1[[#This Row],[cena/enota brez DDV v EUR]]+Sklop1[[#This Row],[Davek (EUR)]]</f>
        <v>0</v>
      </c>
      <c r="S71" s="141">
        <f>+Sklop1[[#This Row],[cena/enota brez DDV v EUR]]*Sklop1[[#This Row],[Okvirna količina]]</f>
        <v>0</v>
      </c>
      <c r="T71" s="143">
        <f>+Sklop1[[#This Row],[Končna cena/enoto mere (EUR) z DDV]]*Sklop1[[#This Row],[Okvirna količina]]</f>
        <v>0</v>
      </c>
      <c r="U71" s="153"/>
    </row>
    <row r="72" spans="1:22" ht="24">
      <c r="A72" s="138" t="s">
        <v>58</v>
      </c>
      <c r="B72" s="171" t="s">
        <v>633</v>
      </c>
      <c r="C72" s="161" t="s">
        <v>1098</v>
      </c>
      <c r="D72" s="138" t="s">
        <v>143</v>
      </c>
      <c r="E72" s="179"/>
      <c r="F72" s="163">
        <v>50</v>
      </c>
      <c r="G72" s="181" t="s">
        <v>0</v>
      </c>
      <c r="H7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2" s="123" t="str">
        <f>IF(Sklop1[[#This Row],[ZAHTEVANA SHEMA KAKOVOSTI]]&lt;&gt;"",Sklop1[[#This Row],[Preračunana masa/volumen/kos na enoto kg]],"")</f>
        <v/>
      </c>
      <c r="J72" s="196"/>
      <c r="K72" s="153"/>
      <c r="L72" s="153"/>
      <c r="M72" s="153"/>
      <c r="N72" s="158"/>
      <c r="O72" s="153"/>
      <c r="P72" s="142"/>
      <c r="Q72" s="141">
        <f>+Sklop1[[#This Row],[cena/enota brez DDV v EUR]]*Sklop1[[#This Row],[Stopnja DDV (%)]]</f>
        <v>0</v>
      </c>
      <c r="R72" s="141">
        <f>+Sklop1[[#This Row],[cena/enota brez DDV v EUR]]+Sklop1[[#This Row],[Davek (EUR)]]</f>
        <v>0</v>
      </c>
      <c r="S72" s="141">
        <f>+Sklop1[[#This Row],[cena/enota brez DDV v EUR]]*Sklop1[[#This Row],[Okvirna količina]]</f>
        <v>0</v>
      </c>
      <c r="T72" s="143">
        <f>+Sklop1[[#This Row],[Končna cena/enoto mere (EUR) z DDV]]*Sklop1[[#This Row],[Okvirna količina]]</f>
        <v>0</v>
      </c>
      <c r="U72" s="153"/>
    </row>
    <row r="73" spans="1:22" ht="24">
      <c r="A73" s="138" t="s">
        <v>59</v>
      </c>
      <c r="B73" s="171" t="s">
        <v>237</v>
      </c>
      <c r="C73" s="161" t="s">
        <v>1099</v>
      </c>
      <c r="D73" s="138" t="s">
        <v>143</v>
      </c>
      <c r="E73" s="179"/>
      <c r="F73" s="163">
        <v>10</v>
      </c>
      <c r="G73" s="181" t="s">
        <v>0</v>
      </c>
      <c r="H7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3" s="123" t="str">
        <f>IF(Sklop1[[#This Row],[ZAHTEVANA SHEMA KAKOVOSTI]]&lt;&gt;"",Sklop1[[#This Row],[Preračunana masa/volumen/kos na enoto kg]],"")</f>
        <v/>
      </c>
      <c r="J73" s="196"/>
      <c r="K73" s="153"/>
      <c r="L73" s="153"/>
      <c r="M73" s="153"/>
      <c r="N73" s="158"/>
      <c r="O73" s="153"/>
      <c r="P73" s="142"/>
      <c r="Q73" s="141">
        <f>+Sklop1[[#This Row],[cena/enota brez DDV v EUR]]*Sklop1[[#This Row],[Stopnja DDV (%)]]</f>
        <v>0</v>
      </c>
      <c r="R73" s="141">
        <f>+Sklop1[[#This Row],[cena/enota brez DDV v EUR]]+Sklop1[[#This Row],[Davek (EUR)]]</f>
        <v>0</v>
      </c>
      <c r="S73" s="141">
        <f>+Sklop1[[#This Row],[cena/enota brez DDV v EUR]]*Sklop1[[#This Row],[Okvirna količina]]</f>
        <v>0</v>
      </c>
      <c r="T73" s="143">
        <f>+Sklop1[[#This Row],[Končna cena/enoto mere (EUR) z DDV]]*Sklop1[[#This Row],[Okvirna količina]]</f>
        <v>0</v>
      </c>
      <c r="U73" s="153"/>
    </row>
    <row r="74" spans="1:22">
      <c r="A74" s="138" t="s">
        <v>60</v>
      </c>
      <c r="B74" s="171" t="s">
        <v>634</v>
      </c>
      <c r="C74" s="161" t="s">
        <v>1080</v>
      </c>
      <c r="D74" s="138" t="s">
        <v>143</v>
      </c>
      <c r="E74" s="179"/>
      <c r="F74" s="163">
        <v>1</v>
      </c>
      <c r="G74" s="181" t="s">
        <v>0</v>
      </c>
      <c r="H7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4" s="123" t="str">
        <f>IF(Sklop1[[#This Row],[ZAHTEVANA SHEMA KAKOVOSTI]]&lt;&gt;"",Sklop1[[#This Row],[Preračunana masa/volumen/kos na enoto kg]],"")</f>
        <v/>
      </c>
      <c r="J74" s="196"/>
      <c r="K74" s="153"/>
      <c r="L74" s="153"/>
      <c r="M74" s="153"/>
      <c r="N74" s="158"/>
      <c r="O74" s="153"/>
      <c r="P74" s="142"/>
      <c r="Q74" s="141">
        <f>+Sklop1[[#This Row],[cena/enota brez DDV v EUR]]*Sklop1[[#This Row],[Stopnja DDV (%)]]</f>
        <v>0</v>
      </c>
      <c r="R74" s="141">
        <f>+Sklop1[[#This Row],[cena/enota brez DDV v EUR]]+Sklop1[[#This Row],[Davek (EUR)]]</f>
        <v>0</v>
      </c>
      <c r="S74" s="141">
        <f>+Sklop1[[#This Row],[cena/enota brez DDV v EUR]]*Sklop1[[#This Row],[Okvirna količina]]</f>
        <v>0</v>
      </c>
      <c r="T74" s="143">
        <f>+Sklop1[[#This Row],[Končna cena/enoto mere (EUR) z DDV]]*Sklop1[[#This Row],[Okvirna količina]]</f>
        <v>0</v>
      </c>
      <c r="U74" s="153"/>
    </row>
    <row r="75" spans="1:22">
      <c r="A75" s="138" t="s">
        <v>61</v>
      </c>
      <c r="B75" s="171" t="s">
        <v>238</v>
      </c>
      <c r="C75" s="161" t="s">
        <v>1100</v>
      </c>
      <c r="D75" s="138" t="s">
        <v>143</v>
      </c>
      <c r="E75" s="179"/>
      <c r="F75" s="163">
        <v>3</v>
      </c>
      <c r="G75" s="181" t="s">
        <v>0</v>
      </c>
      <c r="H7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75" s="123" t="str">
        <f>IF(Sklop1[[#This Row],[ZAHTEVANA SHEMA KAKOVOSTI]]&lt;&gt;"",Sklop1[[#This Row],[Preračunana masa/volumen/kos na enoto kg]],"")</f>
        <v/>
      </c>
      <c r="J75" s="196"/>
      <c r="K75" s="153"/>
      <c r="L75" s="153"/>
      <c r="M75" s="153"/>
      <c r="N75" s="158"/>
      <c r="O75" s="153"/>
      <c r="P75" s="142"/>
      <c r="Q75" s="141">
        <f>+Sklop1[[#This Row],[cena/enota brez DDV v EUR]]*Sklop1[[#This Row],[Stopnja DDV (%)]]</f>
        <v>0</v>
      </c>
      <c r="R75" s="141">
        <f>+Sklop1[[#This Row],[cena/enota brez DDV v EUR]]+Sklop1[[#This Row],[Davek (EUR)]]</f>
        <v>0</v>
      </c>
      <c r="S75" s="141">
        <f>+Sklop1[[#This Row],[cena/enota brez DDV v EUR]]*Sklop1[[#This Row],[Okvirna količina]]</f>
        <v>0</v>
      </c>
      <c r="T75" s="143">
        <f>+Sklop1[[#This Row],[Končna cena/enoto mere (EUR) z DDV]]*Sklop1[[#This Row],[Okvirna količina]]</f>
        <v>0</v>
      </c>
      <c r="U75" s="153"/>
    </row>
    <row r="76" spans="1:22">
      <c r="A76" s="138" t="s">
        <v>62</v>
      </c>
      <c r="B76" s="171" t="s">
        <v>239</v>
      </c>
      <c r="C76" s="161" t="s">
        <v>1101</v>
      </c>
      <c r="D76" s="138" t="s">
        <v>143</v>
      </c>
      <c r="E76" s="179"/>
      <c r="F76" s="163">
        <v>1</v>
      </c>
      <c r="G76" s="181" t="s">
        <v>0</v>
      </c>
      <c r="H7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6" s="123" t="str">
        <f>IF(Sklop1[[#This Row],[ZAHTEVANA SHEMA KAKOVOSTI]]&lt;&gt;"",Sklop1[[#This Row],[Preračunana masa/volumen/kos na enoto kg]],"")</f>
        <v/>
      </c>
      <c r="J76" s="196"/>
      <c r="K76" s="153"/>
      <c r="L76" s="153"/>
      <c r="M76" s="153"/>
      <c r="N76" s="158"/>
      <c r="O76" s="153"/>
      <c r="P76" s="142"/>
      <c r="Q76" s="141">
        <f>+Sklop1[[#This Row],[cena/enota brez DDV v EUR]]*Sklop1[[#This Row],[Stopnja DDV (%)]]</f>
        <v>0</v>
      </c>
      <c r="R76" s="141">
        <f>+Sklop1[[#This Row],[cena/enota brez DDV v EUR]]+Sklop1[[#This Row],[Davek (EUR)]]</f>
        <v>0</v>
      </c>
      <c r="S76" s="141">
        <f>+Sklop1[[#This Row],[cena/enota brez DDV v EUR]]*Sklop1[[#This Row],[Okvirna količina]]</f>
        <v>0</v>
      </c>
      <c r="T76" s="143">
        <f>+Sklop1[[#This Row],[Končna cena/enoto mere (EUR) z DDV]]*Sklop1[[#This Row],[Okvirna količina]]</f>
        <v>0</v>
      </c>
      <c r="U76" s="153"/>
    </row>
    <row r="77" spans="1:22">
      <c r="A77" s="138" t="s">
        <v>68</v>
      </c>
      <c r="B77" s="171" t="s">
        <v>635</v>
      </c>
      <c r="C77" s="161">
        <v>1000</v>
      </c>
      <c r="D77" s="138" t="s">
        <v>143</v>
      </c>
      <c r="E77" s="179"/>
      <c r="F77" s="163">
        <v>1</v>
      </c>
      <c r="G77" s="181" t="s">
        <v>0</v>
      </c>
      <c r="H7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7" s="123" t="str">
        <f>IF(Sklop1[[#This Row],[ZAHTEVANA SHEMA KAKOVOSTI]]&lt;&gt;"",Sklop1[[#This Row],[Preračunana masa/volumen/kos na enoto kg]],"")</f>
        <v/>
      </c>
      <c r="J77" s="196"/>
      <c r="K77" s="153"/>
      <c r="L77" s="153"/>
      <c r="M77" s="153"/>
      <c r="N77" s="158"/>
      <c r="O77" s="153"/>
      <c r="P77" s="142"/>
      <c r="Q77" s="141">
        <f>+Sklop1[[#This Row],[cena/enota brez DDV v EUR]]*Sklop1[[#This Row],[Stopnja DDV (%)]]</f>
        <v>0</v>
      </c>
      <c r="R77" s="141">
        <f>+Sklop1[[#This Row],[cena/enota brez DDV v EUR]]+Sklop1[[#This Row],[Davek (EUR)]]</f>
        <v>0</v>
      </c>
      <c r="S77" s="141">
        <f>+Sklop1[[#This Row],[cena/enota brez DDV v EUR]]*Sklop1[[#This Row],[Okvirna količina]]</f>
        <v>0</v>
      </c>
      <c r="T77" s="143">
        <f>+Sklop1[[#This Row],[Končna cena/enoto mere (EUR) z DDV]]*Sklop1[[#This Row],[Okvirna količina]]</f>
        <v>0</v>
      </c>
      <c r="U77" s="153"/>
    </row>
    <row r="78" spans="1:22">
      <c r="A78" s="138" t="s">
        <v>69</v>
      </c>
      <c r="B78" s="171" t="s">
        <v>240</v>
      </c>
      <c r="C78" s="161" t="s">
        <v>1102</v>
      </c>
      <c r="D78" s="138" t="s">
        <v>143</v>
      </c>
      <c r="E78" s="179"/>
      <c r="F78" s="163">
        <v>1</v>
      </c>
      <c r="G78" s="181" t="s">
        <v>0</v>
      </c>
      <c r="H7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78" s="123" t="str">
        <f>IF(Sklop1[[#This Row],[ZAHTEVANA SHEMA KAKOVOSTI]]&lt;&gt;"",Sklop1[[#This Row],[Preračunana masa/volumen/kos na enoto kg]],"")</f>
        <v/>
      </c>
      <c r="J78" s="196"/>
      <c r="K78" s="153"/>
      <c r="L78" s="153"/>
      <c r="M78" s="153"/>
      <c r="N78" s="158"/>
      <c r="O78" s="153"/>
      <c r="P78" s="142"/>
      <c r="Q78" s="141">
        <f>+Sklop1[[#This Row],[cena/enota brez DDV v EUR]]*Sklop1[[#This Row],[Stopnja DDV (%)]]</f>
        <v>0</v>
      </c>
      <c r="R78" s="141">
        <f>+Sklop1[[#This Row],[cena/enota brez DDV v EUR]]+Sklop1[[#This Row],[Davek (EUR)]]</f>
        <v>0</v>
      </c>
      <c r="S78" s="141">
        <f>+Sklop1[[#This Row],[cena/enota brez DDV v EUR]]*Sklop1[[#This Row],[Okvirna količina]]</f>
        <v>0</v>
      </c>
      <c r="T78" s="143">
        <f>+Sklop1[[#This Row],[Končna cena/enoto mere (EUR) z DDV]]*Sklop1[[#This Row],[Okvirna količina]]</f>
        <v>0</v>
      </c>
      <c r="U78" s="153"/>
    </row>
    <row r="79" spans="1:22" ht="24">
      <c r="A79" s="138" t="s">
        <v>70</v>
      </c>
      <c r="B79" s="171" t="s">
        <v>636</v>
      </c>
      <c r="C79" s="161">
        <v>1000</v>
      </c>
      <c r="D79" s="138" t="s">
        <v>143</v>
      </c>
      <c r="E79" s="179"/>
      <c r="F79" s="163">
        <v>10</v>
      </c>
      <c r="G79" s="181" t="s">
        <v>0</v>
      </c>
      <c r="H7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9" s="123" t="str">
        <f>IF(Sklop1[[#This Row],[ZAHTEVANA SHEMA KAKOVOSTI]]&lt;&gt;"",Sklop1[[#This Row],[Preračunana masa/volumen/kos na enoto kg]],"")</f>
        <v/>
      </c>
      <c r="J79" s="196"/>
      <c r="K79" s="153"/>
      <c r="L79" s="153"/>
      <c r="M79" s="153"/>
      <c r="N79" s="158"/>
      <c r="O79" s="153"/>
      <c r="P79" s="142"/>
      <c r="Q79" s="141">
        <f>+Sklop1[[#This Row],[cena/enota brez DDV v EUR]]*Sklop1[[#This Row],[Stopnja DDV (%)]]</f>
        <v>0</v>
      </c>
      <c r="R79" s="141">
        <f>+Sklop1[[#This Row],[cena/enota brez DDV v EUR]]+Sklop1[[#This Row],[Davek (EUR)]]</f>
        <v>0</v>
      </c>
      <c r="S79" s="141">
        <f>+Sklop1[[#This Row],[cena/enota brez DDV v EUR]]*Sklop1[[#This Row],[Okvirna količina]]</f>
        <v>0</v>
      </c>
      <c r="T79" s="143">
        <f>+Sklop1[[#This Row],[Končna cena/enoto mere (EUR) z DDV]]*Sklop1[[#This Row],[Okvirna količina]]</f>
        <v>0</v>
      </c>
      <c r="U79" s="153"/>
    </row>
    <row r="80" spans="1:22" s="19" customFormat="1" ht="24">
      <c r="A80" s="138" t="s">
        <v>71</v>
      </c>
      <c r="B80" s="171" t="s">
        <v>637</v>
      </c>
      <c r="C80" s="161">
        <v>1000</v>
      </c>
      <c r="D80" s="138" t="s">
        <v>143</v>
      </c>
      <c r="E80" s="179"/>
      <c r="F80" s="163">
        <v>10</v>
      </c>
      <c r="G80" s="181" t="s">
        <v>0</v>
      </c>
      <c r="H8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0" s="123" t="str">
        <f>IF(Sklop1[[#This Row],[ZAHTEVANA SHEMA KAKOVOSTI]]&lt;&gt;"",Sklop1[[#This Row],[Preračunana masa/volumen/kos na enoto kg]],"")</f>
        <v/>
      </c>
      <c r="J80" s="196"/>
      <c r="K80" s="153"/>
      <c r="L80" s="153"/>
      <c r="M80" s="153"/>
      <c r="N80" s="158"/>
      <c r="O80" s="153"/>
      <c r="P80" s="142"/>
      <c r="Q80" s="141">
        <f>+Sklop1[[#This Row],[cena/enota brez DDV v EUR]]*Sklop1[[#This Row],[Stopnja DDV (%)]]</f>
        <v>0</v>
      </c>
      <c r="R80" s="141">
        <f>+Sklop1[[#This Row],[cena/enota brez DDV v EUR]]+Sklop1[[#This Row],[Davek (EUR)]]</f>
        <v>0</v>
      </c>
      <c r="S80" s="141">
        <f>+Sklop1[[#This Row],[cena/enota brez DDV v EUR]]*Sklop1[[#This Row],[Okvirna količina]]</f>
        <v>0</v>
      </c>
      <c r="T80" s="143">
        <f>+Sklop1[[#This Row],[Končna cena/enoto mere (EUR) z DDV]]*Sklop1[[#This Row],[Okvirna količina]]</f>
        <v>0</v>
      </c>
      <c r="U80" s="153"/>
      <c r="V80" s="12"/>
    </row>
    <row r="81" spans="1:22" s="19" customFormat="1" ht="24">
      <c r="A81" s="138" t="s">
        <v>72</v>
      </c>
      <c r="B81" s="171" t="s">
        <v>638</v>
      </c>
      <c r="C81" s="161">
        <v>1000</v>
      </c>
      <c r="D81" s="138" t="s">
        <v>143</v>
      </c>
      <c r="E81" s="179"/>
      <c r="F81" s="163">
        <v>6</v>
      </c>
      <c r="G81" s="181" t="s">
        <v>0</v>
      </c>
      <c r="H8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81" s="123" t="str">
        <f>IF(Sklop1[[#This Row],[ZAHTEVANA SHEMA KAKOVOSTI]]&lt;&gt;"",Sklop1[[#This Row],[Preračunana masa/volumen/kos na enoto kg]],"")</f>
        <v/>
      </c>
      <c r="J81" s="196"/>
      <c r="K81" s="153"/>
      <c r="L81" s="153"/>
      <c r="M81" s="153"/>
      <c r="N81" s="158"/>
      <c r="O81" s="153"/>
      <c r="P81" s="142"/>
      <c r="Q81" s="141">
        <f>+Sklop1[[#This Row],[cena/enota brez DDV v EUR]]*Sklop1[[#This Row],[Stopnja DDV (%)]]</f>
        <v>0</v>
      </c>
      <c r="R81" s="141">
        <f>+Sklop1[[#This Row],[cena/enota brez DDV v EUR]]+Sklop1[[#This Row],[Davek (EUR)]]</f>
        <v>0</v>
      </c>
      <c r="S81" s="141">
        <f>+Sklop1[[#This Row],[cena/enota brez DDV v EUR]]*Sklop1[[#This Row],[Okvirna količina]]</f>
        <v>0</v>
      </c>
      <c r="T81" s="143">
        <f>+Sklop1[[#This Row],[Končna cena/enoto mere (EUR) z DDV]]*Sklop1[[#This Row],[Okvirna količina]]</f>
        <v>0</v>
      </c>
      <c r="U81" s="153"/>
      <c r="V81" s="12"/>
    </row>
    <row r="82" spans="1:22" s="19" customFormat="1" ht="24">
      <c r="A82" s="138" t="s">
        <v>73</v>
      </c>
      <c r="B82" s="171" t="s">
        <v>639</v>
      </c>
      <c r="C82" s="161">
        <v>1000</v>
      </c>
      <c r="D82" s="138" t="s">
        <v>143</v>
      </c>
      <c r="E82" s="179"/>
      <c r="F82" s="163">
        <v>10</v>
      </c>
      <c r="G82" s="181" t="s">
        <v>0</v>
      </c>
      <c r="H8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2" s="123" t="str">
        <f>IF(Sklop1[[#This Row],[ZAHTEVANA SHEMA KAKOVOSTI]]&lt;&gt;"",Sklop1[[#This Row],[Preračunana masa/volumen/kos na enoto kg]],"")</f>
        <v/>
      </c>
      <c r="J82" s="196"/>
      <c r="K82" s="153"/>
      <c r="L82" s="153"/>
      <c r="M82" s="153"/>
      <c r="N82" s="158"/>
      <c r="O82" s="153"/>
      <c r="P82" s="142"/>
      <c r="Q82" s="141">
        <f>+Sklop1[[#This Row],[cena/enota brez DDV v EUR]]*Sklop1[[#This Row],[Stopnja DDV (%)]]</f>
        <v>0</v>
      </c>
      <c r="R82" s="141">
        <f>+Sklop1[[#This Row],[cena/enota brez DDV v EUR]]+Sklop1[[#This Row],[Davek (EUR)]]</f>
        <v>0</v>
      </c>
      <c r="S82" s="141">
        <f>+Sklop1[[#This Row],[cena/enota brez DDV v EUR]]*Sklop1[[#This Row],[Okvirna količina]]</f>
        <v>0</v>
      </c>
      <c r="T82" s="143">
        <f>+Sklop1[[#This Row],[Končna cena/enoto mere (EUR) z DDV]]*Sklop1[[#This Row],[Okvirna količina]]</f>
        <v>0</v>
      </c>
      <c r="U82" s="153"/>
      <c r="V82" s="12"/>
    </row>
    <row r="83" spans="1:22" s="19" customFormat="1" ht="24">
      <c r="A83" s="138" t="s">
        <v>74</v>
      </c>
      <c r="B83" s="171" t="s">
        <v>640</v>
      </c>
      <c r="C83" s="161">
        <v>1000</v>
      </c>
      <c r="D83" s="138" t="s">
        <v>143</v>
      </c>
      <c r="E83" s="179"/>
      <c r="F83" s="163">
        <v>70</v>
      </c>
      <c r="G83" s="181" t="s">
        <v>0</v>
      </c>
      <c r="H8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3" s="123" t="str">
        <f>IF(Sklop1[[#This Row],[ZAHTEVANA SHEMA KAKOVOSTI]]&lt;&gt;"",Sklop1[[#This Row],[Preračunana masa/volumen/kos na enoto kg]],"")</f>
        <v/>
      </c>
      <c r="J83" s="196"/>
      <c r="K83" s="153"/>
      <c r="L83" s="153"/>
      <c r="M83" s="153"/>
      <c r="N83" s="158"/>
      <c r="O83" s="153"/>
      <c r="P83" s="142"/>
      <c r="Q83" s="141">
        <f>+Sklop1[[#This Row],[cena/enota brez DDV v EUR]]*Sklop1[[#This Row],[Stopnja DDV (%)]]</f>
        <v>0</v>
      </c>
      <c r="R83" s="141">
        <f>+Sklop1[[#This Row],[cena/enota brez DDV v EUR]]+Sklop1[[#This Row],[Davek (EUR)]]</f>
        <v>0</v>
      </c>
      <c r="S83" s="141">
        <f>+Sklop1[[#This Row],[cena/enota brez DDV v EUR]]*Sklop1[[#This Row],[Okvirna količina]]</f>
        <v>0</v>
      </c>
      <c r="T83" s="143">
        <f>+Sklop1[[#This Row],[Končna cena/enoto mere (EUR) z DDV]]*Sklop1[[#This Row],[Okvirna količina]]</f>
        <v>0</v>
      </c>
      <c r="U83" s="153"/>
      <c r="V83" s="12"/>
    </row>
    <row r="84" spans="1:22" s="19" customFormat="1" ht="24">
      <c r="A84" s="138" t="s">
        <v>75</v>
      </c>
      <c r="B84" s="171" t="s">
        <v>641</v>
      </c>
      <c r="C84" s="161" t="s">
        <v>1133</v>
      </c>
      <c r="D84" s="138" t="s">
        <v>143</v>
      </c>
      <c r="E84" s="179"/>
      <c r="F84" s="163">
        <v>10</v>
      </c>
      <c r="G84" s="181" t="s">
        <v>0</v>
      </c>
      <c r="H8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4" s="123" t="str">
        <f>IF(Sklop1[[#This Row],[ZAHTEVANA SHEMA KAKOVOSTI]]&lt;&gt;"",Sklop1[[#This Row],[Preračunana masa/volumen/kos na enoto kg]],"")</f>
        <v/>
      </c>
      <c r="J84" s="196"/>
      <c r="K84" s="153"/>
      <c r="L84" s="153"/>
      <c r="M84" s="153"/>
      <c r="N84" s="158"/>
      <c r="O84" s="153"/>
      <c r="P84" s="142"/>
      <c r="Q84" s="141">
        <f>+Sklop1[[#This Row],[cena/enota brez DDV v EUR]]*Sklop1[[#This Row],[Stopnja DDV (%)]]</f>
        <v>0</v>
      </c>
      <c r="R84" s="141">
        <f>+Sklop1[[#This Row],[cena/enota brez DDV v EUR]]+Sklop1[[#This Row],[Davek (EUR)]]</f>
        <v>0</v>
      </c>
      <c r="S84" s="141">
        <f>+Sklop1[[#This Row],[cena/enota brez DDV v EUR]]*Sklop1[[#This Row],[Okvirna količina]]</f>
        <v>0</v>
      </c>
      <c r="T84" s="143">
        <f>+Sklop1[[#This Row],[Končna cena/enoto mere (EUR) z DDV]]*Sklop1[[#This Row],[Okvirna količina]]</f>
        <v>0</v>
      </c>
      <c r="U84" s="153"/>
      <c r="V84" s="12"/>
    </row>
    <row r="85" spans="1:22" s="19" customFormat="1" ht="24">
      <c r="A85" s="138" t="s">
        <v>76</v>
      </c>
      <c r="B85" s="171" t="s">
        <v>642</v>
      </c>
      <c r="C85" s="161">
        <v>1000</v>
      </c>
      <c r="D85" s="138" t="s">
        <v>143</v>
      </c>
      <c r="E85" s="179"/>
      <c r="F85" s="163">
        <v>58</v>
      </c>
      <c r="G85" s="181" t="s">
        <v>0</v>
      </c>
      <c r="H8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85" s="123" t="str">
        <f>IF(Sklop1[[#This Row],[ZAHTEVANA SHEMA KAKOVOSTI]]&lt;&gt;"",Sklop1[[#This Row],[Preračunana masa/volumen/kos na enoto kg]],"")</f>
        <v/>
      </c>
      <c r="J85" s="196"/>
      <c r="K85" s="153"/>
      <c r="L85" s="153"/>
      <c r="M85" s="153"/>
      <c r="N85" s="158"/>
      <c r="O85" s="153"/>
      <c r="P85" s="142"/>
      <c r="Q85" s="141">
        <f>+Sklop1[[#This Row],[cena/enota brez DDV v EUR]]*Sklop1[[#This Row],[Stopnja DDV (%)]]</f>
        <v>0</v>
      </c>
      <c r="R85" s="141">
        <f>+Sklop1[[#This Row],[cena/enota brez DDV v EUR]]+Sklop1[[#This Row],[Davek (EUR)]]</f>
        <v>0</v>
      </c>
      <c r="S85" s="141">
        <f>+Sklop1[[#This Row],[cena/enota brez DDV v EUR]]*Sklop1[[#This Row],[Okvirna količina]]</f>
        <v>0</v>
      </c>
      <c r="T85" s="143">
        <f>+Sklop1[[#This Row],[Končna cena/enoto mere (EUR) z DDV]]*Sklop1[[#This Row],[Okvirna količina]]</f>
        <v>0</v>
      </c>
      <c r="U85" s="153"/>
      <c r="V85" s="12"/>
    </row>
    <row r="86" spans="1:22" s="19" customFormat="1" ht="24">
      <c r="A86" s="138" t="s">
        <v>77</v>
      </c>
      <c r="B86" s="171" t="s">
        <v>643</v>
      </c>
      <c r="C86" s="161" t="s">
        <v>1134</v>
      </c>
      <c r="D86" s="138" t="s">
        <v>143</v>
      </c>
      <c r="E86" s="179"/>
      <c r="F86" s="163">
        <v>10</v>
      </c>
      <c r="G86" s="181" t="s">
        <v>0</v>
      </c>
      <c r="H8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6" s="123" t="str">
        <f>IF(Sklop1[[#This Row],[ZAHTEVANA SHEMA KAKOVOSTI]]&lt;&gt;"",Sklop1[[#This Row],[Preračunana masa/volumen/kos na enoto kg]],"")</f>
        <v/>
      </c>
      <c r="J86" s="196"/>
      <c r="K86" s="153"/>
      <c r="L86" s="153"/>
      <c r="M86" s="153"/>
      <c r="N86" s="158"/>
      <c r="O86" s="153"/>
      <c r="P86" s="142"/>
      <c r="Q86" s="141">
        <f>+Sklop1[[#This Row],[cena/enota brez DDV v EUR]]*Sklop1[[#This Row],[Stopnja DDV (%)]]</f>
        <v>0</v>
      </c>
      <c r="R86" s="141">
        <f>+Sklop1[[#This Row],[cena/enota brez DDV v EUR]]+Sklop1[[#This Row],[Davek (EUR)]]</f>
        <v>0</v>
      </c>
      <c r="S86" s="141">
        <f>+Sklop1[[#This Row],[cena/enota brez DDV v EUR]]*Sklop1[[#This Row],[Okvirna količina]]</f>
        <v>0</v>
      </c>
      <c r="T86" s="143">
        <f>+Sklop1[[#This Row],[Končna cena/enoto mere (EUR) z DDV]]*Sklop1[[#This Row],[Okvirna količina]]</f>
        <v>0</v>
      </c>
      <c r="U86" s="153"/>
      <c r="V86" s="12"/>
    </row>
    <row r="87" spans="1:22" s="19" customFormat="1" ht="24">
      <c r="A87" s="138" t="s">
        <v>78</v>
      </c>
      <c r="B87" s="171" t="s">
        <v>644</v>
      </c>
      <c r="C87" s="161">
        <v>1000</v>
      </c>
      <c r="D87" s="138" t="s">
        <v>143</v>
      </c>
      <c r="E87" s="179"/>
      <c r="F87" s="163">
        <v>10</v>
      </c>
      <c r="G87" s="181" t="s">
        <v>0</v>
      </c>
      <c r="H8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7" s="123" t="str">
        <f>IF(Sklop1[[#This Row],[ZAHTEVANA SHEMA KAKOVOSTI]]&lt;&gt;"",Sklop1[[#This Row],[Preračunana masa/volumen/kos na enoto kg]],"")</f>
        <v/>
      </c>
      <c r="J87" s="196"/>
      <c r="K87" s="153"/>
      <c r="L87" s="153"/>
      <c r="M87" s="153"/>
      <c r="N87" s="158"/>
      <c r="O87" s="153"/>
      <c r="P87" s="142"/>
      <c r="Q87" s="141">
        <f>+Sklop1[[#This Row],[cena/enota brez DDV v EUR]]*Sklop1[[#This Row],[Stopnja DDV (%)]]</f>
        <v>0</v>
      </c>
      <c r="R87" s="141">
        <f>+Sklop1[[#This Row],[cena/enota brez DDV v EUR]]+Sklop1[[#This Row],[Davek (EUR)]]</f>
        <v>0</v>
      </c>
      <c r="S87" s="141">
        <f>+Sklop1[[#This Row],[cena/enota brez DDV v EUR]]*Sklop1[[#This Row],[Okvirna količina]]</f>
        <v>0</v>
      </c>
      <c r="T87" s="143">
        <f>+Sklop1[[#This Row],[Končna cena/enoto mere (EUR) z DDV]]*Sklop1[[#This Row],[Okvirna količina]]</f>
        <v>0</v>
      </c>
      <c r="U87" s="153"/>
      <c r="V87" s="12"/>
    </row>
    <row r="88" spans="1:22" s="19" customFormat="1" ht="24">
      <c r="A88" s="138" t="s">
        <v>79</v>
      </c>
      <c r="B88" s="171" t="s">
        <v>645</v>
      </c>
      <c r="C88" s="161">
        <v>1000</v>
      </c>
      <c r="D88" s="138" t="s">
        <v>143</v>
      </c>
      <c r="E88" s="179"/>
      <c r="F88" s="163">
        <v>5</v>
      </c>
      <c r="G88" s="181" t="s">
        <v>0</v>
      </c>
      <c r="H8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88" s="123" t="str">
        <f>IF(Sklop1[[#This Row],[ZAHTEVANA SHEMA KAKOVOSTI]]&lt;&gt;"",Sklop1[[#This Row],[Preračunana masa/volumen/kos na enoto kg]],"")</f>
        <v/>
      </c>
      <c r="J88" s="196"/>
      <c r="K88" s="153"/>
      <c r="L88" s="153"/>
      <c r="M88" s="153"/>
      <c r="N88" s="158"/>
      <c r="O88" s="153"/>
      <c r="P88" s="142"/>
      <c r="Q88" s="141">
        <f>+Sklop1[[#This Row],[cena/enota brez DDV v EUR]]*Sklop1[[#This Row],[Stopnja DDV (%)]]</f>
        <v>0</v>
      </c>
      <c r="R88" s="141">
        <f>+Sklop1[[#This Row],[cena/enota brez DDV v EUR]]+Sklop1[[#This Row],[Davek (EUR)]]</f>
        <v>0</v>
      </c>
      <c r="S88" s="141">
        <f>+Sklop1[[#This Row],[cena/enota brez DDV v EUR]]*Sklop1[[#This Row],[Okvirna količina]]</f>
        <v>0</v>
      </c>
      <c r="T88" s="143">
        <f>+Sklop1[[#This Row],[Končna cena/enoto mere (EUR) z DDV]]*Sklop1[[#This Row],[Okvirna količina]]</f>
        <v>0</v>
      </c>
      <c r="U88" s="153"/>
      <c r="V88" s="12"/>
    </row>
    <row r="89" spans="1:22" s="19" customFormat="1" ht="24">
      <c r="A89" s="138" t="s">
        <v>80</v>
      </c>
      <c r="B89" s="171" t="s">
        <v>646</v>
      </c>
      <c r="C89" s="161">
        <v>1000</v>
      </c>
      <c r="D89" s="138" t="s">
        <v>143</v>
      </c>
      <c r="E89" s="179"/>
      <c r="F89" s="163">
        <v>1</v>
      </c>
      <c r="G89" s="181" t="s">
        <v>0</v>
      </c>
      <c r="H8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89" s="123" t="str">
        <f>IF(Sklop1[[#This Row],[ZAHTEVANA SHEMA KAKOVOSTI]]&lt;&gt;"",Sklop1[[#This Row],[Preračunana masa/volumen/kos na enoto kg]],"")</f>
        <v/>
      </c>
      <c r="J89" s="196"/>
      <c r="K89" s="153"/>
      <c r="L89" s="153"/>
      <c r="M89" s="153"/>
      <c r="N89" s="158"/>
      <c r="O89" s="153"/>
      <c r="P89" s="142"/>
      <c r="Q89" s="141">
        <f>+Sklop1[[#This Row],[cena/enota brez DDV v EUR]]*Sklop1[[#This Row],[Stopnja DDV (%)]]</f>
        <v>0</v>
      </c>
      <c r="R89" s="141">
        <f>+Sklop1[[#This Row],[cena/enota brez DDV v EUR]]+Sklop1[[#This Row],[Davek (EUR)]]</f>
        <v>0</v>
      </c>
      <c r="S89" s="141">
        <f>+Sklop1[[#This Row],[cena/enota brez DDV v EUR]]*Sklop1[[#This Row],[Okvirna količina]]</f>
        <v>0</v>
      </c>
      <c r="T89" s="143">
        <f>+Sklop1[[#This Row],[Končna cena/enoto mere (EUR) z DDV]]*Sklop1[[#This Row],[Okvirna količina]]</f>
        <v>0</v>
      </c>
      <c r="U89" s="153"/>
      <c r="V89" s="12"/>
    </row>
    <row r="90" spans="1:22" s="19" customFormat="1">
      <c r="A90" s="138" t="s">
        <v>81</v>
      </c>
      <c r="B90" s="171" t="s">
        <v>647</v>
      </c>
      <c r="C90" s="161">
        <v>800</v>
      </c>
      <c r="D90" s="138" t="s">
        <v>143</v>
      </c>
      <c r="E90" s="179"/>
      <c r="F90" s="163">
        <v>33.5</v>
      </c>
      <c r="G90" s="181" t="s">
        <v>93</v>
      </c>
      <c r="H9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26.8</v>
      </c>
      <c r="I90" s="123" t="str">
        <f>IF(Sklop1[[#This Row],[ZAHTEVANA SHEMA KAKOVOSTI]]&lt;&gt;"",Sklop1[[#This Row],[Preračunana masa/volumen/kos na enoto kg]],"")</f>
        <v/>
      </c>
      <c r="J90" s="196"/>
      <c r="K90" s="153"/>
      <c r="L90" s="153"/>
      <c r="M90" s="153"/>
      <c r="N90" s="158"/>
      <c r="O90" s="153"/>
      <c r="P90" s="142"/>
      <c r="Q90" s="141">
        <f>+Sklop1[[#This Row],[cena/enota brez DDV v EUR]]*Sklop1[[#This Row],[Stopnja DDV (%)]]</f>
        <v>0</v>
      </c>
      <c r="R90" s="141">
        <f>+Sklop1[[#This Row],[cena/enota brez DDV v EUR]]+Sklop1[[#This Row],[Davek (EUR)]]</f>
        <v>0</v>
      </c>
      <c r="S90" s="141">
        <f>+Sklop1[[#This Row],[cena/enota brez DDV v EUR]]*Sklop1[[#This Row],[Okvirna količina]]</f>
        <v>0</v>
      </c>
      <c r="T90" s="143">
        <f>+Sklop1[[#This Row],[Končna cena/enoto mere (EUR) z DDV]]*Sklop1[[#This Row],[Okvirna količina]]</f>
        <v>0</v>
      </c>
      <c r="U90" s="153"/>
      <c r="V90" s="12"/>
    </row>
    <row r="91" spans="1:22" s="19" customFormat="1">
      <c r="A91" s="138" t="s">
        <v>82</v>
      </c>
      <c r="B91" s="171" t="s">
        <v>241</v>
      </c>
      <c r="C91" s="161" t="s">
        <v>1033</v>
      </c>
      <c r="D91" s="138" t="s">
        <v>143</v>
      </c>
      <c r="E91" s="179"/>
      <c r="F91" s="163">
        <v>30</v>
      </c>
      <c r="G91" s="181" t="s">
        <v>0</v>
      </c>
      <c r="H9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1" s="123" t="str">
        <f>IF(Sklop1[[#This Row],[ZAHTEVANA SHEMA KAKOVOSTI]]&lt;&gt;"",Sklop1[[#This Row],[Preračunana masa/volumen/kos na enoto kg]],"")</f>
        <v/>
      </c>
      <c r="J91" s="196"/>
      <c r="K91" s="153"/>
      <c r="L91" s="153"/>
      <c r="M91" s="153"/>
      <c r="N91" s="158"/>
      <c r="O91" s="153"/>
      <c r="P91" s="142"/>
      <c r="Q91" s="141">
        <f>+Sklop1[[#This Row],[cena/enota brez DDV v EUR]]*Sklop1[[#This Row],[Stopnja DDV (%)]]</f>
        <v>0</v>
      </c>
      <c r="R91" s="141">
        <f>+Sklop1[[#This Row],[cena/enota brez DDV v EUR]]+Sklop1[[#This Row],[Davek (EUR)]]</f>
        <v>0</v>
      </c>
      <c r="S91" s="141">
        <f>+Sklop1[[#This Row],[cena/enota brez DDV v EUR]]*Sklop1[[#This Row],[Okvirna količina]]</f>
        <v>0</v>
      </c>
      <c r="T91" s="143">
        <f>+Sklop1[[#This Row],[Končna cena/enoto mere (EUR) z DDV]]*Sklop1[[#This Row],[Okvirna količina]]</f>
        <v>0</v>
      </c>
      <c r="U91" s="153"/>
      <c r="V91" s="12"/>
    </row>
    <row r="92" spans="1:22" s="19" customFormat="1">
      <c r="A92" s="138" t="s">
        <v>83</v>
      </c>
      <c r="B92" s="171" t="s">
        <v>648</v>
      </c>
      <c r="C92" s="161" t="s">
        <v>1087</v>
      </c>
      <c r="D92" s="138" t="s">
        <v>143</v>
      </c>
      <c r="E92" s="179"/>
      <c r="F92" s="163">
        <v>1</v>
      </c>
      <c r="G92" s="181" t="s">
        <v>0</v>
      </c>
      <c r="H9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92" s="123" t="str">
        <f>IF(Sklop1[[#This Row],[ZAHTEVANA SHEMA KAKOVOSTI]]&lt;&gt;"",Sklop1[[#This Row],[Preračunana masa/volumen/kos na enoto kg]],"")</f>
        <v/>
      </c>
      <c r="J92" s="196"/>
      <c r="K92" s="153"/>
      <c r="L92" s="153"/>
      <c r="M92" s="153"/>
      <c r="N92" s="158"/>
      <c r="O92" s="153"/>
      <c r="P92" s="142"/>
      <c r="Q92" s="141">
        <f>+Sklop1[[#This Row],[cena/enota brez DDV v EUR]]*Sklop1[[#This Row],[Stopnja DDV (%)]]</f>
        <v>0</v>
      </c>
      <c r="R92" s="141">
        <f>+Sklop1[[#This Row],[cena/enota brez DDV v EUR]]+Sklop1[[#This Row],[Davek (EUR)]]</f>
        <v>0</v>
      </c>
      <c r="S92" s="141">
        <f>+Sklop1[[#This Row],[cena/enota brez DDV v EUR]]*Sklop1[[#This Row],[Okvirna količina]]</f>
        <v>0</v>
      </c>
      <c r="T92" s="143">
        <f>+Sklop1[[#This Row],[Končna cena/enoto mere (EUR) z DDV]]*Sklop1[[#This Row],[Okvirna količina]]</f>
        <v>0</v>
      </c>
      <c r="U92" s="153"/>
      <c r="V92" s="12"/>
    </row>
    <row r="93" spans="1:22" s="19" customFormat="1">
      <c r="A93" s="138" t="s">
        <v>84</v>
      </c>
      <c r="B93" s="171" t="s">
        <v>649</v>
      </c>
      <c r="C93" s="161" t="s">
        <v>1044</v>
      </c>
      <c r="D93" s="138" t="s">
        <v>143</v>
      </c>
      <c r="E93" s="179" t="s">
        <v>598</v>
      </c>
      <c r="F93" s="163">
        <v>50</v>
      </c>
      <c r="G93" s="181" t="s">
        <v>0</v>
      </c>
      <c r="H9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93" s="123">
        <f>IF(Sklop1[[#This Row],[ZAHTEVANA SHEMA KAKOVOSTI]]&lt;&gt;"",Sklop1[[#This Row],[Preračunana masa/volumen/kos na enoto kg]],"")</f>
        <v>50</v>
      </c>
      <c r="J93" s="196"/>
      <c r="K93" s="153"/>
      <c r="L93" s="153"/>
      <c r="M93" s="153"/>
      <c r="N93" s="158"/>
      <c r="O93" s="153"/>
      <c r="P93" s="142"/>
      <c r="Q93" s="141">
        <f>+Sklop1[[#This Row],[cena/enota brez DDV v EUR]]*Sklop1[[#This Row],[Stopnja DDV (%)]]</f>
        <v>0</v>
      </c>
      <c r="R93" s="141">
        <f>+Sklop1[[#This Row],[cena/enota brez DDV v EUR]]+Sklop1[[#This Row],[Davek (EUR)]]</f>
        <v>0</v>
      </c>
      <c r="S93" s="141">
        <f>+Sklop1[[#This Row],[cena/enota brez DDV v EUR]]*Sklop1[[#This Row],[Okvirna količina]]</f>
        <v>0</v>
      </c>
      <c r="T93" s="143">
        <f>+Sklop1[[#This Row],[Končna cena/enoto mere (EUR) z DDV]]*Sklop1[[#This Row],[Okvirna količina]]</f>
        <v>0</v>
      </c>
      <c r="U93" s="153"/>
      <c r="V93" s="12"/>
    </row>
    <row r="94" spans="1:22" s="19" customFormat="1">
      <c r="A94" s="138" t="s">
        <v>85</v>
      </c>
      <c r="B94" s="171" t="s">
        <v>650</v>
      </c>
      <c r="C94" s="161" t="s">
        <v>1044</v>
      </c>
      <c r="D94" s="138" t="s">
        <v>143</v>
      </c>
      <c r="E94" s="179"/>
      <c r="F94" s="163">
        <v>11</v>
      </c>
      <c r="G94" s="181" t="s">
        <v>0</v>
      </c>
      <c r="H9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94" s="123" t="str">
        <f>IF(Sklop1[[#This Row],[ZAHTEVANA SHEMA KAKOVOSTI]]&lt;&gt;"",Sklop1[[#This Row],[Preračunana masa/volumen/kos na enoto kg]],"")</f>
        <v/>
      </c>
      <c r="J94" s="196"/>
      <c r="K94" s="153"/>
      <c r="L94" s="153"/>
      <c r="M94" s="153"/>
      <c r="N94" s="158"/>
      <c r="O94" s="153"/>
      <c r="P94" s="142"/>
      <c r="Q94" s="141">
        <f>+Sklop1[[#This Row],[cena/enota brez DDV v EUR]]*Sklop1[[#This Row],[Stopnja DDV (%)]]</f>
        <v>0</v>
      </c>
      <c r="R94" s="141">
        <f>+Sklop1[[#This Row],[cena/enota brez DDV v EUR]]+Sklop1[[#This Row],[Davek (EUR)]]</f>
        <v>0</v>
      </c>
      <c r="S94" s="141">
        <f>+Sklop1[[#This Row],[cena/enota brez DDV v EUR]]*Sklop1[[#This Row],[Okvirna količina]]</f>
        <v>0</v>
      </c>
      <c r="T94" s="143">
        <f>+Sklop1[[#This Row],[Končna cena/enoto mere (EUR) z DDV]]*Sklop1[[#This Row],[Okvirna količina]]</f>
        <v>0</v>
      </c>
      <c r="U94" s="153"/>
      <c r="V94" s="12"/>
    </row>
    <row r="95" spans="1:22" s="19" customFormat="1">
      <c r="A95" s="138" t="s">
        <v>86</v>
      </c>
      <c r="B95" s="171" t="s">
        <v>651</v>
      </c>
      <c r="C95" s="161" t="s">
        <v>1044</v>
      </c>
      <c r="D95" s="138" t="s">
        <v>143</v>
      </c>
      <c r="E95" s="179" t="s">
        <v>598</v>
      </c>
      <c r="F95" s="163">
        <v>50</v>
      </c>
      <c r="G95" s="181" t="s">
        <v>0</v>
      </c>
      <c r="H9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95" s="123">
        <f>IF(Sklop1[[#This Row],[ZAHTEVANA SHEMA KAKOVOSTI]]&lt;&gt;"",Sklop1[[#This Row],[Preračunana masa/volumen/kos na enoto kg]],"")</f>
        <v>50</v>
      </c>
      <c r="J95" s="196"/>
      <c r="K95" s="153"/>
      <c r="L95" s="153"/>
      <c r="M95" s="153"/>
      <c r="N95" s="158"/>
      <c r="O95" s="153"/>
      <c r="P95" s="142"/>
      <c r="Q95" s="141">
        <f>+Sklop1[[#This Row],[cena/enota brez DDV v EUR]]*Sklop1[[#This Row],[Stopnja DDV (%)]]</f>
        <v>0</v>
      </c>
      <c r="R95" s="141">
        <f>+Sklop1[[#This Row],[cena/enota brez DDV v EUR]]+Sklop1[[#This Row],[Davek (EUR)]]</f>
        <v>0</v>
      </c>
      <c r="S95" s="141">
        <f>+Sklop1[[#This Row],[cena/enota brez DDV v EUR]]*Sklop1[[#This Row],[Okvirna količina]]</f>
        <v>0</v>
      </c>
      <c r="T95" s="143">
        <f>+Sklop1[[#This Row],[Končna cena/enoto mere (EUR) z DDV]]*Sklop1[[#This Row],[Okvirna količina]]</f>
        <v>0</v>
      </c>
      <c r="U95" s="153"/>
      <c r="V95" s="12"/>
    </row>
    <row r="96" spans="1:22" s="19" customFormat="1">
      <c r="A96" s="138" t="s">
        <v>87</v>
      </c>
      <c r="B96" s="171" t="s">
        <v>652</v>
      </c>
      <c r="C96" s="161" t="s">
        <v>1103</v>
      </c>
      <c r="D96" s="138" t="s">
        <v>143</v>
      </c>
      <c r="E96" s="179"/>
      <c r="F96" s="163">
        <v>2</v>
      </c>
      <c r="G96" s="181" t="s">
        <v>0</v>
      </c>
      <c r="H9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96" s="123" t="str">
        <f>IF(Sklop1[[#This Row],[ZAHTEVANA SHEMA KAKOVOSTI]]&lt;&gt;"",Sklop1[[#This Row],[Preračunana masa/volumen/kos na enoto kg]],"")</f>
        <v/>
      </c>
      <c r="J96" s="196"/>
      <c r="K96" s="153"/>
      <c r="L96" s="153"/>
      <c r="M96" s="153"/>
      <c r="N96" s="158"/>
      <c r="O96" s="153"/>
      <c r="P96" s="142"/>
      <c r="Q96" s="141">
        <f>+Sklop1[[#This Row],[cena/enota brez DDV v EUR]]*Sklop1[[#This Row],[Stopnja DDV (%)]]</f>
        <v>0</v>
      </c>
      <c r="R96" s="141">
        <f>+Sklop1[[#This Row],[cena/enota brez DDV v EUR]]+Sklop1[[#This Row],[Davek (EUR)]]</f>
        <v>0</v>
      </c>
      <c r="S96" s="141">
        <f>+Sklop1[[#This Row],[cena/enota brez DDV v EUR]]*Sklop1[[#This Row],[Okvirna količina]]</f>
        <v>0</v>
      </c>
      <c r="T96" s="143">
        <f>+Sklop1[[#This Row],[Končna cena/enoto mere (EUR) z DDV]]*Sklop1[[#This Row],[Okvirna količina]]</f>
        <v>0</v>
      </c>
      <c r="U96" s="153"/>
      <c r="V96" s="12"/>
    </row>
    <row r="97" spans="1:22" s="19" customFormat="1">
      <c r="A97" s="138" t="s">
        <v>88</v>
      </c>
      <c r="B97" s="171" t="s">
        <v>653</v>
      </c>
      <c r="C97" s="161" t="s">
        <v>1103</v>
      </c>
      <c r="D97" s="138" t="s">
        <v>143</v>
      </c>
      <c r="E97" s="179" t="s">
        <v>598</v>
      </c>
      <c r="F97" s="163">
        <v>6</v>
      </c>
      <c r="G97" s="181" t="s">
        <v>0</v>
      </c>
      <c r="H9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97" s="123">
        <f>IF(Sklop1[[#This Row],[ZAHTEVANA SHEMA KAKOVOSTI]]&lt;&gt;"",Sklop1[[#This Row],[Preračunana masa/volumen/kos na enoto kg]],"")</f>
        <v>6</v>
      </c>
      <c r="J97" s="196"/>
      <c r="K97" s="153"/>
      <c r="L97" s="153"/>
      <c r="M97" s="153"/>
      <c r="N97" s="158"/>
      <c r="O97" s="153"/>
      <c r="P97" s="142"/>
      <c r="Q97" s="141">
        <f>+Sklop1[[#This Row],[cena/enota brez DDV v EUR]]*Sklop1[[#This Row],[Stopnja DDV (%)]]</f>
        <v>0</v>
      </c>
      <c r="R97" s="141">
        <f>+Sklop1[[#This Row],[cena/enota brez DDV v EUR]]+Sklop1[[#This Row],[Davek (EUR)]]</f>
        <v>0</v>
      </c>
      <c r="S97" s="141">
        <f>+Sklop1[[#This Row],[cena/enota brez DDV v EUR]]*Sklop1[[#This Row],[Okvirna količina]]</f>
        <v>0</v>
      </c>
      <c r="T97" s="143">
        <f>+Sklop1[[#This Row],[Končna cena/enoto mere (EUR) z DDV]]*Sklop1[[#This Row],[Okvirna količina]]</f>
        <v>0</v>
      </c>
      <c r="U97" s="153"/>
      <c r="V97" s="12"/>
    </row>
    <row r="98" spans="1:22" s="19" customFormat="1">
      <c r="A98" s="138" t="s">
        <v>89</v>
      </c>
      <c r="B98" s="171" t="s">
        <v>654</v>
      </c>
      <c r="C98" s="161" t="s">
        <v>1031</v>
      </c>
      <c r="D98" s="138" t="s">
        <v>143</v>
      </c>
      <c r="E98" s="179"/>
      <c r="F98" s="163">
        <v>10</v>
      </c>
      <c r="G98" s="181" t="s">
        <v>0</v>
      </c>
      <c r="H9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98" s="123" t="str">
        <f>IF(Sklop1[[#This Row],[ZAHTEVANA SHEMA KAKOVOSTI]]&lt;&gt;"",Sklop1[[#This Row],[Preračunana masa/volumen/kos na enoto kg]],"")</f>
        <v/>
      </c>
      <c r="J98" s="196"/>
      <c r="K98" s="153"/>
      <c r="L98" s="153"/>
      <c r="M98" s="153"/>
      <c r="N98" s="158"/>
      <c r="O98" s="153"/>
      <c r="P98" s="142"/>
      <c r="Q98" s="141">
        <f>+Sklop1[[#This Row],[cena/enota brez DDV v EUR]]*Sklop1[[#This Row],[Stopnja DDV (%)]]</f>
        <v>0</v>
      </c>
      <c r="R98" s="141">
        <f>+Sklop1[[#This Row],[cena/enota brez DDV v EUR]]+Sklop1[[#This Row],[Davek (EUR)]]</f>
        <v>0</v>
      </c>
      <c r="S98" s="141">
        <f>+Sklop1[[#This Row],[cena/enota brez DDV v EUR]]*Sklop1[[#This Row],[Okvirna količina]]</f>
        <v>0</v>
      </c>
      <c r="T98" s="143">
        <f>+Sklop1[[#This Row],[Končna cena/enoto mere (EUR) z DDV]]*Sklop1[[#This Row],[Okvirna količina]]</f>
        <v>0</v>
      </c>
      <c r="U98" s="153"/>
      <c r="V98" s="12"/>
    </row>
    <row r="99" spans="1:22" s="19" customFormat="1">
      <c r="A99" s="138" t="s">
        <v>90</v>
      </c>
      <c r="B99" s="171" t="s">
        <v>655</v>
      </c>
      <c r="C99" s="161" t="s">
        <v>1103</v>
      </c>
      <c r="D99" s="138" t="s">
        <v>143</v>
      </c>
      <c r="E99" s="179"/>
      <c r="F99" s="163">
        <v>30</v>
      </c>
      <c r="G99" s="181" t="s">
        <v>0</v>
      </c>
      <c r="H9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9" s="123" t="str">
        <f>IF(Sklop1[[#This Row],[ZAHTEVANA SHEMA KAKOVOSTI]]&lt;&gt;"",Sklop1[[#This Row],[Preračunana masa/volumen/kos na enoto kg]],"")</f>
        <v/>
      </c>
      <c r="J99" s="196"/>
      <c r="K99" s="153"/>
      <c r="L99" s="153"/>
      <c r="M99" s="153"/>
      <c r="N99" s="158"/>
      <c r="O99" s="153"/>
      <c r="P99" s="142"/>
      <c r="Q99" s="141">
        <f>+Sklop1[[#This Row],[cena/enota brez DDV v EUR]]*Sklop1[[#This Row],[Stopnja DDV (%)]]</f>
        <v>0</v>
      </c>
      <c r="R99" s="141">
        <f>+Sklop1[[#This Row],[cena/enota brez DDV v EUR]]+Sklop1[[#This Row],[Davek (EUR)]]</f>
        <v>0</v>
      </c>
      <c r="S99" s="141">
        <f>+Sklop1[[#This Row],[cena/enota brez DDV v EUR]]*Sklop1[[#This Row],[Okvirna količina]]</f>
        <v>0</v>
      </c>
      <c r="T99" s="143">
        <f>+Sklop1[[#This Row],[Končna cena/enoto mere (EUR) z DDV]]*Sklop1[[#This Row],[Okvirna količina]]</f>
        <v>0</v>
      </c>
      <c r="U99" s="153"/>
      <c r="V99" s="12"/>
    </row>
    <row r="100" spans="1:22" s="19" customFormat="1">
      <c r="A100" s="138" t="s">
        <v>91</v>
      </c>
      <c r="B100" s="171" t="s">
        <v>656</v>
      </c>
      <c r="C100" s="161" t="s">
        <v>1103</v>
      </c>
      <c r="D100" s="138" t="s">
        <v>143</v>
      </c>
      <c r="E100" s="179"/>
      <c r="F100" s="163">
        <v>50</v>
      </c>
      <c r="G100" s="181" t="s">
        <v>0</v>
      </c>
      <c r="H10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00" s="123" t="str">
        <f>IF(Sklop1[[#This Row],[ZAHTEVANA SHEMA KAKOVOSTI]]&lt;&gt;"",Sklop1[[#This Row],[Preračunana masa/volumen/kos na enoto kg]],"")</f>
        <v/>
      </c>
      <c r="J100" s="196"/>
      <c r="K100" s="153"/>
      <c r="L100" s="153"/>
      <c r="M100" s="153"/>
      <c r="N100" s="158"/>
      <c r="O100" s="153"/>
      <c r="P100" s="142"/>
      <c r="Q100" s="141">
        <f>+Sklop1[[#This Row],[cena/enota brez DDV v EUR]]*Sklop1[[#This Row],[Stopnja DDV (%)]]</f>
        <v>0</v>
      </c>
      <c r="R100" s="141">
        <f>+Sklop1[[#This Row],[cena/enota brez DDV v EUR]]+Sklop1[[#This Row],[Davek (EUR)]]</f>
        <v>0</v>
      </c>
      <c r="S100" s="141">
        <f>+Sklop1[[#This Row],[cena/enota brez DDV v EUR]]*Sklop1[[#This Row],[Okvirna količina]]</f>
        <v>0</v>
      </c>
      <c r="T100" s="143">
        <f>+Sklop1[[#This Row],[Končna cena/enoto mere (EUR) z DDV]]*Sklop1[[#This Row],[Okvirna količina]]</f>
        <v>0</v>
      </c>
      <c r="U100" s="153"/>
      <c r="V100" s="12"/>
    </row>
    <row r="101" spans="1:22" s="19" customFormat="1">
      <c r="A101" s="138" t="s">
        <v>92</v>
      </c>
      <c r="B101" s="171" t="s">
        <v>657</v>
      </c>
      <c r="C101" s="161" t="s">
        <v>1103</v>
      </c>
      <c r="D101" s="138" t="s">
        <v>143</v>
      </c>
      <c r="E101" s="179" t="s">
        <v>598</v>
      </c>
      <c r="F101" s="163">
        <v>1</v>
      </c>
      <c r="G101" s="181" t="s">
        <v>0</v>
      </c>
      <c r="H10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01" s="123">
        <f>IF(Sklop1[[#This Row],[ZAHTEVANA SHEMA KAKOVOSTI]]&lt;&gt;"",Sklop1[[#This Row],[Preračunana masa/volumen/kos na enoto kg]],"")</f>
        <v>1</v>
      </c>
      <c r="J101" s="196"/>
      <c r="K101" s="153"/>
      <c r="L101" s="153"/>
      <c r="M101" s="153"/>
      <c r="N101" s="158"/>
      <c r="O101" s="153"/>
      <c r="P101" s="142"/>
      <c r="Q101" s="141">
        <f>+Sklop1[[#This Row],[cena/enota brez DDV v EUR]]*Sklop1[[#This Row],[Stopnja DDV (%)]]</f>
        <v>0</v>
      </c>
      <c r="R101" s="141">
        <f>+Sklop1[[#This Row],[cena/enota brez DDV v EUR]]+Sklop1[[#This Row],[Davek (EUR)]]</f>
        <v>0</v>
      </c>
      <c r="S101" s="141">
        <f>+Sklop1[[#This Row],[cena/enota brez DDV v EUR]]*Sklop1[[#This Row],[Okvirna količina]]</f>
        <v>0</v>
      </c>
      <c r="T101" s="143">
        <f>+Sklop1[[#This Row],[Končna cena/enoto mere (EUR) z DDV]]*Sklop1[[#This Row],[Okvirna količina]]</f>
        <v>0</v>
      </c>
      <c r="U101" s="153"/>
      <c r="V101" s="12"/>
    </row>
    <row r="102" spans="1:22" s="19" customFormat="1">
      <c r="A102" s="138" t="s">
        <v>99</v>
      </c>
      <c r="B102" s="256" t="s">
        <v>658</v>
      </c>
      <c r="C102" s="161" t="s">
        <v>1040</v>
      </c>
      <c r="D102" s="138" t="s">
        <v>143</v>
      </c>
      <c r="E102" s="182"/>
      <c r="F102" s="163">
        <v>10</v>
      </c>
      <c r="G102" s="181" t="s">
        <v>0</v>
      </c>
      <c r="H10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2" s="163" t="str">
        <f>IF(Sklop1[[#This Row],[ZAHTEVANA SHEMA KAKOVOSTI]]&lt;&gt;"",Sklop1[[#This Row],[Preračunana masa/volumen/kos na enoto kg]],"")</f>
        <v/>
      </c>
      <c r="J102" s="197"/>
      <c r="K102" s="198"/>
      <c r="L102" s="198"/>
      <c r="M102" s="199"/>
      <c r="N102" s="200"/>
      <c r="O102" s="201"/>
      <c r="P102" s="167"/>
      <c r="Q102" s="165">
        <f>+Sklop1[[#This Row],[cena/enota brez DDV v EUR]]*Sklop1[[#This Row],[Stopnja DDV (%)]]</f>
        <v>0</v>
      </c>
      <c r="R102" s="165">
        <f>+Sklop1[[#This Row],[cena/enota brez DDV v EUR]]+Sklop1[[#This Row],[Davek (EUR)]]</f>
        <v>0</v>
      </c>
      <c r="S102" s="165">
        <f>+Sklop1[[#This Row],[cena/enota brez DDV v EUR]]*Sklop1[[#This Row],[Okvirna količina]]</f>
        <v>0</v>
      </c>
      <c r="T102" s="169">
        <f>+Sklop1[[#This Row],[Končna cena/enoto mere (EUR) z DDV]]*Sklop1[[#This Row],[Okvirna količina]]</f>
        <v>0</v>
      </c>
      <c r="U102" s="202"/>
      <c r="V102" s="12"/>
    </row>
    <row r="103" spans="1:22" s="19" customFormat="1" ht="36">
      <c r="A103" s="138" t="s">
        <v>100</v>
      </c>
      <c r="B103" s="171" t="s">
        <v>659</v>
      </c>
      <c r="C103" s="161">
        <v>100</v>
      </c>
      <c r="D103" s="138" t="s">
        <v>143</v>
      </c>
      <c r="E103" s="179"/>
      <c r="F103" s="163">
        <v>100</v>
      </c>
      <c r="G103" s="183" t="s">
        <v>93</v>
      </c>
      <c r="H10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3" s="163" t="str">
        <f>IF(Sklop1[[#This Row],[ZAHTEVANA SHEMA KAKOVOSTI]]&lt;&gt;"",Sklop1[[#This Row],[Preračunana masa/volumen/kos na enoto kg]],"")</f>
        <v/>
      </c>
      <c r="J103" s="197"/>
      <c r="K103" s="198"/>
      <c r="L103" s="198"/>
      <c r="M103" s="199"/>
      <c r="N103" s="186"/>
      <c r="O103" s="154"/>
      <c r="P103" s="168"/>
      <c r="Q103" s="166">
        <f>+Sklop1[[#This Row],[cena/enota brez DDV v EUR]]*Sklop1[[#This Row],[Stopnja DDV (%)]]</f>
        <v>0</v>
      </c>
      <c r="R103" s="166">
        <f>+Sklop1[[#This Row],[cena/enota brez DDV v EUR]]+Sklop1[[#This Row],[Davek (EUR)]]</f>
        <v>0</v>
      </c>
      <c r="S103" s="166">
        <f>+Sklop1[[#This Row],[cena/enota brez DDV v EUR]]*Sklop1[[#This Row],[Okvirna količina]]</f>
        <v>0</v>
      </c>
      <c r="T103" s="170">
        <f>+Sklop1[[#This Row],[Končna cena/enoto mere (EUR) z DDV]]*Sklop1[[#This Row],[Okvirna količina]]</f>
        <v>0</v>
      </c>
      <c r="U103" s="203"/>
      <c r="V103" s="12"/>
    </row>
    <row r="104" spans="1:22" s="19" customFormat="1">
      <c r="A104" s="138" t="s">
        <v>101</v>
      </c>
      <c r="B104" s="171" t="s">
        <v>1169</v>
      </c>
      <c r="C104" s="161" t="s">
        <v>1105</v>
      </c>
      <c r="D104" s="138" t="s">
        <v>143</v>
      </c>
      <c r="E104" s="179"/>
      <c r="F104" s="163">
        <v>1</v>
      </c>
      <c r="G104" s="183" t="s">
        <v>0</v>
      </c>
      <c r="H10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04" s="163" t="str">
        <f>IF(Sklop1[[#This Row],[ZAHTEVANA SHEMA KAKOVOSTI]]&lt;&gt;"",Sklop1[[#This Row],[Preračunana masa/volumen/kos na enoto kg]],"")</f>
        <v/>
      </c>
      <c r="J104" s="197"/>
      <c r="K104" s="198"/>
      <c r="L104" s="198"/>
      <c r="M104" s="199"/>
      <c r="N104" s="186"/>
      <c r="O104" s="154"/>
      <c r="P104" s="168"/>
      <c r="Q104" s="166">
        <f>+Sklop1[[#This Row],[cena/enota brez DDV v EUR]]*Sklop1[[#This Row],[Stopnja DDV (%)]]</f>
        <v>0</v>
      </c>
      <c r="R104" s="166">
        <f>+Sklop1[[#This Row],[cena/enota brez DDV v EUR]]+Sklop1[[#This Row],[Davek (EUR)]]</f>
        <v>0</v>
      </c>
      <c r="S104" s="166">
        <f>+Sklop1[[#This Row],[cena/enota brez DDV v EUR]]*Sklop1[[#This Row],[Okvirna količina]]</f>
        <v>0</v>
      </c>
      <c r="T104" s="170">
        <f>+Sklop1[[#This Row],[Končna cena/enoto mere (EUR) z DDV]]*Sklop1[[#This Row],[Okvirna količina]]</f>
        <v>0</v>
      </c>
      <c r="U104" s="203"/>
      <c r="V104" s="12"/>
    </row>
    <row r="105" spans="1:22" s="19" customFormat="1">
      <c r="A105" s="138" t="s">
        <v>102</v>
      </c>
      <c r="B105" s="171" t="s">
        <v>242</v>
      </c>
      <c r="C105" s="161" t="s">
        <v>1043</v>
      </c>
      <c r="D105" s="138" t="s">
        <v>143</v>
      </c>
      <c r="E105" s="179" t="s">
        <v>598</v>
      </c>
      <c r="F105" s="163">
        <v>10</v>
      </c>
      <c r="G105" s="183" t="s">
        <v>0</v>
      </c>
      <c r="H10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5" s="163">
        <f>IF(Sklop1[[#This Row],[ZAHTEVANA SHEMA KAKOVOSTI]]&lt;&gt;"",Sklop1[[#This Row],[Preračunana masa/volumen/kos na enoto kg]],"")</f>
        <v>10</v>
      </c>
      <c r="J105" s="197"/>
      <c r="K105" s="198"/>
      <c r="L105" s="198"/>
      <c r="M105" s="199"/>
      <c r="N105" s="186"/>
      <c r="O105" s="154"/>
      <c r="P105" s="168"/>
      <c r="Q105" s="166">
        <f>+Sklop1[[#This Row],[cena/enota brez DDV v EUR]]*Sklop1[[#This Row],[Stopnja DDV (%)]]</f>
        <v>0</v>
      </c>
      <c r="R105" s="166">
        <f>+Sklop1[[#This Row],[cena/enota brez DDV v EUR]]+Sklop1[[#This Row],[Davek (EUR)]]</f>
        <v>0</v>
      </c>
      <c r="S105" s="166">
        <f>+Sklop1[[#This Row],[cena/enota brez DDV v EUR]]*Sklop1[[#This Row],[Okvirna količina]]</f>
        <v>0</v>
      </c>
      <c r="T105" s="170">
        <f>+Sklop1[[#This Row],[Končna cena/enoto mere (EUR) z DDV]]*Sklop1[[#This Row],[Okvirna količina]]</f>
        <v>0</v>
      </c>
      <c r="U105" s="203"/>
      <c r="V105" s="12"/>
    </row>
    <row r="106" spans="1:22" s="19" customFormat="1" ht="24">
      <c r="A106" s="138" t="s">
        <v>103</v>
      </c>
      <c r="B106" s="171" t="s">
        <v>243</v>
      </c>
      <c r="C106" s="161" t="s">
        <v>1043</v>
      </c>
      <c r="D106" s="138" t="s">
        <v>143</v>
      </c>
      <c r="E106" s="179" t="s">
        <v>598</v>
      </c>
      <c r="F106" s="163">
        <v>5</v>
      </c>
      <c r="G106" s="183" t="s">
        <v>0</v>
      </c>
      <c r="H10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06" s="163">
        <f>IF(Sklop1[[#This Row],[ZAHTEVANA SHEMA KAKOVOSTI]]&lt;&gt;"",Sklop1[[#This Row],[Preračunana masa/volumen/kos na enoto kg]],"")</f>
        <v>5</v>
      </c>
      <c r="J106" s="197"/>
      <c r="K106" s="198"/>
      <c r="L106" s="198"/>
      <c r="M106" s="199"/>
      <c r="N106" s="186"/>
      <c r="O106" s="154"/>
      <c r="P106" s="168"/>
      <c r="Q106" s="166">
        <f>+Sklop1[[#This Row],[cena/enota brez DDV v EUR]]*Sklop1[[#This Row],[Stopnja DDV (%)]]</f>
        <v>0</v>
      </c>
      <c r="R106" s="166">
        <f>+Sklop1[[#This Row],[cena/enota brez DDV v EUR]]+Sklop1[[#This Row],[Davek (EUR)]]</f>
        <v>0</v>
      </c>
      <c r="S106" s="166">
        <f>+Sklop1[[#This Row],[cena/enota brez DDV v EUR]]*Sklop1[[#This Row],[Okvirna količina]]</f>
        <v>0</v>
      </c>
      <c r="T106" s="170">
        <f>+Sklop1[[#This Row],[Končna cena/enoto mere (EUR) z DDV]]*Sklop1[[#This Row],[Okvirna količina]]</f>
        <v>0</v>
      </c>
      <c r="U106" s="203"/>
      <c r="V106" s="12"/>
    </row>
    <row r="107" spans="1:22" s="19" customFormat="1">
      <c r="A107" s="138" t="s">
        <v>104</v>
      </c>
      <c r="B107" s="171" t="s">
        <v>244</v>
      </c>
      <c r="C107" s="161" t="s">
        <v>1033</v>
      </c>
      <c r="D107" s="138" t="s">
        <v>143</v>
      </c>
      <c r="E107" s="179"/>
      <c r="F107" s="163">
        <v>20</v>
      </c>
      <c r="G107" s="183" t="s">
        <v>0</v>
      </c>
      <c r="H10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7" s="163" t="str">
        <f>IF(Sklop1[[#This Row],[ZAHTEVANA SHEMA KAKOVOSTI]]&lt;&gt;"",Sklop1[[#This Row],[Preračunana masa/volumen/kos na enoto kg]],"")</f>
        <v/>
      </c>
      <c r="J107" s="197"/>
      <c r="K107" s="198"/>
      <c r="L107" s="198"/>
      <c r="M107" s="199"/>
      <c r="N107" s="186"/>
      <c r="O107" s="154"/>
      <c r="P107" s="168"/>
      <c r="Q107" s="166">
        <f>+Sklop1[[#This Row],[cena/enota brez DDV v EUR]]*Sklop1[[#This Row],[Stopnja DDV (%)]]</f>
        <v>0</v>
      </c>
      <c r="R107" s="166">
        <f>+Sklop1[[#This Row],[cena/enota brez DDV v EUR]]+Sklop1[[#This Row],[Davek (EUR)]]</f>
        <v>0</v>
      </c>
      <c r="S107" s="166">
        <f>+Sklop1[[#This Row],[cena/enota brez DDV v EUR]]*Sklop1[[#This Row],[Okvirna količina]]</f>
        <v>0</v>
      </c>
      <c r="T107" s="170">
        <f>+Sklop1[[#This Row],[Končna cena/enoto mere (EUR) z DDV]]*Sklop1[[#This Row],[Okvirna količina]]</f>
        <v>0</v>
      </c>
      <c r="U107" s="203"/>
      <c r="V107" s="12"/>
    </row>
    <row r="108" spans="1:22" s="19" customFormat="1">
      <c r="A108" s="138" t="s">
        <v>105</v>
      </c>
      <c r="B108" s="171" t="s">
        <v>599</v>
      </c>
      <c r="C108" s="161" t="s">
        <v>1055</v>
      </c>
      <c r="D108" s="138" t="s">
        <v>143</v>
      </c>
      <c r="E108" s="179" t="s">
        <v>598</v>
      </c>
      <c r="F108" s="163">
        <v>1</v>
      </c>
      <c r="G108" s="183" t="s">
        <v>0</v>
      </c>
      <c r="H10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08" s="163">
        <f>IF(Sklop1[[#This Row],[ZAHTEVANA SHEMA KAKOVOSTI]]&lt;&gt;"",Sklop1[[#This Row],[Preračunana masa/volumen/kos na enoto kg]],"")</f>
        <v>1</v>
      </c>
      <c r="J108" s="197"/>
      <c r="K108" s="198"/>
      <c r="L108" s="198"/>
      <c r="M108" s="199"/>
      <c r="N108" s="186"/>
      <c r="O108" s="154"/>
      <c r="P108" s="168"/>
      <c r="Q108" s="166">
        <f>+Sklop1[[#This Row],[cena/enota brez DDV v EUR]]*Sklop1[[#This Row],[Stopnja DDV (%)]]</f>
        <v>0</v>
      </c>
      <c r="R108" s="166">
        <f>+Sklop1[[#This Row],[cena/enota brez DDV v EUR]]+Sklop1[[#This Row],[Davek (EUR)]]</f>
        <v>0</v>
      </c>
      <c r="S108" s="166">
        <f>+Sklop1[[#This Row],[cena/enota brez DDV v EUR]]*Sklop1[[#This Row],[Okvirna količina]]</f>
        <v>0</v>
      </c>
      <c r="T108" s="170">
        <f>+Sklop1[[#This Row],[Končna cena/enoto mere (EUR) z DDV]]*Sklop1[[#This Row],[Okvirna količina]]</f>
        <v>0</v>
      </c>
      <c r="U108" s="203"/>
      <c r="V108" s="12"/>
    </row>
    <row r="109" spans="1:22" s="19" customFormat="1">
      <c r="A109" s="138" t="s">
        <v>106</v>
      </c>
      <c r="B109" s="171" t="s">
        <v>660</v>
      </c>
      <c r="C109" s="161" t="s">
        <v>1106</v>
      </c>
      <c r="D109" s="138" t="s">
        <v>143</v>
      </c>
      <c r="E109" s="179"/>
      <c r="F109" s="163">
        <v>10</v>
      </c>
      <c r="G109" s="183" t="s">
        <v>0</v>
      </c>
      <c r="H10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9" s="163" t="str">
        <f>IF(Sklop1[[#This Row],[ZAHTEVANA SHEMA KAKOVOSTI]]&lt;&gt;"",Sklop1[[#This Row],[Preračunana masa/volumen/kos na enoto kg]],"")</f>
        <v/>
      </c>
      <c r="J109" s="197"/>
      <c r="K109" s="198"/>
      <c r="L109" s="198"/>
      <c r="M109" s="199"/>
      <c r="N109" s="186"/>
      <c r="O109" s="154"/>
      <c r="P109" s="168"/>
      <c r="Q109" s="166">
        <f>+Sklop1[[#This Row],[cena/enota brez DDV v EUR]]*Sklop1[[#This Row],[Stopnja DDV (%)]]</f>
        <v>0</v>
      </c>
      <c r="R109" s="166">
        <f>+Sklop1[[#This Row],[cena/enota brez DDV v EUR]]+Sklop1[[#This Row],[Davek (EUR)]]</f>
        <v>0</v>
      </c>
      <c r="S109" s="166">
        <f>+Sklop1[[#This Row],[cena/enota brez DDV v EUR]]*Sklop1[[#This Row],[Okvirna količina]]</f>
        <v>0</v>
      </c>
      <c r="T109" s="170">
        <f>+Sklop1[[#This Row],[Končna cena/enoto mere (EUR) z DDV]]*Sklop1[[#This Row],[Okvirna količina]]</f>
        <v>0</v>
      </c>
      <c r="U109" s="203"/>
      <c r="V109" s="12"/>
    </row>
    <row r="110" spans="1:22" s="19" customFormat="1">
      <c r="A110" s="138" t="s">
        <v>107</v>
      </c>
      <c r="B110" s="171" t="s">
        <v>245</v>
      </c>
      <c r="C110" s="161" t="s">
        <v>1044</v>
      </c>
      <c r="D110" s="138" t="s">
        <v>143</v>
      </c>
      <c r="E110" s="179"/>
      <c r="F110" s="163">
        <v>10</v>
      </c>
      <c r="G110" s="183" t="s">
        <v>0</v>
      </c>
      <c r="H11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10" s="163" t="str">
        <f>IF(Sklop1[[#This Row],[ZAHTEVANA SHEMA KAKOVOSTI]]&lt;&gt;"",Sklop1[[#This Row],[Preračunana masa/volumen/kos na enoto kg]],"")</f>
        <v/>
      </c>
      <c r="J110" s="197"/>
      <c r="K110" s="198"/>
      <c r="L110" s="198"/>
      <c r="M110" s="199"/>
      <c r="N110" s="186"/>
      <c r="O110" s="154"/>
      <c r="P110" s="168"/>
      <c r="Q110" s="166">
        <f>+Sklop1[[#This Row],[cena/enota brez DDV v EUR]]*Sklop1[[#This Row],[Stopnja DDV (%)]]</f>
        <v>0</v>
      </c>
      <c r="R110" s="166">
        <f>+Sklop1[[#This Row],[cena/enota brez DDV v EUR]]+Sklop1[[#This Row],[Davek (EUR)]]</f>
        <v>0</v>
      </c>
      <c r="S110" s="166">
        <f>+Sklop1[[#This Row],[cena/enota brez DDV v EUR]]*Sklop1[[#This Row],[Okvirna količina]]</f>
        <v>0</v>
      </c>
      <c r="T110" s="170">
        <f>+Sklop1[[#This Row],[Končna cena/enoto mere (EUR) z DDV]]*Sklop1[[#This Row],[Okvirna količina]]</f>
        <v>0</v>
      </c>
      <c r="U110" s="203"/>
      <c r="V110" s="12"/>
    </row>
    <row r="111" spans="1:22" s="19" customFormat="1">
      <c r="A111" s="138" t="s">
        <v>108</v>
      </c>
      <c r="B111" s="171" t="s">
        <v>661</v>
      </c>
      <c r="C111" s="161" t="s">
        <v>1044</v>
      </c>
      <c r="D111" s="138" t="s">
        <v>143</v>
      </c>
      <c r="E111" s="179"/>
      <c r="F111" s="163">
        <v>2</v>
      </c>
      <c r="G111" s="183" t="s">
        <v>0</v>
      </c>
      <c r="H11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11" s="163" t="str">
        <f>IF(Sklop1[[#This Row],[ZAHTEVANA SHEMA KAKOVOSTI]]&lt;&gt;"",Sklop1[[#This Row],[Preračunana masa/volumen/kos na enoto kg]],"")</f>
        <v/>
      </c>
      <c r="J111" s="197"/>
      <c r="K111" s="198"/>
      <c r="L111" s="198"/>
      <c r="M111" s="199"/>
      <c r="N111" s="186"/>
      <c r="O111" s="154"/>
      <c r="P111" s="168"/>
      <c r="Q111" s="166">
        <f>+Sklop1[[#This Row],[cena/enota brez DDV v EUR]]*Sklop1[[#This Row],[Stopnja DDV (%)]]</f>
        <v>0</v>
      </c>
      <c r="R111" s="166">
        <f>+Sklop1[[#This Row],[cena/enota brez DDV v EUR]]+Sklop1[[#This Row],[Davek (EUR)]]</f>
        <v>0</v>
      </c>
      <c r="S111" s="166">
        <f>+Sklop1[[#This Row],[cena/enota brez DDV v EUR]]*Sklop1[[#This Row],[Okvirna količina]]</f>
        <v>0</v>
      </c>
      <c r="T111" s="170">
        <f>+Sklop1[[#This Row],[Končna cena/enoto mere (EUR) z DDV]]*Sklop1[[#This Row],[Okvirna količina]]</f>
        <v>0</v>
      </c>
      <c r="U111" s="203"/>
      <c r="V111" s="12"/>
    </row>
    <row r="112" spans="1:22" s="19" customFormat="1">
      <c r="A112" s="138" t="s">
        <v>109</v>
      </c>
      <c r="B112" s="171" t="s">
        <v>510</v>
      </c>
      <c r="C112" s="161" t="s">
        <v>1107</v>
      </c>
      <c r="D112" s="138" t="s">
        <v>143</v>
      </c>
      <c r="E112" s="179"/>
      <c r="F112" s="163">
        <v>80</v>
      </c>
      <c r="G112" s="183" t="s">
        <v>0</v>
      </c>
      <c r="H11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12" s="163" t="str">
        <f>IF(Sklop1[[#This Row],[ZAHTEVANA SHEMA KAKOVOSTI]]&lt;&gt;"",Sklop1[[#This Row],[Preračunana masa/volumen/kos na enoto kg]],"")</f>
        <v/>
      </c>
      <c r="J112" s="197"/>
      <c r="K112" s="198"/>
      <c r="L112" s="198"/>
      <c r="M112" s="199"/>
      <c r="N112" s="186"/>
      <c r="O112" s="154"/>
      <c r="P112" s="168"/>
      <c r="Q112" s="166">
        <f>+Sklop1[[#This Row],[cena/enota brez DDV v EUR]]*Sklop1[[#This Row],[Stopnja DDV (%)]]</f>
        <v>0</v>
      </c>
      <c r="R112" s="166">
        <f>+Sklop1[[#This Row],[cena/enota brez DDV v EUR]]+Sklop1[[#This Row],[Davek (EUR)]]</f>
        <v>0</v>
      </c>
      <c r="S112" s="166">
        <f>+Sklop1[[#This Row],[cena/enota brez DDV v EUR]]*Sklop1[[#This Row],[Okvirna količina]]</f>
        <v>0</v>
      </c>
      <c r="T112" s="170">
        <f>+Sklop1[[#This Row],[Končna cena/enoto mere (EUR) z DDV]]*Sklop1[[#This Row],[Okvirna količina]]</f>
        <v>0</v>
      </c>
      <c r="U112" s="203"/>
      <c r="V112" s="12"/>
    </row>
    <row r="113" spans="1:22" s="19" customFormat="1">
      <c r="A113" s="138" t="s">
        <v>110</v>
      </c>
      <c r="B113" s="171" t="s">
        <v>1170</v>
      </c>
      <c r="C113" s="161" t="s">
        <v>1108</v>
      </c>
      <c r="D113" s="138" t="s">
        <v>143</v>
      </c>
      <c r="E113" s="179"/>
      <c r="F113" s="163">
        <v>25</v>
      </c>
      <c r="G113" s="183" t="s">
        <v>0</v>
      </c>
      <c r="H11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13" s="163" t="str">
        <f>IF(Sklop1[[#This Row],[ZAHTEVANA SHEMA KAKOVOSTI]]&lt;&gt;"",Sklop1[[#This Row],[Preračunana masa/volumen/kos na enoto kg]],"")</f>
        <v/>
      </c>
      <c r="J113" s="197"/>
      <c r="K113" s="198"/>
      <c r="L113" s="198"/>
      <c r="M113" s="199"/>
      <c r="N113" s="186"/>
      <c r="O113" s="154"/>
      <c r="P113" s="168"/>
      <c r="Q113" s="166">
        <f>+Sklop1[[#This Row],[cena/enota brez DDV v EUR]]*Sklop1[[#This Row],[Stopnja DDV (%)]]</f>
        <v>0</v>
      </c>
      <c r="R113" s="166">
        <f>+Sklop1[[#This Row],[cena/enota brez DDV v EUR]]+Sklop1[[#This Row],[Davek (EUR)]]</f>
        <v>0</v>
      </c>
      <c r="S113" s="166">
        <f>+Sklop1[[#This Row],[cena/enota brez DDV v EUR]]*Sklop1[[#This Row],[Okvirna količina]]</f>
        <v>0</v>
      </c>
      <c r="T113" s="170">
        <f>+Sklop1[[#This Row],[Končna cena/enoto mere (EUR) z DDV]]*Sklop1[[#This Row],[Okvirna količina]]</f>
        <v>0</v>
      </c>
      <c r="U113" s="203"/>
      <c r="V113" s="12"/>
    </row>
    <row r="114" spans="1:22" s="19" customFormat="1">
      <c r="A114" s="138" t="s">
        <v>111</v>
      </c>
      <c r="B114" s="171" t="s">
        <v>511</v>
      </c>
      <c r="C114" s="161" t="s">
        <v>1109</v>
      </c>
      <c r="D114" s="138" t="s">
        <v>143</v>
      </c>
      <c r="E114" s="179"/>
      <c r="F114" s="163">
        <v>2</v>
      </c>
      <c r="G114" s="183" t="s">
        <v>0</v>
      </c>
      <c r="H11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14" s="163" t="str">
        <f>IF(Sklop1[[#This Row],[ZAHTEVANA SHEMA KAKOVOSTI]]&lt;&gt;"",Sklop1[[#This Row],[Preračunana masa/volumen/kos na enoto kg]],"")</f>
        <v/>
      </c>
      <c r="J114" s="197"/>
      <c r="K114" s="198"/>
      <c r="L114" s="198"/>
      <c r="M114" s="199"/>
      <c r="N114" s="186"/>
      <c r="O114" s="154"/>
      <c r="P114" s="168"/>
      <c r="Q114" s="166">
        <f>+Sklop1[[#This Row],[cena/enota brez DDV v EUR]]*Sklop1[[#This Row],[Stopnja DDV (%)]]</f>
        <v>0</v>
      </c>
      <c r="R114" s="166">
        <f>+Sklop1[[#This Row],[cena/enota brez DDV v EUR]]+Sklop1[[#This Row],[Davek (EUR)]]</f>
        <v>0</v>
      </c>
      <c r="S114" s="166">
        <f>+Sklop1[[#This Row],[cena/enota brez DDV v EUR]]*Sklop1[[#This Row],[Okvirna količina]]</f>
        <v>0</v>
      </c>
      <c r="T114" s="170">
        <f>+Sklop1[[#This Row],[Končna cena/enoto mere (EUR) z DDV]]*Sklop1[[#This Row],[Okvirna količina]]</f>
        <v>0</v>
      </c>
      <c r="U114" s="203"/>
      <c r="V114" s="12"/>
    </row>
    <row r="115" spans="1:22" s="19" customFormat="1">
      <c r="A115" s="138" t="s">
        <v>696</v>
      </c>
      <c r="B115" s="171" t="s">
        <v>662</v>
      </c>
      <c r="C115" s="161" t="s">
        <v>1110</v>
      </c>
      <c r="D115" s="138" t="s">
        <v>143</v>
      </c>
      <c r="E115" s="179" t="s">
        <v>598</v>
      </c>
      <c r="F115" s="163">
        <v>20</v>
      </c>
      <c r="G115" s="183" t="s">
        <v>0</v>
      </c>
      <c r="H11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15" s="163">
        <f>IF(Sklop1[[#This Row],[ZAHTEVANA SHEMA KAKOVOSTI]]&lt;&gt;"",Sklop1[[#This Row],[Preračunana masa/volumen/kos na enoto kg]],"")</f>
        <v>20</v>
      </c>
      <c r="J115" s="197"/>
      <c r="K115" s="198"/>
      <c r="L115" s="198"/>
      <c r="M115" s="199"/>
      <c r="N115" s="186"/>
      <c r="O115" s="154"/>
      <c r="P115" s="168"/>
      <c r="Q115" s="166">
        <f>+Sklop1[[#This Row],[cena/enota brez DDV v EUR]]*Sklop1[[#This Row],[Stopnja DDV (%)]]</f>
        <v>0</v>
      </c>
      <c r="R115" s="166">
        <f>+Sklop1[[#This Row],[cena/enota brez DDV v EUR]]+Sklop1[[#This Row],[Davek (EUR)]]</f>
        <v>0</v>
      </c>
      <c r="S115" s="166">
        <f>+Sklop1[[#This Row],[cena/enota brez DDV v EUR]]*Sklop1[[#This Row],[Okvirna količina]]</f>
        <v>0</v>
      </c>
      <c r="T115" s="170">
        <f>+Sklop1[[#This Row],[Končna cena/enoto mere (EUR) z DDV]]*Sklop1[[#This Row],[Okvirna količina]]</f>
        <v>0</v>
      </c>
      <c r="U115" s="203"/>
      <c r="V115" s="12"/>
    </row>
    <row r="116" spans="1:22" s="19" customFormat="1">
      <c r="A116" s="138" t="s">
        <v>697</v>
      </c>
      <c r="B116" s="171" t="s">
        <v>246</v>
      </c>
      <c r="C116" s="161">
        <v>1000</v>
      </c>
      <c r="D116" s="138" t="s">
        <v>143</v>
      </c>
      <c r="E116" s="179"/>
      <c r="F116" s="163">
        <v>33</v>
      </c>
      <c r="G116" s="183" t="s">
        <v>93</v>
      </c>
      <c r="H11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116" s="163" t="str">
        <f>IF(Sklop1[[#This Row],[ZAHTEVANA SHEMA KAKOVOSTI]]&lt;&gt;"",Sklop1[[#This Row],[Preračunana masa/volumen/kos na enoto kg]],"")</f>
        <v/>
      </c>
      <c r="J116" s="197"/>
      <c r="K116" s="198"/>
      <c r="L116" s="198"/>
      <c r="M116" s="199"/>
      <c r="N116" s="186"/>
      <c r="O116" s="154"/>
      <c r="P116" s="168"/>
      <c r="Q116" s="166">
        <f>+Sklop1[[#This Row],[cena/enota brez DDV v EUR]]*Sklop1[[#This Row],[Stopnja DDV (%)]]</f>
        <v>0</v>
      </c>
      <c r="R116" s="166">
        <f>+Sklop1[[#This Row],[cena/enota brez DDV v EUR]]+Sklop1[[#This Row],[Davek (EUR)]]</f>
        <v>0</v>
      </c>
      <c r="S116" s="166">
        <f>+Sklop1[[#This Row],[cena/enota brez DDV v EUR]]*Sklop1[[#This Row],[Okvirna količina]]</f>
        <v>0</v>
      </c>
      <c r="T116" s="170">
        <f>+Sklop1[[#This Row],[Končna cena/enoto mere (EUR) z DDV]]*Sklop1[[#This Row],[Okvirna količina]]</f>
        <v>0</v>
      </c>
      <c r="U116" s="203"/>
      <c r="V116" s="12"/>
    </row>
    <row r="117" spans="1:22" s="19" customFormat="1">
      <c r="A117" s="138" t="s">
        <v>698</v>
      </c>
      <c r="B117" s="171" t="s">
        <v>663</v>
      </c>
      <c r="C117" s="161">
        <v>1</v>
      </c>
      <c r="D117" s="138" t="s">
        <v>94</v>
      </c>
      <c r="E117" s="179"/>
      <c r="F117" s="163">
        <v>30</v>
      </c>
      <c r="G117" s="183" t="s">
        <v>94</v>
      </c>
      <c r="H11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17" s="163" t="str">
        <f>IF(Sklop1[[#This Row],[ZAHTEVANA SHEMA KAKOVOSTI]]&lt;&gt;"",Sklop1[[#This Row],[Preračunana masa/volumen/kos na enoto kg]],"")</f>
        <v/>
      </c>
      <c r="J117" s="197"/>
      <c r="K117" s="198"/>
      <c r="L117" s="198"/>
      <c r="M117" s="199"/>
      <c r="N117" s="186"/>
      <c r="O117" s="154"/>
      <c r="P117" s="168"/>
      <c r="Q117" s="166">
        <f>+Sklop1[[#This Row],[cena/enota brez DDV v EUR]]*Sklop1[[#This Row],[Stopnja DDV (%)]]</f>
        <v>0</v>
      </c>
      <c r="R117" s="166">
        <f>+Sklop1[[#This Row],[cena/enota brez DDV v EUR]]+Sklop1[[#This Row],[Davek (EUR)]]</f>
        <v>0</v>
      </c>
      <c r="S117" s="166">
        <f>+Sklop1[[#This Row],[cena/enota brez DDV v EUR]]*Sklop1[[#This Row],[Okvirna količina]]</f>
        <v>0</v>
      </c>
      <c r="T117" s="170">
        <f>+Sklop1[[#This Row],[Končna cena/enoto mere (EUR) z DDV]]*Sklop1[[#This Row],[Okvirna količina]]</f>
        <v>0</v>
      </c>
      <c r="U117" s="203"/>
      <c r="V117" s="12"/>
    </row>
    <row r="118" spans="1:22" s="19" customFormat="1">
      <c r="A118" s="138" t="s">
        <v>699</v>
      </c>
      <c r="B118" s="171" t="s">
        <v>664</v>
      </c>
      <c r="C118" s="209" t="s">
        <v>1021</v>
      </c>
      <c r="D118" s="138" t="s">
        <v>94</v>
      </c>
      <c r="E118" s="179"/>
      <c r="F118" s="163">
        <v>150</v>
      </c>
      <c r="G118" s="183" t="s">
        <v>94</v>
      </c>
      <c r="H11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18" s="163" t="str">
        <f>IF(Sklop1[[#This Row],[ZAHTEVANA SHEMA KAKOVOSTI]]&lt;&gt;"",Sklop1[[#This Row],[Preračunana masa/volumen/kos na enoto kg]],"")</f>
        <v/>
      </c>
      <c r="J118" s="197"/>
      <c r="K118" s="198"/>
      <c r="L118" s="198"/>
      <c r="M118" s="199"/>
      <c r="N118" s="186"/>
      <c r="O118" s="154"/>
      <c r="P118" s="168"/>
      <c r="Q118" s="166">
        <f>+Sklop1[[#This Row],[cena/enota brez DDV v EUR]]*Sklop1[[#This Row],[Stopnja DDV (%)]]</f>
        <v>0</v>
      </c>
      <c r="R118" s="166">
        <f>+Sklop1[[#This Row],[cena/enota brez DDV v EUR]]+Sklop1[[#This Row],[Davek (EUR)]]</f>
        <v>0</v>
      </c>
      <c r="S118" s="166">
        <f>+Sklop1[[#This Row],[cena/enota brez DDV v EUR]]*Sklop1[[#This Row],[Okvirna količina]]</f>
        <v>0</v>
      </c>
      <c r="T118" s="170">
        <f>+Sklop1[[#This Row],[Končna cena/enoto mere (EUR) z DDV]]*Sklop1[[#This Row],[Okvirna količina]]</f>
        <v>0</v>
      </c>
      <c r="U118" s="203"/>
      <c r="V118" s="12"/>
    </row>
    <row r="119" spans="1:22" s="19" customFormat="1">
      <c r="A119" s="138" t="s">
        <v>700</v>
      </c>
      <c r="B119" s="171" t="s">
        <v>665</v>
      </c>
      <c r="C119" s="161">
        <v>3</v>
      </c>
      <c r="D119" s="138" t="s">
        <v>94</v>
      </c>
      <c r="E119" s="179"/>
      <c r="F119" s="163">
        <v>10</v>
      </c>
      <c r="G119" s="183" t="s">
        <v>329</v>
      </c>
      <c r="H11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19" s="163" t="str">
        <f>IF(Sklop1[[#This Row],[ZAHTEVANA SHEMA KAKOVOSTI]]&lt;&gt;"",Sklop1[[#This Row],[Preračunana masa/volumen/kos na enoto kg]],"")</f>
        <v/>
      </c>
      <c r="J119" s="197"/>
      <c r="K119" s="198"/>
      <c r="L119" s="198"/>
      <c r="M119" s="199"/>
      <c r="N119" s="186"/>
      <c r="O119" s="154"/>
      <c r="P119" s="168"/>
      <c r="Q119" s="166">
        <f>+Sklop1[[#This Row],[cena/enota brez DDV v EUR]]*Sklop1[[#This Row],[Stopnja DDV (%)]]</f>
        <v>0</v>
      </c>
      <c r="R119" s="166">
        <f>+Sklop1[[#This Row],[cena/enota brez DDV v EUR]]+Sklop1[[#This Row],[Davek (EUR)]]</f>
        <v>0</v>
      </c>
      <c r="S119" s="166">
        <f>+Sklop1[[#This Row],[cena/enota brez DDV v EUR]]*Sklop1[[#This Row],[Okvirna količina]]</f>
        <v>0</v>
      </c>
      <c r="T119" s="170">
        <f>+Sklop1[[#This Row],[Končna cena/enoto mere (EUR) z DDV]]*Sklop1[[#This Row],[Okvirna količina]]</f>
        <v>0</v>
      </c>
      <c r="U119" s="203"/>
      <c r="V119" s="12"/>
    </row>
    <row r="120" spans="1:22" s="19" customFormat="1">
      <c r="A120" s="138" t="s">
        <v>701</v>
      </c>
      <c r="B120" s="171" t="s">
        <v>247</v>
      </c>
      <c r="C120" s="161">
        <v>1000</v>
      </c>
      <c r="D120" s="138" t="s">
        <v>143</v>
      </c>
      <c r="E120" s="179"/>
      <c r="F120" s="163">
        <v>1</v>
      </c>
      <c r="G120" s="183" t="s">
        <v>0</v>
      </c>
      <c r="H12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0" s="163" t="str">
        <f>IF(Sklop1[[#This Row],[ZAHTEVANA SHEMA KAKOVOSTI]]&lt;&gt;"",Sklop1[[#This Row],[Preračunana masa/volumen/kos na enoto kg]],"")</f>
        <v/>
      </c>
      <c r="J120" s="197"/>
      <c r="K120" s="198"/>
      <c r="L120" s="198"/>
      <c r="M120" s="199"/>
      <c r="N120" s="186"/>
      <c r="O120" s="154"/>
      <c r="P120" s="168"/>
      <c r="Q120" s="166">
        <f>+Sklop1[[#This Row],[cena/enota brez DDV v EUR]]*Sklop1[[#This Row],[Stopnja DDV (%)]]</f>
        <v>0</v>
      </c>
      <c r="R120" s="166">
        <f>+Sklop1[[#This Row],[cena/enota brez DDV v EUR]]+Sklop1[[#This Row],[Davek (EUR)]]</f>
        <v>0</v>
      </c>
      <c r="S120" s="166">
        <f>+Sklop1[[#This Row],[cena/enota brez DDV v EUR]]*Sklop1[[#This Row],[Okvirna količina]]</f>
        <v>0</v>
      </c>
      <c r="T120" s="170">
        <f>+Sklop1[[#This Row],[Končna cena/enoto mere (EUR) z DDV]]*Sklop1[[#This Row],[Okvirna količina]]</f>
        <v>0</v>
      </c>
      <c r="U120" s="203"/>
      <c r="V120" s="12"/>
    </row>
    <row r="121" spans="1:22" s="19" customFormat="1">
      <c r="A121" s="138" t="s">
        <v>702</v>
      </c>
      <c r="B121" s="171" t="s">
        <v>248</v>
      </c>
      <c r="C121" s="161" t="s">
        <v>1072</v>
      </c>
      <c r="D121" s="138" t="s">
        <v>143</v>
      </c>
      <c r="E121" s="179"/>
      <c r="F121" s="163">
        <v>1</v>
      </c>
      <c r="G121" s="183" t="s">
        <v>0</v>
      </c>
      <c r="H12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1" s="163" t="str">
        <f>IF(Sklop1[[#This Row],[ZAHTEVANA SHEMA KAKOVOSTI]]&lt;&gt;"",Sklop1[[#This Row],[Preračunana masa/volumen/kos na enoto kg]],"")</f>
        <v/>
      </c>
      <c r="J121" s="197"/>
      <c r="K121" s="198"/>
      <c r="L121" s="198"/>
      <c r="M121" s="199"/>
      <c r="N121" s="186"/>
      <c r="O121" s="154"/>
      <c r="P121" s="168"/>
      <c r="Q121" s="166">
        <f>+Sklop1[[#This Row],[cena/enota brez DDV v EUR]]*Sklop1[[#This Row],[Stopnja DDV (%)]]</f>
        <v>0</v>
      </c>
      <c r="R121" s="166">
        <f>+Sklop1[[#This Row],[cena/enota brez DDV v EUR]]+Sklop1[[#This Row],[Davek (EUR)]]</f>
        <v>0</v>
      </c>
      <c r="S121" s="166">
        <f>+Sklop1[[#This Row],[cena/enota brez DDV v EUR]]*Sklop1[[#This Row],[Okvirna količina]]</f>
        <v>0</v>
      </c>
      <c r="T121" s="170">
        <f>+Sklop1[[#This Row],[Končna cena/enoto mere (EUR) z DDV]]*Sklop1[[#This Row],[Okvirna količina]]</f>
        <v>0</v>
      </c>
      <c r="U121" s="203"/>
      <c r="V121" s="12"/>
    </row>
    <row r="122" spans="1:22" s="19" customFormat="1">
      <c r="A122" s="138" t="s">
        <v>703</v>
      </c>
      <c r="B122" s="171" t="s">
        <v>666</v>
      </c>
      <c r="C122" s="161" t="s">
        <v>1044</v>
      </c>
      <c r="D122" s="138" t="s">
        <v>143</v>
      </c>
      <c r="E122" s="179" t="s">
        <v>598</v>
      </c>
      <c r="F122" s="163">
        <v>10</v>
      </c>
      <c r="G122" s="183" t="s">
        <v>0</v>
      </c>
      <c r="H1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22" s="163">
        <f>IF(Sklop1[[#This Row],[ZAHTEVANA SHEMA KAKOVOSTI]]&lt;&gt;"",Sklop1[[#This Row],[Preračunana masa/volumen/kos na enoto kg]],"")</f>
        <v>10</v>
      </c>
      <c r="J122" s="197"/>
      <c r="K122" s="198"/>
      <c r="L122" s="198"/>
      <c r="M122" s="199"/>
      <c r="N122" s="186"/>
      <c r="O122" s="154"/>
      <c r="P122" s="168"/>
      <c r="Q122" s="166">
        <f>+Sklop1[[#This Row],[cena/enota brez DDV v EUR]]*Sklop1[[#This Row],[Stopnja DDV (%)]]</f>
        <v>0</v>
      </c>
      <c r="R122" s="166">
        <f>+Sklop1[[#This Row],[cena/enota brez DDV v EUR]]+Sklop1[[#This Row],[Davek (EUR)]]</f>
        <v>0</v>
      </c>
      <c r="S122" s="166">
        <f>+Sklop1[[#This Row],[cena/enota brez DDV v EUR]]*Sklop1[[#This Row],[Okvirna količina]]</f>
        <v>0</v>
      </c>
      <c r="T122" s="170">
        <f>+Sklop1[[#This Row],[Končna cena/enoto mere (EUR) z DDV]]*Sklop1[[#This Row],[Okvirna količina]]</f>
        <v>0</v>
      </c>
      <c r="U122" s="203"/>
      <c r="V122" s="12"/>
    </row>
    <row r="123" spans="1:22" s="19" customFormat="1">
      <c r="A123" s="138" t="s">
        <v>704</v>
      </c>
      <c r="B123" s="171" t="s">
        <v>249</v>
      </c>
      <c r="C123" s="161" t="s">
        <v>1111</v>
      </c>
      <c r="D123" s="138" t="s">
        <v>143</v>
      </c>
      <c r="E123" s="179"/>
      <c r="F123" s="163">
        <v>36</v>
      </c>
      <c r="G123" s="183" t="s">
        <v>0</v>
      </c>
      <c r="H1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23" s="163" t="str">
        <f>IF(Sklop1[[#This Row],[ZAHTEVANA SHEMA KAKOVOSTI]]&lt;&gt;"",Sklop1[[#This Row],[Preračunana masa/volumen/kos na enoto kg]],"")</f>
        <v/>
      </c>
      <c r="J123" s="197"/>
      <c r="K123" s="198"/>
      <c r="L123" s="198"/>
      <c r="M123" s="199"/>
      <c r="N123" s="186"/>
      <c r="O123" s="154"/>
      <c r="P123" s="168"/>
      <c r="Q123" s="166">
        <f>+Sklop1[[#This Row],[cena/enota brez DDV v EUR]]*Sklop1[[#This Row],[Stopnja DDV (%)]]</f>
        <v>0</v>
      </c>
      <c r="R123" s="166">
        <f>+Sklop1[[#This Row],[cena/enota brez DDV v EUR]]+Sklop1[[#This Row],[Davek (EUR)]]</f>
        <v>0</v>
      </c>
      <c r="S123" s="166">
        <f>+Sklop1[[#This Row],[cena/enota brez DDV v EUR]]*Sklop1[[#This Row],[Okvirna količina]]</f>
        <v>0</v>
      </c>
      <c r="T123" s="170">
        <f>+Sklop1[[#This Row],[Končna cena/enoto mere (EUR) z DDV]]*Sklop1[[#This Row],[Okvirna količina]]</f>
        <v>0</v>
      </c>
      <c r="U123" s="203"/>
      <c r="V123" s="12"/>
    </row>
    <row r="124" spans="1:22" s="19" customFormat="1">
      <c r="A124" s="138" t="s">
        <v>705</v>
      </c>
      <c r="B124" s="171" t="s">
        <v>250</v>
      </c>
      <c r="C124" s="161" t="s">
        <v>1112</v>
      </c>
      <c r="D124" s="138" t="s">
        <v>143</v>
      </c>
      <c r="E124" s="179"/>
      <c r="F124" s="163">
        <v>30</v>
      </c>
      <c r="G124" s="183" t="s">
        <v>0</v>
      </c>
      <c r="H1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24" s="163" t="str">
        <f>IF(Sklop1[[#This Row],[ZAHTEVANA SHEMA KAKOVOSTI]]&lt;&gt;"",Sklop1[[#This Row],[Preračunana masa/volumen/kos na enoto kg]],"")</f>
        <v/>
      </c>
      <c r="J124" s="197"/>
      <c r="K124" s="198"/>
      <c r="L124" s="198"/>
      <c r="M124" s="199"/>
      <c r="N124" s="186"/>
      <c r="O124" s="154"/>
      <c r="P124" s="168"/>
      <c r="Q124" s="166">
        <f>+Sklop1[[#This Row],[cena/enota brez DDV v EUR]]*Sklop1[[#This Row],[Stopnja DDV (%)]]</f>
        <v>0</v>
      </c>
      <c r="R124" s="166">
        <f>+Sklop1[[#This Row],[cena/enota brez DDV v EUR]]+Sklop1[[#This Row],[Davek (EUR)]]</f>
        <v>0</v>
      </c>
      <c r="S124" s="166">
        <f>+Sklop1[[#This Row],[cena/enota brez DDV v EUR]]*Sklop1[[#This Row],[Okvirna količina]]</f>
        <v>0</v>
      </c>
      <c r="T124" s="170">
        <f>+Sklop1[[#This Row],[Končna cena/enoto mere (EUR) z DDV]]*Sklop1[[#This Row],[Okvirna količina]]</f>
        <v>0</v>
      </c>
      <c r="U124" s="203"/>
      <c r="V124" s="12"/>
    </row>
    <row r="125" spans="1:22" s="19" customFormat="1">
      <c r="A125" s="138" t="s">
        <v>706</v>
      </c>
      <c r="B125" s="171" t="s">
        <v>667</v>
      </c>
      <c r="C125" s="161" t="s">
        <v>1113</v>
      </c>
      <c r="D125" s="138" t="s">
        <v>143</v>
      </c>
      <c r="E125" s="179"/>
      <c r="F125" s="163">
        <v>1</v>
      </c>
      <c r="G125" s="183" t="s">
        <v>0</v>
      </c>
      <c r="H1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5" s="163" t="str">
        <f>IF(Sklop1[[#This Row],[ZAHTEVANA SHEMA KAKOVOSTI]]&lt;&gt;"",Sklop1[[#This Row],[Preračunana masa/volumen/kos na enoto kg]],"")</f>
        <v/>
      </c>
      <c r="J125" s="197"/>
      <c r="K125" s="198"/>
      <c r="L125" s="198"/>
      <c r="M125" s="199"/>
      <c r="N125" s="186"/>
      <c r="O125" s="154"/>
      <c r="P125" s="168"/>
      <c r="Q125" s="166">
        <f>+Sklop1[[#This Row],[cena/enota brez DDV v EUR]]*Sklop1[[#This Row],[Stopnja DDV (%)]]</f>
        <v>0</v>
      </c>
      <c r="R125" s="166">
        <f>+Sklop1[[#This Row],[cena/enota brez DDV v EUR]]+Sklop1[[#This Row],[Davek (EUR)]]</f>
        <v>0</v>
      </c>
      <c r="S125" s="166">
        <f>+Sklop1[[#This Row],[cena/enota brez DDV v EUR]]*Sklop1[[#This Row],[Okvirna količina]]</f>
        <v>0</v>
      </c>
      <c r="T125" s="170">
        <f>+Sklop1[[#This Row],[Končna cena/enoto mere (EUR) z DDV]]*Sklop1[[#This Row],[Okvirna količina]]</f>
        <v>0</v>
      </c>
      <c r="U125" s="203"/>
      <c r="V125" s="12"/>
    </row>
    <row r="126" spans="1:22" s="19" customFormat="1">
      <c r="A126" s="138" t="s">
        <v>707</v>
      </c>
      <c r="B126" s="171" t="s">
        <v>668</v>
      </c>
      <c r="C126" s="161" t="s">
        <v>1114</v>
      </c>
      <c r="D126" s="138" t="s">
        <v>143</v>
      </c>
      <c r="E126" s="179"/>
      <c r="F126" s="163">
        <v>1</v>
      </c>
      <c r="G126" s="183" t="s">
        <v>0</v>
      </c>
      <c r="H1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26" s="163" t="str">
        <f>IF(Sklop1[[#This Row],[ZAHTEVANA SHEMA KAKOVOSTI]]&lt;&gt;"",Sklop1[[#This Row],[Preračunana masa/volumen/kos na enoto kg]],"")</f>
        <v/>
      </c>
      <c r="J126" s="197"/>
      <c r="K126" s="198"/>
      <c r="L126" s="198"/>
      <c r="M126" s="199"/>
      <c r="N126" s="186"/>
      <c r="O126" s="154"/>
      <c r="P126" s="168"/>
      <c r="Q126" s="166">
        <f>+Sklop1[[#This Row],[cena/enota brez DDV v EUR]]*Sklop1[[#This Row],[Stopnja DDV (%)]]</f>
        <v>0</v>
      </c>
      <c r="R126" s="166">
        <f>+Sklop1[[#This Row],[cena/enota brez DDV v EUR]]+Sklop1[[#This Row],[Davek (EUR)]]</f>
        <v>0</v>
      </c>
      <c r="S126" s="166">
        <f>+Sklop1[[#This Row],[cena/enota brez DDV v EUR]]*Sklop1[[#This Row],[Okvirna količina]]</f>
        <v>0</v>
      </c>
      <c r="T126" s="170">
        <f>+Sklop1[[#This Row],[Končna cena/enoto mere (EUR) z DDV]]*Sklop1[[#This Row],[Okvirna količina]]</f>
        <v>0</v>
      </c>
      <c r="U126" s="203"/>
      <c r="V126" s="12"/>
    </row>
    <row r="127" spans="1:22" s="19" customFormat="1">
      <c r="A127" s="138" t="s">
        <v>708</v>
      </c>
      <c r="B127" s="171" t="s">
        <v>669</v>
      </c>
      <c r="C127" s="161" t="s">
        <v>1114</v>
      </c>
      <c r="D127" s="138" t="s">
        <v>143</v>
      </c>
      <c r="E127" s="179"/>
      <c r="F127" s="163">
        <v>150</v>
      </c>
      <c r="G127" s="183" t="s">
        <v>0</v>
      </c>
      <c r="H1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27" s="163" t="str">
        <f>IF(Sklop1[[#This Row],[ZAHTEVANA SHEMA KAKOVOSTI]]&lt;&gt;"",Sklop1[[#This Row],[Preračunana masa/volumen/kos na enoto kg]],"")</f>
        <v/>
      </c>
      <c r="J127" s="197"/>
      <c r="K127" s="198"/>
      <c r="L127" s="198"/>
      <c r="M127" s="199"/>
      <c r="N127" s="186"/>
      <c r="O127" s="154"/>
      <c r="P127" s="168"/>
      <c r="Q127" s="166">
        <f>+Sklop1[[#This Row],[cena/enota brez DDV v EUR]]*Sklop1[[#This Row],[Stopnja DDV (%)]]</f>
        <v>0</v>
      </c>
      <c r="R127" s="166">
        <f>+Sklop1[[#This Row],[cena/enota brez DDV v EUR]]+Sklop1[[#This Row],[Davek (EUR)]]</f>
        <v>0</v>
      </c>
      <c r="S127" s="166">
        <f>+Sklop1[[#This Row],[cena/enota brez DDV v EUR]]*Sklop1[[#This Row],[Okvirna količina]]</f>
        <v>0</v>
      </c>
      <c r="T127" s="170">
        <f>+Sklop1[[#This Row],[Končna cena/enoto mere (EUR) z DDV]]*Sklop1[[#This Row],[Okvirna količina]]</f>
        <v>0</v>
      </c>
      <c r="U127" s="203"/>
      <c r="V127" s="12"/>
    </row>
    <row r="128" spans="1:22" s="19" customFormat="1">
      <c r="A128" s="138" t="s">
        <v>709</v>
      </c>
      <c r="B128" s="171" t="s">
        <v>670</v>
      </c>
      <c r="C128" s="161" t="s">
        <v>1113</v>
      </c>
      <c r="D128" s="138" t="s">
        <v>143</v>
      </c>
      <c r="E128" s="179"/>
      <c r="F128" s="163">
        <v>125</v>
      </c>
      <c r="G128" s="183" t="s">
        <v>0</v>
      </c>
      <c r="H1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128" s="163" t="str">
        <f>IF(Sklop1[[#This Row],[ZAHTEVANA SHEMA KAKOVOSTI]]&lt;&gt;"",Sklop1[[#This Row],[Preračunana masa/volumen/kos na enoto kg]],"")</f>
        <v/>
      </c>
      <c r="J128" s="197"/>
      <c r="K128" s="198"/>
      <c r="L128" s="198"/>
      <c r="M128" s="199"/>
      <c r="N128" s="186"/>
      <c r="O128" s="154"/>
      <c r="P128" s="168"/>
      <c r="Q128" s="166">
        <f>+Sklop1[[#This Row],[cena/enota brez DDV v EUR]]*Sklop1[[#This Row],[Stopnja DDV (%)]]</f>
        <v>0</v>
      </c>
      <c r="R128" s="166">
        <f>+Sklop1[[#This Row],[cena/enota brez DDV v EUR]]+Sklop1[[#This Row],[Davek (EUR)]]</f>
        <v>0</v>
      </c>
      <c r="S128" s="166">
        <f>+Sklop1[[#This Row],[cena/enota brez DDV v EUR]]*Sklop1[[#This Row],[Okvirna količina]]</f>
        <v>0</v>
      </c>
      <c r="T128" s="170">
        <f>+Sklop1[[#This Row],[Končna cena/enoto mere (EUR) z DDV]]*Sklop1[[#This Row],[Okvirna količina]]</f>
        <v>0</v>
      </c>
      <c r="U128" s="203"/>
      <c r="V128" s="12"/>
    </row>
    <row r="129" spans="1:22" s="19" customFormat="1">
      <c r="A129" s="138" t="s">
        <v>710</v>
      </c>
      <c r="B129" s="171" t="s">
        <v>251</v>
      </c>
      <c r="C129" s="161" t="s">
        <v>1115</v>
      </c>
      <c r="D129" s="138" t="s">
        <v>143</v>
      </c>
      <c r="E129" s="179"/>
      <c r="F129" s="163">
        <v>2</v>
      </c>
      <c r="G129" s="183" t="s">
        <v>0</v>
      </c>
      <c r="H1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29" s="163" t="str">
        <f>IF(Sklop1[[#This Row],[ZAHTEVANA SHEMA KAKOVOSTI]]&lt;&gt;"",Sklop1[[#This Row],[Preračunana masa/volumen/kos na enoto kg]],"")</f>
        <v/>
      </c>
      <c r="J129" s="197"/>
      <c r="K129" s="198"/>
      <c r="L129" s="198"/>
      <c r="M129" s="199"/>
      <c r="N129" s="186"/>
      <c r="O129" s="154"/>
      <c r="P129" s="168"/>
      <c r="Q129" s="166">
        <f>+Sklop1[[#This Row],[cena/enota brez DDV v EUR]]*Sklop1[[#This Row],[Stopnja DDV (%)]]</f>
        <v>0</v>
      </c>
      <c r="R129" s="166">
        <f>+Sklop1[[#This Row],[cena/enota brez DDV v EUR]]+Sklop1[[#This Row],[Davek (EUR)]]</f>
        <v>0</v>
      </c>
      <c r="S129" s="166">
        <f>+Sklop1[[#This Row],[cena/enota brez DDV v EUR]]*Sklop1[[#This Row],[Okvirna količina]]</f>
        <v>0</v>
      </c>
      <c r="T129" s="170">
        <f>+Sklop1[[#This Row],[Končna cena/enoto mere (EUR) z DDV]]*Sklop1[[#This Row],[Okvirna količina]]</f>
        <v>0</v>
      </c>
      <c r="U129" s="203"/>
      <c r="V129" s="12"/>
    </row>
    <row r="130" spans="1:22" s="19" customFormat="1">
      <c r="A130" s="138" t="s">
        <v>711</v>
      </c>
      <c r="B130" s="171" t="s">
        <v>252</v>
      </c>
      <c r="C130" s="161" t="s">
        <v>1094</v>
      </c>
      <c r="D130" s="138" t="s">
        <v>143</v>
      </c>
      <c r="E130" s="179"/>
      <c r="F130" s="163">
        <v>1</v>
      </c>
      <c r="G130" s="183" t="s">
        <v>0</v>
      </c>
      <c r="H1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30" s="163" t="str">
        <f>IF(Sklop1[[#This Row],[ZAHTEVANA SHEMA KAKOVOSTI]]&lt;&gt;"",Sklop1[[#This Row],[Preračunana masa/volumen/kos na enoto kg]],"")</f>
        <v/>
      </c>
      <c r="J130" s="197"/>
      <c r="K130" s="198"/>
      <c r="L130" s="198"/>
      <c r="M130" s="199"/>
      <c r="N130" s="186"/>
      <c r="O130" s="154"/>
      <c r="P130" s="168"/>
      <c r="Q130" s="166">
        <f>+Sklop1[[#This Row],[cena/enota brez DDV v EUR]]*Sklop1[[#This Row],[Stopnja DDV (%)]]</f>
        <v>0</v>
      </c>
      <c r="R130" s="166">
        <f>+Sklop1[[#This Row],[cena/enota brez DDV v EUR]]+Sklop1[[#This Row],[Davek (EUR)]]</f>
        <v>0</v>
      </c>
      <c r="S130" s="166">
        <f>+Sklop1[[#This Row],[cena/enota brez DDV v EUR]]*Sklop1[[#This Row],[Okvirna količina]]</f>
        <v>0</v>
      </c>
      <c r="T130" s="170">
        <f>+Sklop1[[#This Row],[Končna cena/enoto mere (EUR) z DDV]]*Sklop1[[#This Row],[Okvirna količina]]</f>
        <v>0</v>
      </c>
      <c r="U130" s="203"/>
      <c r="V130" s="12"/>
    </row>
    <row r="131" spans="1:22" s="19" customFormat="1">
      <c r="A131" s="138" t="s">
        <v>712</v>
      </c>
      <c r="B131" s="171" t="s">
        <v>671</v>
      </c>
      <c r="C131" s="161" t="s">
        <v>1116</v>
      </c>
      <c r="D131" s="138" t="s">
        <v>143</v>
      </c>
      <c r="E131" s="179"/>
      <c r="F131" s="163">
        <v>70</v>
      </c>
      <c r="G131" s="183" t="s">
        <v>0</v>
      </c>
      <c r="H1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31" s="163" t="str">
        <f>IF(Sklop1[[#This Row],[ZAHTEVANA SHEMA KAKOVOSTI]]&lt;&gt;"",Sklop1[[#This Row],[Preračunana masa/volumen/kos na enoto kg]],"")</f>
        <v/>
      </c>
      <c r="J131" s="197"/>
      <c r="K131" s="198"/>
      <c r="L131" s="198"/>
      <c r="M131" s="199"/>
      <c r="N131" s="186"/>
      <c r="O131" s="154"/>
      <c r="P131" s="168"/>
      <c r="Q131" s="166">
        <f>+Sklop1[[#This Row],[cena/enota brez DDV v EUR]]*Sklop1[[#This Row],[Stopnja DDV (%)]]</f>
        <v>0</v>
      </c>
      <c r="R131" s="166">
        <f>+Sklop1[[#This Row],[cena/enota brez DDV v EUR]]+Sklop1[[#This Row],[Davek (EUR)]]</f>
        <v>0</v>
      </c>
      <c r="S131" s="166">
        <f>+Sklop1[[#This Row],[cena/enota brez DDV v EUR]]*Sklop1[[#This Row],[Okvirna količina]]</f>
        <v>0</v>
      </c>
      <c r="T131" s="170">
        <f>+Sklop1[[#This Row],[Končna cena/enoto mere (EUR) z DDV]]*Sklop1[[#This Row],[Okvirna količina]]</f>
        <v>0</v>
      </c>
      <c r="U131" s="203"/>
      <c r="V131" s="12"/>
    </row>
    <row r="132" spans="1:22" s="19" customFormat="1">
      <c r="A132" s="138" t="s">
        <v>713</v>
      </c>
      <c r="B132" s="171" t="s">
        <v>672</v>
      </c>
      <c r="C132" s="161" t="s">
        <v>1094</v>
      </c>
      <c r="D132" s="138" t="s">
        <v>143</v>
      </c>
      <c r="E132" s="179"/>
      <c r="F132" s="163">
        <v>100</v>
      </c>
      <c r="G132" s="183" t="s">
        <v>0</v>
      </c>
      <c r="H1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32" s="163" t="str">
        <f>IF(Sklop1[[#This Row],[ZAHTEVANA SHEMA KAKOVOSTI]]&lt;&gt;"",Sklop1[[#This Row],[Preračunana masa/volumen/kos na enoto kg]],"")</f>
        <v/>
      </c>
      <c r="J132" s="197"/>
      <c r="K132" s="198"/>
      <c r="L132" s="198"/>
      <c r="M132" s="199"/>
      <c r="N132" s="186"/>
      <c r="O132" s="154"/>
      <c r="P132" s="168"/>
      <c r="Q132" s="166">
        <f>+Sklop1[[#This Row],[cena/enota brez DDV v EUR]]*Sklop1[[#This Row],[Stopnja DDV (%)]]</f>
        <v>0</v>
      </c>
      <c r="R132" s="166">
        <f>+Sklop1[[#This Row],[cena/enota brez DDV v EUR]]+Sklop1[[#This Row],[Davek (EUR)]]</f>
        <v>0</v>
      </c>
      <c r="S132" s="166">
        <f>+Sklop1[[#This Row],[cena/enota brez DDV v EUR]]*Sklop1[[#This Row],[Okvirna količina]]</f>
        <v>0</v>
      </c>
      <c r="T132" s="170">
        <f>+Sklop1[[#This Row],[Končna cena/enoto mere (EUR) z DDV]]*Sklop1[[#This Row],[Okvirna količina]]</f>
        <v>0</v>
      </c>
      <c r="U132" s="203"/>
      <c r="V132" s="12"/>
    </row>
    <row r="133" spans="1:22" s="19" customFormat="1" ht="24">
      <c r="A133" s="138" t="s">
        <v>714</v>
      </c>
      <c r="B133" s="171" t="s">
        <v>253</v>
      </c>
      <c r="C133" s="161" t="s">
        <v>1087</v>
      </c>
      <c r="D133" s="138" t="s">
        <v>143</v>
      </c>
      <c r="E133" s="179"/>
      <c r="F133" s="163">
        <v>7</v>
      </c>
      <c r="G133" s="183" t="s">
        <v>0</v>
      </c>
      <c r="H1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133" s="163" t="str">
        <f>IF(Sklop1[[#This Row],[ZAHTEVANA SHEMA KAKOVOSTI]]&lt;&gt;"",Sklop1[[#This Row],[Preračunana masa/volumen/kos na enoto kg]],"")</f>
        <v/>
      </c>
      <c r="J133" s="197"/>
      <c r="K133" s="198"/>
      <c r="L133" s="198"/>
      <c r="M133" s="199"/>
      <c r="N133" s="186"/>
      <c r="O133" s="154"/>
      <c r="P133" s="168"/>
      <c r="Q133" s="166">
        <f>+Sklop1[[#This Row],[cena/enota brez DDV v EUR]]*Sklop1[[#This Row],[Stopnja DDV (%)]]</f>
        <v>0</v>
      </c>
      <c r="R133" s="166">
        <f>+Sklop1[[#This Row],[cena/enota brez DDV v EUR]]+Sklop1[[#This Row],[Davek (EUR)]]</f>
        <v>0</v>
      </c>
      <c r="S133" s="166">
        <f>+Sklop1[[#This Row],[cena/enota brez DDV v EUR]]*Sklop1[[#This Row],[Okvirna količina]]</f>
        <v>0</v>
      </c>
      <c r="T133" s="170">
        <f>+Sklop1[[#This Row],[Končna cena/enoto mere (EUR) z DDV]]*Sklop1[[#This Row],[Okvirna količina]]</f>
        <v>0</v>
      </c>
      <c r="U133" s="203"/>
      <c r="V133" s="12"/>
    </row>
    <row r="134" spans="1:22" s="19" customFormat="1">
      <c r="A134" s="138" t="s">
        <v>715</v>
      </c>
      <c r="B134" s="171" t="s">
        <v>673</v>
      </c>
      <c r="C134" s="161" t="s">
        <v>1040</v>
      </c>
      <c r="D134" s="138" t="s">
        <v>143</v>
      </c>
      <c r="E134" s="179"/>
      <c r="F134" s="163">
        <v>1</v>
      </c>
      <c r="G134" s="183" t="s">
        <v>0</v>
      </c>
      <c r="H1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34" s="163" t="str">
        <f>IF(Sklop1[[#This Row],[ZAHTEVANA SHEMA KAKOVOSTI]]&lt;&gt;"",Sklop1[[#This Row],[Preračunana masa/volumen/kos na enoto kg]],"")</f>
        <v/>
      </c>
      <c r="J134" s="197"/>
      <c r="K134" s="198"/>
      <c r="L134" s="198"/>
      <c r="M134" s="199"/>
      <c r="N134" s="186"/>
      <c r="O134" s="154"/>
      <c r="P134" s="168"/>
      <c r="Q134" s="166">
        <f>+Sklop1[[#This Row],[cena/enota brez DDV v EUR]]*Sklop1[[#This Row],[Stopnja DDV (%)]]</f>
        <v>0</v>
      </c>
      <c r="R134" s="166">
        <f>+Sklop1[[#This Row],[cena/enota brez DDV v EUR]]+Sklop1[[#This Row],[Davek (EUR)]]</f>
        <v>0</v>
      </c>
      <c r="S134" s="166">
        <f>+Sklop1[[#This Row],[cena/enota brez DDV v EUR]]*Sklop1[[#This Row],[Okvirna količina]]</f>
        <v>0</v>
      </c>
      <c r="T134" s="170">
        <f>+Sklop1[[#This Row],[Končna cena/enoto mere (EUR) z DDV]]*Sklop1[[#This Row],[Okvirna količina]]</f>
        <v>0</v>
      </c>
      <c r="U134" s="203"/>
      <c r="V134" s="12"/>
    </row>
    <row r="135" spans="1:22" s="19" customFormat="1">
      <c r="A135" s="138" t="s">
        <v>716</v>
      </c>
      <c r="B135" s="171" t="s">
        <v>674</v>
      </c>
      <c r="C135" s="161" t="s">
        <v>1044</v>
      </c>
      <c r="D135" s="138" t="s">
        <v>143</v>
      </c>
      <c r="E135" s="179"/>
      <c r="F135" s="163">
        <v>60</v>
      </c>
      <c r="G135" s="183" t="s">
        <v>0</v>
      </c>
      <c r="H13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35" s="163" t="str">
        <f>IF(Sklop1[[#This Row],[ZAHTEVANA SHEMA KAKOVOSTI]]&lt;&gt;"",Sklop1[[#This Row],[Preračunana masa/volumen/kos na enoto kg]],"")</f>
        <v/>
      </c>
      <c r="J135" s="197"/>
      <c r="K135" s="198"/>
      <c r="L135" s="198"/>
      <c r="M135" s="199"/>
      <c r="N135" s="186"/>
      <c r="O135" s="154"/>
      <c r="P135" s="168"/>
      <c r="Q135" s="166">
        <f>+Sklop1[[#This Row],[cena/enota brez DDV v EUR]]*Sklop1[[#This Row],[Stopnja DDV (%)]]</f>
        <v>0</v>
      </c>
      <c r="R135" s="166">
        <f>+Sklop1[[#This Row],[cena/enota brez DDV v EUR]]+Sklop1[[#This Row],[Davek (EUR)]]</f>
        <v>0</v>
      </c>
      <c r="S135" s="166">
        <f>+Sklop1[[#This Row],[cena/enota brez DDV v EUR]]*Sklop1[[#This Row],[Okvirna količina]]</f>
        <v>0</v>
      </c>
      <c r="T135" s="170">
        <f>+Sklop1[[#This Row],[Končna cena/enoto mere (EUR) z DDV]]*Sklop1[[#This Row],[Okvirna količina]]</f>
        <v>0</v>
      </c>
      <c r="U135" s="203"/>
      <c r="V135" s="12"/>
    </row>
    <row r="136" spans="1:22" s="19" customFormat="1">
      <c r="A136" s="138" t="s">
        <v>717</v>
      </c>
      <c r="B136" s="171" t="s">
        <v>675</v>
      </c>
      <c r="C136" s="161" t="s">
        <v>1040</v>
      </c>
      <c r="D136" s="138" t="s">
        <v>143</v>
      </c>
      <c r="E136" s="179"/>
      <c r="F136" s="163">
        <v>12</v>
      </c>
      <c r="G136" s="183" t="s">
        <v>0</v>
      </c>
      <c r="H13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136" s="163" t="str">
        <f>IF(Sklop1[[#This Row],[ZAHTEVANA SHEMA KAKOVOSTI]]&lt;&gt;"",Sklop1[[#This Row],[Preračunana masa/volumen/kos na enoto kg]],"")</f>
        <v/>
      </c>
      <c r="J136" s="197"/>
      <c r="K136" s="198"/>
      <c r="L136" s="198"/>
      <c r="M136" s="199"/>
      <c r="N136" s="186"/>
      <c r="O136" s="154"/>
      <c r="P136" s="168"/>
      <c r="Q136" s="166">
        <f>+Sklop1[[#This Row],[cena/enota brez DDV v EUR]]*Sklop1[[#This Row],[Stopnja DDV (%)]]</f>
        <v>0</v>
      </c>
      <c r="R136" s="166">
        <f>+Sklop1[[#This Row],[cena/enota brez DDV v EUR]]+Sklop1[[#This Row],[Davek (EUR)]]</f>
        <v>0</v>
      </c>
      <c r="S136" s="166">
        <f>+Sklop1[[#This Row],[cena/enota brez DDV v EUR]]*Sklop1[[#This Row],[Okvirna količina]]</f>
        <v>0</v>
      </c>
      <c r="T136" s="170">
        <f>+Sklop1[[#This Row],[Končna cena/enoto mere (EUR) z DDV]]*Sklop1[[#This Row],[Okvirna količina]]</f>
        <v>0</v>
      </c>
      <c r="U136" s="203"/>
      <c r="V136" s="12"/>
    </row>
    <row r="137" spans="1:22" s="19" customFormat="1" ht="24">
      <c r="A137" s="138" t="s">
        <v>718</v>
      </c>
      <c r="B137" s="171" t="s">
        <v>254</v>
      </c>
      <c r="C137" s="161">
        <v>900</v>
      </c>
      <c r="D137" s="138" t="s">
        <v>143</v>
      </c>
      <c r="E137" s="179"/>
      <c r="F137" s="163">
        <v>1</v>
      </c>
      <c r="G137" s="183" t="s">
        <v>0</v>
      </c>
      <c r="H13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</v>
      </c>
      <c r="I137" s="163" t="str">
        <f>IF(Sklop1[[#This Row],[ZAHTEVANA SHEMA KAKOVOSTI]]&lt;&gt;"",Sklop1[[#This Row],[Preračunana masa/volumen/kos na enoto kg]],"")</f>
        <v/>
      </c>
      <c r="J137" s="197"/>
      <c r="K137" s="198"/>
      <c r="L137" s="198"/>
      <c r="M137" s="199"/>
      <c r="N137" s="186"/>
      <c r="O137" s="154"/>
      <c r="P137" s="168"/>
      <c r="Q137" s="166">
        <f>+Sklop1[[#This Row],[cena/enota brez DDV v EUR]]*Sklop1[[#This Row],[Stopnja DDV (%)]]</f>
        <v>0</v>
      </c>
      <c r="R137" s="166">
        <f>+Sklop1[[#This Row],[cena/enota brez DDV v EUR]]+Sklop1[[#This Row],[Davek (EUR)]]</f>
        <v>0</v>
      </c>
      <c r="S137" s="166">
        <f>+Sklop1[[#This Row],[cena/enota brez DDV v EUR]]*Sklop1[[#This Row],[Okvirna količina]]</f>
        <v>0</v>
      </c>
      <c r="T137" s="170">
        <f>+Sklop1[[#This Row],[Končna cena/enoto mere (EUR) z DDV]]*Sklop1[[#This Row],[Okvirna količina]]</f>
        <v>0</v>
      </c>
      <c r="U137" s="203"/>
      <c r="V137" s="12"/>
    </row>
    <row r="138" spans="1:22" s="19" customFormat="1" ht="24">
      <c r="A138" s="138" t="s">
        <v>719</v>
      </c>
      <c r="B138" s="171" t="s">
        <v>676</v>
      </c>
      <c r="C138" s="161">
        <v>40</v>
      </c>
      <c r="D138" s="138" t="s">
        <v>143</v>
      </c>
      <c r="E138" s="179"/>
      <c r="F138" s="163">
        <v>1000</v>
      </c>
      <c r="G138" s="183" t="s">
        <v>93</v>
      </c>
      <c r="H13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38" s="163" t="str">
        <f>IF(Sklop1[[#This Row],[ZAHTEVANA SHEMA KAKOVOSTI]]&lt;&gt;"",Sklop1[[#This Row],[Preračunana masa/volumen/kos na enoto kg]],"")</f>
        <v/>
      </c>
      <c r="J138" s="197"/>
      <c r="K138" s="198"/>
      <c r="L138" s="198"/>
      <c r="M138" s="199"/>
      <c r="N138" s="186"/>
      <c r="O138" s="154"/>
      <c r="P138" s="168"/>
      <c r="Q138" s="166">
        <f>+Sklop1[[#This Row],[cena/enota brez DDV v EUR]]*Sklop1[[#This Row],[Stopnja DDV (%)]]</f>
        <v>0</v>
      </c>
      <c r="R138" s="166">
        <f>+Sklop1[[#This Row],[cena/enota brez DDV v EUR]]+Sklop1[[#This Row],[Davek (EUR)]]</f>
        <v>0</v>
      </c>
      <c r="S138" s="166">
        <f>+Sklop1[[#This Row],[cena/enota brez DDV v EUR]]*Sklop1[[#This Row],[Okvirna količina]]</f>
        <v>0</v>
      </c>
      <c r="T138" s="170">
        <f>+Sklop1[[#This Row],[Končna cena/enoto mere (EUR) z DDV]]*Sklop1[[#This Row],[Okvirna količina]]</f>
        <v>0</v>
      </c>
      <c r="U138" s="203"/>
      <c r="V138" s="12"/>
    </row>
    <row r="139" spans="1:22" s="19" customFormat="1">
      <c r="A139" s="138" t="s">
        <v>720</v>
      </c>
      <c r="B139" s="171" t="s">
        <v>677</v>
      </c>
      <c r="C139" s="161" t="s">
        <v>1044</v>
      </c>
      <c r="D139" s="138" t="s">
        <v>143</v>
      </c>
      <c r="E139" s="179"/>
      <c r="F139" s="163">
        <v>9</v>
      </c>
      <c r="G139" s="183" t="s">
        <v>0</v>
      </c>
      <c r="H13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139" s="163" t="str">
        <f>IF(Sklop1[[#This Row],[ZAHTEVANA SHEMA KAKOVOSTI]]&lt;&gt;"",Sklop1[[#This Row],[Preračunana masa/volumen/kos na enoto kg]],"")</f>
        <v/>
      </c>
      <c r="J139" s="197"/>
      <c r="K139" s="198"/>
      <c r="L139" s="198"/>
      <c r="M139" s="199"/>
      <c r="N139" s="186"/>
      <c r="O139" s="154"/>
      <c r="P139" s="168"/>
      <c r="Q139" s="166">
        <f>+Sklop1[[#This Row],[cena/enota brez DDV v EUR]]*Sklop1[[#This Row],[Stopnja DDV (%)]]</f>
        <v>0</v>
      </c>
      <c r="R139" s="166">
        <f>+Sklop1[[#This Row],[cena/enota brez DDV v EUR]]+Sklop1[[#This Row],[Davek (EUR)]]</f>
        <v>0</v>
      </c>
      <c r="S139" s="166">
        <f>+Sklop1[[#This Row],[cena/enota brez DDV v EUR]]*Sklop1[[#This Row],[Okvirna količina]]</f>
        <v>0</v>
      </c>
      <c r="T139" s="170">
        <f>+Sklop1[[#This Row],[Končna cena/enoto mere (EUR) z DDV]]*Sklop1[[#This Row],[Okvirna količina]]</f>
        <v>0</v>
      </c>
      <c r="U139" s="203"/>
      <c r="V139" s="12"/>
    </row>
    <row r="140" spans="1:22" s="19" customFormat="1" ht="24">
      <c r="A140" s="138" t="s">
        <v>721</v>
      </c>
      <c r="B140" s="171" t="s">
        <v>678</v>
      </c>
      <c r="C140" s="161" t="s">
        <v>1117</v>
      </c>
      <c r="D140" s="138" t="s">
        <v>143</v>
      </c>
      <c r="E140" s="179"/>
      <c r="F140" s="163">
        <v>8</v>
      </c>
      <c r="G140" s="183" t="s">
        <v>0</v>
      </c>
      <c r="H14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140" s="163" t="str">
        <f>IF(Sklop1[[#This Row],[ZAHTEVANA SHEMA KAKOVOSTI]]&lt;&gt;"",Sklop1[[#This Row],[Preračunana masa/volumen/kos na enoto kg]],"")</f>
        <v/>
      </c>
      <c r="J140" s="197"/>
      <c r="K140" s="198"/>
      <c r="L140" s="198"/>
      <c r="M140" s="199"/>
      <c r="N140" s="186"/>
      <c r="O140" s="154"/>
      <c r="P140" s="168"/>
      <c r="Q140" s="166">
        <f>+Sklop1[[#This Row],[cena/enota brez DDV v EUR]]*Sklop1[[#This Row],[Stopnja DDV (%)]]</f>
        <v>0</v>
      </c>
      <c r="R140" s="166">
        <f>+Sklop1[[#This Row],[cena/enota brez DDV v EUR]]+Sklop1[[#This Row],[Davek (EUR)]]</f>
        <v>0</v>
      </c>
      <c r="S140" s="166">
        <f>+Sklop1[[#This Row],[cena/enota brez DDV v EUR]]*Sklop1[[#This Row],[Okvirna količina]]</f>
        <v>0</v>
      </c>
      <c r="T140" s="170">
        <f>+Sklop1[[#This Row],[Končna cena/enoto mere (EUR) z DDV]]*Sklop1[[#This Row],[Okvirna količina]]</f>
        <v>0</v>
      </c>
      <c r="U140" s="203"/>
      <c r="V140" s="12"/>
    </row>
    <row r="141" spans="1:22" s="19" customFormat="1" ht="24">
      <c r="A141" s="138" t="s">
        <v>722</v>
      </c>
      <c r="B141" s="171" t="s">
        <v>679</v>
      </c>
      <c r="C141" s="161" t="s">
        <v>1118</v>
      </c>
      <c r="D141" s="138" t="s">
        <v>143</v>
      </c>
      <c r="E141" s="179"/>
      <c r="F141" s="163">
        <v>140</v>
      </c>
      <c r="G141" s="183" t="s">
        <v>0</v>
      </c>
      <c r="H14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141" s="163" t="str">
        <f>IF(Sklop1[[#This Row],[ZAHTEVANA SHEMA KAKOVOSTI]]&lt;&gt;"",Sklop1[[#This Row],[Preračunana masa/volumen/kos na enoto kg]],"")</f>
        <v/>
      </c>
      <c r="J141" s="197"/>
      <c r="K141" s="198"/>
      <c r="L141" s="198"/>
      <c r="M141" s="199"/>
      <c r="N141" s="186"/>
      <c r="O141" s="154"/>
      <c r="P141" s="168"/>
      <c r="Q141" s="166">
        <f>+Sklop1[[#This Row],[cena/enota brez DDV v EUR]]*Sklop1[[#This Row],[Stopnja DDV (%)]]</f>
        <v>0</v>
      </c>
      <c r="R141" s="166">
        <f>+Sklop1[[#This Row],[cena/enota brez DDV v EUR]]+Sklop1[[#This Row],[Davek (EUR)]]</f>
        <v>0</v>
      </c>
      <c r="S141" s="166">
        <f>+Sklop1[[#This Row],[cena/enota brez DDV v EUR]]*Sklop1[[#This Row],[Okvirna količina]]</f>
        <v>0</v>
      </c>
      <c r="T141" s="170">
        <f>+Sklop1[[#This Row],[Končna cena/enoto mere (EUR) z DDV]]*Sklop1[[#This Row],[Okvirna količina]]</f>
        <v>0</v>
      </c>
      <c r="U141" s="203"/>
      <c r="V141" s="12"/>
    </row>
    <row r="142" spans="1:22" s="19" customFormat="1">
      <c r="A142" s="138" t="s">
        <v>723</v>
      </c>
      <c r="B142" s="171" t="s">
        <v>255</v>
      </c>
      <c r="C142" s="161" t="s">
        <v>1119</v>
      </c>
      <c r="D142" s="138" t="s">
        <v>143</v>
      </c>
      <c r="E142" s="179"/>
      <c r="F142" s="163">
        <v>1</v>
      </c>
      <c r="G142" s="183" t="s">
        <v>0</v>
      </c>
      <c r="H14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42" s="163" t="str">
        <f>IF(Sklop1[[#This Row],[ZAHTEVANA SHEMA KAKOVOSTI]]&lt;&gt;"",Sklop1[[#This Row],[Preračunana masa/volumen/kos na enoto kg]],"")</f>
        <v/>
      </c>
      <c r="J142" s="197"/>
      <c r="K142" s="198"/>
      <c r="L142" s="198"/>
      <c r="M142" s="199"/>
      <c r="N142" s="186"/>
      <c r="O142" s="154"/>
      <c r="P142" s="168"/>
      <c r="Q142" s="166">
        <f>+Sklop1[[#This Row],[cena/enota brez DDV v EUR]]*Sklop1[[#This Row],[Stopnja DDV (%)]]</f>
        <v>0</v>
      </c>
      <c r="R142" s="166">
        <f>+Sklop1[[#This Row],[cena/enota brez DDV v EUR]]+Sklop1[[#This Row],[Davek (EUR)]]</f>
        <v>0</v>
      </c>
      <c r="S142" s="166">
        <f>+Sklop1[[#This Row],[cena/enota brez DDV v EUR]]*Sklop1[[#This Row],[Okvirna količina]]</f>
        <v>0</v>
      </c>
      <c r="T142" s="170">
        <f>+Sklop1[[#This Row],[Končna cena/enoto mere (EUR) z DDV]]*Sklop1[[#This Row],[Okvirna količina]]</f>
        <v>0</v>
      </c>
      <c r="U142" s="203"/>
      <c r="V142" s="12"/>
    </row>
    <row r="143" spans="1:22" s="19" customFormat="1">
      <c r="A143" s="138" t="s">
        <v>724</v>
      </c>
      <c r="B143" s="171" t="s">
        <v>256</v>
      </c>
      <c r="C143" s="161" t="s">
        <v>1102</v>
      </c>
      <c r="D143" s="138" t="s">
        <v>143</v>
      </c>
      <c r="E143" s="179"/>
      <c r="F143" s="163">
        <v>1</v>
      </c>
      <c r="G143" s="183" t="s">
        <v>0</v>
      </c>
      <c r="H14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43" s="163" t="str">
        <f>IF(Sklop1[[#This Row],[ZAHTEVANA SHEMA KAKOVOSTI]]&lt;&gt;"",Sklop1[[#This Row],[Preračunana masa/volumen/kos na enoto kg]],"")</f>
        <v/>
      </c>
      <c r="J143" s="197"/>
      <c r="K143" s="198"/>
      <c r="L143" s="198"/>
      <c r="M143" s="199"/>
      <c r="N143" s="186"/>
      <c r="O143" s="154"/>
      <c r="P143" s="168"/>
      <c r="Q143" s="166">
        <f>+Sklop1[[#This Row],[cena/enota brez DDV v EUR]]*Sklop1[[#This Row],[Stopnja DDV (%)]]</f>
        <v>0</v>
      </c>
      <c r="R143" s="166">
        <f>+Sklop1[[#This Row],[cena/enota brez DDV v EUR]]+Sklop1[[#This Row],[Davek (EUR)]]</f>
        <v>0</v>
      </c>
      <c r="S143" s="166">
        <f>+Sklop1[[#This Row],[cena/enota brez DDV v EUR]]*Sklop1[[#This Row],[Okvirna količina]]</f>
        <v>0</v>
      </c>
      <c r="T143" s="170">
        <f>+Sklop1[[#This Row],[Končna cena/enoto mere (EUR) z DDV]]*Sklop1[[#This Row],[Okvirna količina]]</f>
        <v>0</v>
      </c>
      <c r="U143" s="203"/>
      <c r="V143" s="12"/>
    </row>
    <row r="144" spans="1:22" s="19" customFormat="1">
      <c r="A144" s="138" t="s">
        <v>725</v>
      </c>
      <c r="B144" s="171" t="s">
        <v>257</v>
      </c>
      <c r="C144" s="161" t="s">
        <v>1044</v>
      </c>
      <c r="D144" s="138" t="s">
        <v>143</v>
      </c>
      <c r="E144" s="179"/>
      <c r="F144" s="163">
        <v>5</v>
      </c>
      <c r="G144" s="183" t="s">
        <v>0</v>
      </c>
      <c r="H14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44" s="163" t="str">
        <f>IF(Sklop1[[#This Row],[ZAHTEVANA SHEMA KAKOVOSTI]]&lt;&gt;"",Sklop1[[#This Row],[Preračunana masa/volumen/kos na enoto kg]],"")</f>
        <v/>
      </c>
      <c r="J144" s="197"/>
      <c r="K144" s="198"/>
      <c r="L144" s="198"/>
      <c r="M144" s="199"/>
      <c r="N144" s="186"/>
      <c r="O144" s="154"/>
      <c r="P144" s="168"/>
      <c r="Q144" s="166">
        <f>+Sklop1[[#This Row],[cena/enota brez DDV v EUR]]*Sklop1[[#This Row],[Stopnja DDV (%)]]</f>
        <v>0</v>
      </c>
      <c r="R144" s="166">
        <f>+Sklop1[[#This Row],[cena/enota brez DDV v EUR]]+Sklop1[[#This Row],[Davek (EUR)]]</f>
        <v>0</v>
      </c>
      <c r="S144" s="166">
        <f>+Sklop1[[#This Row],[cena/enota brez DDV v EUR]]*Sklop1[[#This Row],[Okvirna količina]]</f>
        <v>0</v>
      </c>
      <c r="T144" s="170">
        <f>+Sklop1[[#This Row],[Končna cena/enoto mere (EUR) z DDV]]*Sklop1[[#This Row],[Okvirna količina]]</f>
        <v>0</v>
      </c>
      <c r="U144" s="203"/>
      <c r="V144" s="12"/>
    </row>
    <row r="145" spans="1:22" s="19" customFormat="1">
      <c r="A145" s="138" t="s">
        <v>726</v>
      </c>
      <c r="B145" s="171" t="s">
        <v>680</v>
      </c>
      <c r="C145" s="161">
        <v>42</v>
      </c>
      <c r="D145" s="138" t="s">
        <v>143</v>
      </c>
      <c r="E145" s="179"/>
      <c r="F145" s="163">
        <v>80</v>
      </c>
      <c r="G145" s="183" t="s">
        <v>93</v>
      </c>
      <c r="H14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3.3600000000000003</v>
      </c>
      <c r="I145" s="163" t="str">
        <f>IF(Sklop1[[#This Row],[ZAHTEVANA SHEMA KAKOVOSTI]]&lt;&gt;"",Sklop1[[#This Row],[Preračunana masa/volumen/kos na enoto kg]],"")</f>
        <v/>
      </c>
      <c r="J145" s="197"/>
      <c r="K145" s="198"/>
      <c r="L145" s="198"/>
      <c r="M145" s="199"/>
      <c r="N145" s="186"/>
      <c r="O145" s="154"/>
      <c r="P145" s="168"/>
      <c r="Q145" s="166">
        <f>+Sklop1[[#This Row],[cena/enota brez DDV v EUR]]*Sklop1[[#This Row],[Stopnja DDV (%)]]</f>
        <v>0</v>
      </c>
      <c r="R145" s="166">
        <f>+Sklop1[[#This Row],[cena/enota brez DDV v EUR]]+Sklop1[[#This Row],[Davek (EUR)]]</f>
        <v>0</v>
      </c>
      <c r="S145" s="166">
        <f>+Sklop1[[#This Row],[cena/enota brez DDV v EUR]]*Sklop1[[#This Row],[Okvirna količina]]</f>
        <v>0</v>
      </c>
      <c r="T145" s="170">
        <f>+Sklop1[[#This Row],[Končna cena/enoto mere (EUR) z DDV]]*Sklop1[[#This Row],[Okvirna količina]]</f>
        <v>0</v>
      </c>
      <c r="U145" s="203"/>
      <c r="V145" s="12"/>
    </row>
    <row r="146" spans="1:22" s="19" customFormat="1">
      <c r="A146" s="138" t="s">
        <v>727</v>
      </c>
      <c r="B146" s="171" t="s">
        <v>681</v>
      </c>
      <c r="C146" s="161" t="s">
        <v>1044</v>
      </c>
      <c r="D146" s="138" t="s">
        <v>143</v>
      </c>
      <c r="E146" s="179"/>
      <c r="F146" s="163">
        <v>40</v>
      </c>
      <c r="G146" s="183" t="s">
        <v>0</v>
      </c>
      <c r="H14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46" s="163" t="str">
        <f>IF(Sklop1[[#This Row],[ZAHTEVANA SHEMA KAKOVOSTI]]&lt;&gt;"",Sklop1[[#This Row],[Preračunana masa/volumen/kos na enoto kg]],"")</f>
        <v/>
      </c>
      <c r="J146" s="197"/>
      <c r="K146" s="198"/>
      <c r="L146" s="198"/>
      <c r="M146" s="199"/>
      <c r="N146" s="186"/>
      <c r="O146" s="154"/>
      <c r="P146" s="168"/>
      <c r="Q146" s="166">
        <f>+Sklop1[[#This Row],[cena/enota brez DDV v EUR]]*Sklop1[[#This Row],[Stopnja DDV (%)]]</f>
        <v>0</v>
      </c>
      <c r="R146" s="166">
        <f>+Sklop1[[#This Row],[cena/enota brez DDV v EUR]]+Sklop1[[#This Row],[Davek (EUR)]]</f>
        <v>0</v>
      </c>
      <c r="S146" s="166">
        <f>+Sklop1[[#This Row],[cena/enota brez DDV v EUR]]*Sklop1[[#This Row],[Okvirna količina]]</f>
        <v>0</v>
      </c>
      <c r="T146" s="170">
        <f>+Sklop1[[#This Row],[Končna cena/enoto mere (EUR) z DDV]]*Sklop1[[#This Row],[Okvirna količina]]</f>
        <v>0</v>
      </c>
      <c r="U146" s="203"/>
      <c r="V146" s="12"/>
    </row>
    <row r="147" spans="1:22" s="19" customFormat="1">
      <c r="A147" s="138" t="s">
        <v>728</v>
      </c>
      <c r="B147" s="171" t="s">
        <v>258</v>
      </c>
      <c r="C147" s="161" t="s">
        <v>1044</v>
      </c>
      <c r="D147" s="138" t="s">
        <v>143</v>
      </c>
      <c r="E147" s="179" t="s">
        <v>598</v>
      </c>
      <c r="F147" s="163">
        <v>35</v>
      </c>
      <c r="G147" s="183" t="s">
        <v>0</v>
      </c>
      <c r="H14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147" s="163">
        <f>IF(Sklop1[[#This Row],[ZAHTEVANA SHEMA KAKOVOSTI]]&lt;&gt;"",Sklop1[[#This Row],[Preračunana masa/volumen/kos na enoto kg]],"")</f>
        <v>35</v>
      </c>
      <c r="J147" s="197"/>
      <c r="K147" s="198"/>
      <c r="L147" s="198"/>
      <c r="M147" s="199"/>
      <c r="N147" s="186"/>
      <c r="O147" s="154"/>
      <c r="P147" s="168"/>
      <c r="Q147" s="166">
        <f>+Sklop1[[#This Row],[cena/enota brez DDV v EUR]]*Sklop1[[#This Row],[Stopnja DDV (%)]]</f>
        <v>0</v>
      </c>
      <c r="R147" s="166">
        <f>+Sklop1[[#This Row],[cena/enota brez DDV v EUR]]+Sklop1[[#This Row],[Davek (EUR)]]</f>
        <v>0</v>
      </c>
      <c r="S147" s="166">
        <f>+Sklop1[[#This Row],[cena/enota brez DDV v EUR]]*Sklop1[[#This Row],[Okvirna količina]]</f>
        <v>0</v>
      </c>
      <c r="T147" s="170">
        <f>+Sklop1[[#This Row],[Končna cena/enoto mere (EUR) z DDV]]*Sklop1[[#This Row],[Okvirna količina]]</f>
        <v>0</v>
      </c>
      <c r="U147" s="203"/>
      <c r="V147" s="12"/>
    </row>
    <row r="148" spans="1:22" s="19" customFormat="1">
      <c r="A148" s="138" t="s">
        <v>729</v>
      </c>
      <c r="B148" s="171" t="s">
        <v>682</v>
      </c>
      <c r="C148" s="161" t="s">
        <v>1025</v>
      </c>
      <c r="D148" s="138" t="s">
        <v>143</v>
      </c>
      <c r="E148" s="179"/>
      <c r="F148" s="163">
        <v>1</v>
      </c>
      <c r="G148" s="183" t="s">
        <v>0</v>
      </c>
      <c r="H14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48" s="163" t="str">
        <f>IF(Sklop1[[#This Row],[ZAHTEVANA SHEMA KAKOVOSTI]]&lt;&gt;"",Sklop1[[#This Row],[Preračunana masa/volumen/kos na enoto kg]],"")</f>
        <v/>
      </c>
      <c r="J148" s="197"/>
      <c r="K148" s="198"/>
      <c r="L148" s="198"/>
      <c r="M148" s="199"/>
      <c r="N148" s="186"/>
      <c r="O148" s="154"/>
      <c r="P148" s="168"/>
      <c r="Q148" s="166">
        <f>+Sklop1[[#This Row],[cena/enota brez DDV v EUR]]*Sklop1[[#This Row],[Stopnja DDV (%)]]</f>
        <v>0</v>
      </c>
      <c r="R148" s="166">
        <f>+Sklop1[[#This Row],[cena/enota brez DDV v EUR]]+Sklop1[[#This Row],[Davek (EUR)]]</f>
        <v>0</v>
      </c>
      <c r="S148" s="166">
        <f>+Sklop1[[#This Row],[cena/enota brez DDV v EUR]]*Sklop1[[#This Row],[Okvirna količina]]</f>
        <v>0</v>
      </c>
      <c r="T148" s="170">
        <f>+Sklop1[[#This Row],[Končna cena/enoto mere (EUR) z DDV]]*Sklop1[[#This Row],[Okvirna količina]]</f>
        <v>0</v>
      </c>
      <c r="U148" s="203"/>
      <c r="V148" s="12"/>
    </row>
    <row r="149" spans="1:22" s="19" customFormat="1">
      <c r="A149" s="138" t="s">
        <v>730</v>
      </c>
      <c r="B149" s="171" t="s">
        <v>683</v>
      </c>
      <c r="C149" s="161" t="s">
        <v>1037</v>
      </c>
      <c r="D149" s="138" t="s">
        <v>143</v>
      </c>
      <c r="E149" s="179"/>
      <c r="F149" s="163">
        <v>2</v>
      </c>
      <c r="G149" s="183" t="s">
        <v>0</v>
      </c>
      <c r="H14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49" s="163" t="str">
        <f>IF(Sklop1[[#This Row],[ZAHTEVANA SHEMA KAKOVOSTI]]&lt;&gt;"",Sklop1[[#This Row],[Preračunana masa/volumen/kos na enoto kg]],"")</f>
        <v/>
      </c>
      <c r="J149" s="197"/>
      <c r="K149" s="198"/>
      <c r="L149" s="198"/>
      <c r="M149" s="199"/>
      <c r="N149" s="186"/>
      <c r="O149" s="154"/>
      <c r="P149" s="168"/>
      <c r="Q149" s="166">
        <f>+Sklop1[[#This Row],[cena/enota brez DDV v EUR]]*Sklop1[[#This Row],[Stopnja DDV (%)]]</f>
        <v>0</v>
      </c>
      <c r="R149" s="166">
        <f>+Sklop1[[#This Row],[cena/enota brez DDV v EUR]]+Sklop1[[#This Row],[Davek (EUR)]]</f>
        <v>0</v>
      </c>
      <c r="S149" s="166">
        <f>+Sklop1[[#This Row],[cena/enota brez DDV v EUR]]*Sklop1[[#This Row],[Okvirna količina]]</f>
        <v>0</v>
      </c>
      <c r="T149" s="170">
        <f>+Sklop1[[#This Row],[Končna cena/enoto mere (EUR) z DDV]]*Sklop1[[#This Row],[Okvirna količina]]</f>
        <v>0</v>
      </c>
      <c r="U149" s="203"/>
      <c r="V149" s="12"/>
    </row>
    <row r="150" spans="1:22" s="19" customFormat="1">
      <c r="A150" s="138" t="s">
        <v>731</v>
      </c>
      <c r="B150" s="171" t="s">
        <v>684</v>
      </c>
      <c r="C150" s="161" t="s">
        <v>1120</v>
      </c>
      <c r="D150" s="138" t="s">
        <v>143</v>
      </c>
      <c r="E150" s="179"/>
      <c r="F150" s="163">
        <v>1</v>
      </c>
      <c r="G150" s="183" t="s">
        <v>0</v>
      </c>
      <c r="H15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0" s="163" t="str">
        <f>IF(Sklop1[[#This Row],[ZAHTEVANA SHEMA KAKOVOSTI]]&lt;&gt;"",Sklop1[[#This Row],[Preračunana masa/volumen/kos na enoto kg]],"")</f>
        <v/>
      </c>
      <c r="J150" s="197"/>
      <c r="K150" s="198"/>
      <c r="L150" s="198"/>
      <c r="M150" s="199"/>
      <c r="N150" s="186"/>
      <c r="O150" s="154"/>
      <c r="P150" s="168"/>
      <c r="Q150" s="166">
        <f>+Sklop1[[#This Row],[cena/enota brez DDV v EUR]]*Sklop1[[#This Row],[Stopnja DDV (%)]]</f>
        <v>0</v>
      </c>
      <c r="R150" s="166">
        <f>+Sklop1[[#This Row],[cena/enota brez DDV v EUR]]+Sklop1[[#This Row],[Davek (EUR)]]</f>
        <v>0</v>
      </c>
      <c r="S150" s="166">
        <f>+Sklop1[[#This Row],[cena/enota brez DDV v EUR]]*Sklop1[[#This Row],[Okvirna količina]]</f>
        <v>0</v>
      </c>
      <c r="T150" s="170">
        <f>+Sklop1[[#This Row],[Končna cena/enoto mere (EUR) z DDV]]*Sklop1[[#This Row],[Okvirna količina]]</f>
        <v>0</v>
      </c>
      <c r="U150" s="203"/>
      <c r="V150" s="12"/>
    </row>
    <row r="151" spans="1:22" s="19" customFormat="1">
      <c r="A151" s="138" t="s">
        <v>732</v>
      </c>
      <c r="B151" s="171" t="s">
        <v>685</v>
      </c>
      <c r="C151" s="161" t="s">
        <v>1121</v>
      </c>
      <c r="D151" s="138" t="s">
        <v>143</v>
      </c>
      <c r="E151" s="179"/>
      <c r="F151" s="163">
        <v>2</v>
      </c>
      <c r="G151" s="183" t="s">
        <v>0</v>
      </c>
      <c r="H15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51" s="163" t="str">
        <f>IF(Sklop1[[#This Row],[ZAHTEVANA SHEMA KAKOVOSTI]]&lt;&gt;"",Sklop1[[#This Row],[Preračunana masa/volumen/kos na enoto kg]],"")</f>
        <v/>
      </c>
      <c r="J151" s="197"/>
      <c r="K151" s="198"/>
      <c r="L151" s="198"/>
      <c r="M151" s="199"/>
      <c r="N151" s="186"/>
      <c r="O151" s="154"/>
      <c r="P151" s="168"/>
      <c r="Q151" s="166">
        <f>+Sklop1[[#This Row],[cena/enota brez DDV v EUR]]*Sklop1[[#This Row],[Stopnja DDV (%)]]</f>
        <v>0</v>
      </c>
      <c r="R151" s="166">
        <f>+Sklop1[[#This Row],[cena/enota brez DDV v EUR]]+Sklop1[[#This Row],[Davek (EUR)]]</f>
        <v>0</v>
      </c>
      <c r="S151" s="166">
        <f>+Sklop1[[#This Row],[cena/enota brez DDV v EUR]]*Sklop1[[#This Row],[Okvirna količina]]</f>
        <v>0</v>
      </c>
      <c r="T151" s="170">
        <f>+Sklop1[[#This Row],[Končna cena/enoto mere (EUR) z DDV]]*Sklop1[[#This Row],[Okvirna količina]]</f>
        <v>0</v>
      </c>
      <c r="U151" s="203"/>
      <c r="V151" s="12"/>
    </row>
    <row r="152" spans="1:22" s="19" customFormat="1" ht="24">
      <c r="A152" s="138" t="s">
        <v>733</v>
      </c>
      <c r="B152" s="171" t="s">
        <v>686</v>
      </c>
      <c r="C152" s="161" t="s">
        <v>1122</v>
      </c>
      <c r="D152" s="138" t="s">
        <v>143</v>
      </c>
      <c r="E152" s="179"/>
      <c r="F152" s="163">
        <v>74</v>
      </c>
      <c r="G152" s="183" t="s">
        <v>0</v>
      </c>
      <c r="H15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74</v>
      </c>
      <c r="I152" s="163" t="str">
        <f>IF(Sklop1[[#This Row],[ZAHTEVANA SHEMA KAKOVOSTI]]&lt;&gt;"",Sklop1[[#This Row],[Preračunana masa/volumen/kos na enoto kg]],"")</f>
        <v/>
      </c>
      <c r="J152" s="197"/>
      <c r="K152" s="198"/>
      <c r="L152" s="198"/>
      <c r="M152" s="199"/>
      <c r="N152" s="186"/>
      <c r="O152" s="154"/>
      <c r="P152" s="168"/>
      <c r="Q152" s="166">
        <f>+Sklop1[[#This Row],[cena/enota brez DDV v EUR]]*Sklop1[[#This Row],[Stopnja DDV (%)]]</f>
        <v>0</v>
      </c>
      <c r="R152" s="166">
        <f>+Sklop1[[#This Row],[cena/enota brez DDV v EUR]]+Sklop1[[#This Row],[Davek (EUR)]]</f>
        <v>0</v>
      </c>
      <c r="S152" s="166">
        <f>+Sklop1[[#This Row],[cena/enota brez DDV v EUR]]*Sklop1[[#This Row],[Okvirna količina]]</f>
        <v>0</v>
      </c>
      <c r="T152" s="170">
        <f>+Sklop1[[#This Row],[Končna cena/enoto mere (EUR) z DDV]]*Sklop1[[#This Row],[Okvirna količina]]</f>
        <v>0</v>
      </c>
      <c r="U152" s="203"/>
      <c r="V152" s="12"/>
    </row>
    <row r="153" spans="1:22" s="19" customFormat="1">
      <c r="A153" s="138" t="s">
        <v>734</v>
      </c>
      <c r="B153" s="171" t="s">
        <v>687</v>
      </c>
      <c r="C153" s="161" t="s">
        <v>1104</v>
      </c>
      <c r="D153" s="138" t="s">
        <v>143</v>
      </c>
      <c r="E153" s="179"/>
      <c r="F153" s="163">
        <v>1</v>
      </c>
      <c r="G153" s="183" t="s">
        <v>0</v>
      </c>
      <c r="H15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3" s="163" t="str">
        <f>IF(Sklop1[[#This Row],[ZAHTEVANA SHEMA KAKOVOSTI]]&lt;&gt;"",Sklop1[[#This Row],[Preračunana masa/volumen/kos na enoto kg]],"")</f>
        <v/>
      </c>
      <c r="J153" s="197"/>
      <c r="K153" s="198"/>
      <c r="L153" s="198"/>
      <c r="M153" s="199"/>
      <c r="N153" s="186"/>
      <c r="O153" s="154"/>
      <c r="P153" s="168"/>
      <c r="Q153" s="166">
        <f>+Sklop1[[#This Row],[cena/enota brez DDV v EUR]]*Sklop1[[#This Row],[Stopnja DDV (%)]]</f>
        <v>0</v>
      </c>
      <c r="R153" s="166">
        <f>+Sklop1[[#This Row],[cena/enota brez DDV v EUR]]+Sklop1[[#This Row],[Davek (EUR)]]</f>
        <v>0</v>
      </c>
      <c r="S153" s="166">
        <f>+Sklop1[[#This Row],[cena/enota brez DDV v EUR]]*Sklop1[[#This Row],[Okvirna količina]]</f>
        <v>0</v>
      </c>
      <c r="T153" s="170">
        <f>+Sklop1[[#This Row],[Končna cena/enoto mere (EUR) z DDV]]*Sklop1[[#This Row],[Okvirna količina]]</f>
        <v>0</v>
      </c>
      <c r="U153" s="203"/>
      <c r="V153" s="12"/>
    </row>
    <row r="154" spans="1:22" s="19" customFormat="1">
      <c r="A154" s="138" t="s">
        <v>735</v>
      </c>
      <c r="B154" s="188" t="s">
        <v>576</v>
      </c>
      <c r="C154" s="161" t="s">
        <v>145</v>
      </c>
      <c r="D154" s="161" t="s">
        <v>143</v>
      </c>
      <c r="E154" s="179"/>
      <c r="F154" s="163">
        <v>50</v>
      </c>
      <c r="G154" s="181" t="s">
        <v>0</v>
      </c>
      <c r="H154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54" s="219" t="str">
        <f>IF(Sklop1[[#This Row],[ZAHTEVANA SHEMA KAKOVOSTI]]&lt;&gt;"",Sklop1[[#This Row],[Preračunana masa/volumen/kos na enoto kg]],"")</f>
        <v/>
      </c>
      <c r="J154" s="285"/>
      <c r="K154" s="198"/>
      <c r="L154" s="198"/>
      <c r="M154" s="199"/>
      <c r="N154" s="286"/>
      <c r="O154" s="154"/>
      <c r="P154" s="283"/>
      <c r="Q154" s="235">
        <f>+Sklop1[[#This Row],[cena/enota brez DDV v EUR]]*Sklop1[[#This Row],[Stopnja DDV (%)]]</f>
        <v>0</v>
      </c>
      <c r="R154" s="235">
        <f>+Sklop1[[#This Row],[cena/enota brez DDV v EUR]]+Sklop1[[#This Row],[Davek (EUR)]]</f>
        <v>0</v>
      </c>
      <c r="S154" s="235">
        <f>+Sklop1[[#This Row],[cena/enota brez DDV v EUR]]*Sklop1[[#This Row],[Okvirna količina]]</f>
        <v>0</v>
      </c>
      <c r="T154" s="235">
        <f>+Sklop1[[#This Row],[Končna cena/enoto mere (EUR) z DDV]]*Sklop1[[#This Row],[Okvirna količina]]</f>
        <v>0</v>
      </c>
      <c r="U154" s="203"/>
      <c r="V154" s="12"/>
    </row>
    <row r="155" spans="1:22" s="19" customFormat="1">
      <c r="A155" s="138" t="s">
        <v>736</v>
      </c>
      <c r="B155" s="188" t="s">
        <v>343</v>
      </c>
      <c r="C155" s="161" t="s">
        <v>145</v>
      </c>
      <c r="D155" s="161" t="s">
        <v>143</v>
      </c>
      <c r="E155" s="179"/>
      <c r="F155" s="163">
        <v>2</v>
      </c>
      <c r="G155" s="181" t="s">
        <v>0</v>
      </c>
      <c r="H155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55" s="219" t="str">
        <f>IF(Sklop1[[#This Row],[ZAHTEVANA SHEMA KAKOVOSTI]]&lt;&gt;"",Sklop1[[#This Row],[Preračunana masa/volumen/kos na enoto kg]],"")</f>
        <v/>
      </c>
      <c r="J155" s="285"/>
      <c r="K155" s="198"/>
      <c r="L155" s="198"/>
      <c r="M155" s="199"/>
      <c r="N155" s="286"/>
      <c r="O155" s="154"/>
      <c r="P155" s="283"/>
      <c r="Q155" s="235">
        <f>+Sklop1[[#This Row],[cena/enota brez DDV v EUR]]*Sklop1[[#This Row],[Stopnja DDV (%)]]</f>
        <v>0</v>
      </c>
      <c r="R155" s="235">
        <f>+Sklop1[[#This Row],[cena/enota brez DDV v EUR]]+Sklop1[[#This Row],[Davek (EUR)]]</f>
        <v>0</v>
      </c>
      <c r="S155" s="235">
        <f>+Sklop1[[#This Row],[cena/enota brez DDV v EUR]]*Sklop1[[#This Row],[Okvirna količina]]</f>
        <v>0</v>
      </c>
      <c r="T155" s="235">
        <f>+Sklop1[[#This Row],[Končna cena/enoto mere (EUR) z DDV]]*Sklop1[[#This Row],[Okvirna količina]]</f>
        <v>0</v>
      </c>
      <c r="U155" s="203"/>
      <c r="V155" s="12"/>
    </row>
    <row r="156" spans="1:22" s="19" customFormat="1">
      <c r="A156" s="138" t="s">
        <v>737</v>
      </c>
      <c r="B156" s="188" t="s">
        <v>344</v>
      </c>
      <c r="C156" s="161" t="s">
        <v>145</v>
      </c>
      <c r="D156" s="161" t="s">
        <v>143</v>
      </c>
      <c r="E156" s="179"/>
      <c r="F156" s="163">
        <v>2</v>
      </c>
      <c r="G156" s="181" t="s">
        <v>0</v>
      </c>
      <c r="H156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56" s="219" t="str">
        <f>IF(Sklop1[[#This Row],[ZAHTEVANA SHEMA KAKOVOSTI]]&lt;&gt;"",Sklop1[[#This Row],[Preračunana masa/volumen/kos na enoto kg]],"")</f>
        <v/>
      </c>
      <c r="J156" s="285"/>
      <c r="K156" s="198"/>
      <c r="L156" s="198"/>
      <c r="M156" s="199"/>
      <c r="N156" s="286"/>
      <c r="O156" s="154"/>
      <c r="P156" s="283"/>
      <c r="Q156" s="235">
        <f>+Sklop1[[#This Row],[cena/enota brez DDV v EUR]]*Sklop1[[#This Row],[Stopnja DDV (%)]]</f>
        <v>0</v>
      </c>
      <c r="R156" s="235">
        <f>+Sklop1[[#This Row],[cena/enota brez DDV v EUR]]+Sklop1[[#This Row],[Davek (EUR)]]</f>
        <v>0</v>
      </c>
      <c r="S156" s="235">
        <f>+Sklop1[[#This Row],[cena/enota brez DDV v EUR]]*Sklop1[[#This Row],[Okvirna količina]]</f>
        <v>0</v>
      </c>
      <c r="T156" s="235">
        <f>+Sklop1[[#This Row],[Končna cena/enoto mere (EUR) z DDV]]*Sklop1[[#This Row],[Okvirna količina]]</f>
        <v>0</v>
      </c>
      <c r="U156" s="203"/>
      <c r="V156" s="12"/>
    </row>
    <row r="157" spans="1:22" s="19" customFormat="1">
      <c r="A157" s="138" t="s">
        <v>738</v>
      </c>
      <c r="B157" s="171" t="s">
        <v>259</v>
      </c>
      <c r="C157" s="161" t="s">
        <v>1055</v>
      </c>
      <c r="D157" s="138" t="s">
        <v>143</v>
      </c>
      <c r="E157" s="179" t="s">
        <v>598</v>
      </c>
      <c r="F157" s="163">
        <v>20</v>
      </c>
      <c r="G157" s="183" t="s">
        <v>0</v>
      </c>
      <c r="H15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57" s="163">
        <f>IF(Sklop1[[#This Row],[ZAHTEVANA SHEMA KAKOVOSTI]]&lt;&gt;"",Sklop1[[#This Row],[Preračunana masa/volumen/kos na enoto kg]],"")</f>
        <v>20</v>
      </c>
      <c r="J157" s="197"/>
      <c r="K157" s="198"/>
      <c r="L157" s="198"/>
      <c r="M157" s="199"/>
      <c r="N157" s="186"/>
      <c r="O157" s="154"/>
      <c r="P157" s="168"/>
      <c r="Q157" s="166">
        <f>+Sklop1[[#This Row],[cena/enota brez DDV v EUR]]*Sklop1[[#This Row],[Stopnja DDV (%)]]</f>
        <v>0</v>
      </c>
      <c r="R157" s="166">
        <f>+Sklop1[[#This Row],[cena/enota brez DDV v EUR]]+Sklop1[[#This Row],[Davek (EUR)]]</f>
        <v>0</v>
      </c>
      <c r="S157" s="166">
        <f>+Sklop1[[#This Row],[cena/enota brez DDV v EUR]]*Sklop1[[#This Row],[Okvirna količina]]</f>
        <v>0</v>
      </c>
      <c r="T157" s="170">
        <f>+Sklop1[[#This Row],[Končna cena/enoto mere (EUR) z DDV]]*Sklop1[[#This Row],[Okvirna količina]]</f>
        <v>0</v>
      </c>
      <c r="U157" s="203"/>
      <c r="V157" s="12"/>
    </row>
    <row r="158" spans="1:22" s="19" customFormat="1">
      <c r="A158" s="138" t="s">
        <v>739</v>
      </c>
      <c r="B158" s="171" t="s">
        <v>260</v>
      </c>
      <c r="C158" s="161" t="s">
        <v>1123</v>
      </c>
      <c r="D158" s="138" t="s">
        <v>143</v>
      </c>
      <c r="E158" s="179"/>
      <c r="F158" s="163">
        <v>1</v>
      </c>
      <c r="G158" s="183" t="s">
        <v>0</v>
      </c>
      <c r="H15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8" s="163" t="str">
        <f>IF(Sklop1[[#This Row],[ZAHTEVANA SHEMA KAKOVOSTI]]&lt;&gt;"",Sklop1[[#This Row],[Preračunana masa/volumen/kos na enoto kg]],"")</f>
        <v/>
      </c>
      <c r="J158" s="197"/>
      <c r="K158" s="198"/>
      <c r="L158" s="198"/>
      <c r="M158" s="199"/>
      <c r="N158" s="186"/>
      <c r="O158" s="154"/>
      <c r="P158" s="168"/>
      <c r="Q158" s="166">
        <f>+Sklop1[[#This Row],[cena/enota brez DDV v EUR]]*Sklop1[[#This Row],[Stopnja DDV (%)]]</f>
        <v>0</v>
      </c>
      <c r="R158" s="166">
        <f>+Sklop1[[#This Row],[cena/enota brez DDV v EUR]]+Sklop1[[#This Row],[Davek (EUR)]]</f>
        <v>0</v>
      </c>
      <c r="S158" s="166">
        <f>+Sklop1[[#This Row],[cena/enota brez DDV v EUR]]*Sklop1[[#This Row],[Okvirna količina]]</f>
        <v>0</v>
      </c>
      <c r="T158" s="170">
        <f>+Sklop1[[#This Row],[Končna cena/enoto mere (EUR) z DDV]]*Sklop1[[#This Row],[Okvirna količina]]</f>
        <v>0</v>
      </c>
      <c r="U158" s="203"/>
      <c r="V158" s="12"/>
    </row>
    <row r="159" spans="1:22" s="19" customFormat="1">
      <c r="A159" s="138" t="s">
        <v>740</v>
      </c>
      <c r="B159" s="171" t="s">
        <v>688</v>
      </c>
      <c r="C159" s="161" t="s">
        <v>1124</v>
      </c>
      <c r="D159" s="138" t="s">
        <v>143</v>
      </c>
      <c r="E159" s="179"/>
      <c r="F159" s="163">
        <v>1</v>
      </c>
      <c r="G159" s="183" t="s">
        <v>0</v>
      </c>
      <c r="H15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59" s="163" t="str">
        <f>IF(Sklop1[[#This Row],[ZAHTEVANA SHEMA KAKOVOSTI]]&lt;&gt;"",Sklop1[[#This Row],[Preračunana masa/volumen/kos na enoto kg]],"")</f>
        <v/>
      </c>
      <c r="J159" s="197"/>
      <c r="K159" s="198"/>
      <c r="L159" s="198"/>
      <c r="M159" s="199"/>
      <c r="N159" s="186"/>
      <c r="O159" s="154"/>
      <c r="P159" s="168"/>
      <c r="Q159" s="166">
        <f>+Sklop1[[#This Row],[cena/enota brez DDV v EUR]]*Sklop1[[#This Row],[Stopnja DDV (%)]]</f>
        <v>0</v>
      </c>
      <c r="R159" s="166">
        <f>+Sklop1[[#This Row],[cena/enota brez DDV v EUR]]+Sklop1[[#This Row],[Davek (EUR)]]</f>
        <v>0</v>
      </c>
      <c r="S159" s="166">
        <f>+Sklop1[[#This Row],[cena/enota brez DDV v EUR]]*Sklop1[[#This Row],[Okvirna količina]]</f>
        <v>0</v>
      </c>
      <c r="T159" s="170">
        <f>+Sklop1[[#This Row],[Končna cena/enoto mere (EUR) z DDV]]*Sklop1[[#This Row],[Okvirna količina]]</f>
        <v>0</v>
      </c>
      <c r="U159" s="203"/>
      <c r="V159" s="12"/>
    </row>
    <row r="160" spans="1:22" s="19" customFormat="1">
      <c r="A160" s="138" t="s">
        <v>741</v>
      </c>
      <c r="B160" s="171" t="s">
        <v>689</v>
      </c>
      <c r="C160" s="161" t="s">
        <v>1125</v>
      </c>
      <c r="D160" s="138" t="s">
        <v>143</v>
      </c>
      <c r="E160" s="179"/>
      <c r="F160" s="163">
        <v>1</v>
      </c>
      <c r="G160" s="183" t="s">
        <v>0</v>
      </c>
      <c r="H16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60" s="163" t="str">
        <f>IF(Sklop1[[#This Row],[ZAHTEVANA SHEMA KAKOVOSTI]]&lt;&gt;"",Sklop1[[#This Row],[Preračunana masa/volumen/kos na enoto kg]],"")</f>
        <v/>
      </c>
      <c r="J160" s="197"/>
      <c r="K160" s="198"/>
      <c r="L160" s="198"/>
      <c r="M160" s="199"/>
      <c r="N160" s="186"/>
      <c r="O160" s="154"/>
      <c r="P160" s="168"/>
      <c r="Q160" s="166">
        <f>+Sklop1[[#This Row],[cena/enota brez DDV v EUR]]*Sklop1[[#This Row],[Stopnja DDV (%)]]</f>
        <v>0</v>
      </c>
      <c r="R160" s="166">
        <f>+Sklop1[[#This Row],[cena/enota brez DDV v EUR]]+Sklop1[[#This Row],[Davek (EUR)]]</f>
        <v>0</v>
      </c>
      <c r="S160" s="166">
        <f>+Sklop1[[#This Row],[cena/enota brez DDV v EUR]]*Sklop1[[#This Row],[Okvirna količina]]</f>
        <v>0</v>
      </c>
      <c r="T160" s="170">
        <f>+Sklop1[[#This Row],[Končna cena/enoto mere (EUR) z DDV]]*Sklop1[[#This Row],[Okvirna količina]]</f>
        <v>0</v>
      </c>
      <c r="U160" s="203"/>
      <c r="V160" s="12"/>
    </row>
    <row r="161" spans="1:22" s="19" customFormat="1">
      <c r="A161" s="138" t="s">
        <v>742</v>
      </c>
      <c r="B161" s="171" t="s">
        <v>690</v>
      </c>
      <c r="C161" s="161" t="s">
        <v>1126</v>
      </c>
      <c r="D161" s="138" t="s">
        <v>143</v>
      </c>
      <c r="E161" s="179"/>
      <c r="F161" s="163">
        <v>5</v>
      </c>
      <c r="G161" s="183" t="s">
        <v>0</v>
      </c>
      <c r="H16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61" s="163" t="str">
        <f>IF(Sklop1[[#This Row],[ZAHTEVANA SHEMA KAKOVOSTI]]&lt;&gt;"",Sklop1[[#This Row],[Preračunana masa/volumen/kos na enoto kg]],"")</f>
        <v/>
      </c>
      <c r="J161" s="197"/>
      <c r="K161" s="198"/>
      <c r="L161" s="198"/>
      <c r="M161" s="199"/>
      <c r="N161" s="186"/>
      <c r="O161" s="154"/>
      <c r="P161" s="168"/>
      <c r="Q161" s="166">
        <f>+Sklop1[[#This Row],[cena/enota brez DDV v EUR]]*Sklop1[[#This Row],[Stopnja DDV (%)]]</f>
        <v>0</v>
      </c>
      <c r="R161" s="166">
        <f>+Sklop1[[#This Row],[cena/enota brez DDV v EUR]]+Sklop1[[#This Row],[Davek (EUR)]]</f>
        <v>0</v>
      </c>
      <c r="S161" s="166">
        <f>+Sklop1[[#This Row],[cena/enota brez DDV v EUR]]*Sklop1[[#This Row],[Okvirna količina]]</f>
        <v>0</v>
      </c>
      <c r="T161" s="170">
        <f>+Sklop1[[#This Row],[Končna cena/enoto mere (EUR) z DDV]]*Sklop1[[#This Row],[Okvirna količina]]</f>
        <v>0</v>
      </c>
      <c r="U161" s="203"/>
      <c r="V161" s="12"/>
    </row>
    <row r="162" spans="1:22" s="19" customFormat="1">
      <c r="A162" s="138" t="s">
        <v>743</v>
      </c>
      <c r="B162" s="171" t="s">
        <v>691</v>
      </c>
      <c r="C162" s="161" t="s">
        <v>1125</v>
      </c>
      <c r="D162" s="138" t="s">
        <v>143</v>
      </c>
      <c r="E162" s="179"/>
      <c r="F162" s="163">
        <v>10</v>
      </c>
      <c r="G162" s="183" t="s">
        <v>0</v>
      </c>
      <c r="H16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62" s="163" t="str">
        <f>IF(Sklop1[[#This Row],[ZAHTEVANA SHEMA KAKOVOSTI]]&lt;&gt;"",Sklop1[[#This Row],[Preračunana masa/volumen/kos na enoto kg]],"")</f>
        <v/>
      </c>
      <c r="J162" s="197"/>
      <c r="K162" s="198"/>
      <c r="L162" s="198"/>
      <c r="M162" s="199"/>
      <c r="N162" s="186"/>
      <c r="O162" s="154"/>
      <c r="P162" s="168"/>
      <c r="Q162" s="166">
        <f>+Sklop1[[#This Row],[cena/enota brez DDV v EUR]]*Sklop1[[#This Row],[Stopnja DDV (%)]]</f>
        <v>0</v>
      </c>
      <c r="R162" s="166">
        <f>+Sklop1[[#This Row],[cena/enota brez DDV v EUR]]+Sklop1[[#This Row],[Davek (EUR)]]</f>
        <v>0</v>
      </c>
      <c r="S162" s="166">
        <f>+Sklop1[[#This Row],[cena/enota brez DDV v EUR]]*Sklop1[[#This Row],[Okvirna količina]]</f>
        <v>0</v>
      </c>
      <c r="T162" s="170">
        <f>+Sklop1[[#This Row],[Končna cena/enoto mere (EUR) z DDV]]*Sklop1[[#This Row],[Okvirna količina]]</f>
        <v>0</v>
      </c>
      <c r="U162" s="203"/>
      <c r="V162" s="12"/>
    </row>
    <row r="163" spans="1:22" s="19" customFormat="1">
      <c r="A163" s="138" t="s">
        <v>744</v>
      </c>
      <c r="B163" s="171" t="s">
        <v>692</v>
      </c>
      <c r="C163" s="161" t="s">
        <v>1126</v>
      </c>
      <c r="D163" s="138" t="s">
        <v>143</v>
      </c>
      <c r="E163" s="179"/>
      <c r="F163" s="163">
        <v>7</v>
      </c>
      <c r="G163" s="183" t="s">
        <v>0</v>
      </c>
      <c r="H16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</v>
      </c>
      <c r="I163" s="163" t="str">
        <f>IF(Sklop1[[#This Row],[ZAHTEVANA SHEMA KAKOVOSTI]]&lt;&gt;"",Sklop1[[#This Row],[Preračunana masa/volumen/kos na enoto kg]],"")</f>
        <v/>
      </c>
      <c r="J163" s="197"/>
      <c r="K163" s="198"/>
      <c r="L163" s="198"/>
      <c r="M163" s="199"/>
      <c r="N163" s="186"/>
      <c r="O163" s="154"/>
      <c r="P163" s="168"/>
      <c r="Q163" s="166">
        <f>+Sklop1[[#This Row],[cena/enota brez DDV v EUR]]*Sklop1[[#This Row],[Stopnja DDV (%)]]</f>
        <v>0</v>
      </c>
      <c r="R163" s="166">
        <f>+Sklop1[[#This Row],[cena/enota brez DDV v EUR]]+Sklop1[[#This Row],[Davek (EUR)]]</f>
        <v>0</v>
      </c>
      <c r="S163" s="166">
        <f>+Sklop1[[#This Row],[cena/enota brez DDV v EUR]]*Sklop1[[#This Row],[Okvirna količina]]</f>
        <v>0</v>
      </c>
      <c r="T163" s="170">
        <f>+Sklop1[[#This Row],[Končna cena/enoto mere (EUR) z DDV]]*Sklop1[[#This Row],[Okvirna količina]]</f>
        <v>0</v>
      </c>
      <c r="U163" s="203"/>
      <c r="V163" s="12"/>
    </row>
    <row r="164" spans="1:22" s="19" customFormat="1">
      <c r="A164" s="138" t="s">
        <v>745</v>
      </c>
      <c r="B164" s="171" t="s">
        <v>693</v>
      </c>
      <c r="C164" s="161" t="s">
        <v>1125</v>
      </c>
      <c r="D164" s="138" t="s">
        <v>143</v>
      </c>
      <c r="E164" s="179"/>
      <c r="F164" s="163">
        <v>18</v>
      </c>
      <c r="G164" s="183" t="s">
        <v>0</v>
      </c>
      <c r="H16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64" s="163" t="str">
        <f>IF(Sklop1[[#This Row],[ZAHTEVANA SHEMA KAKOVOSTI]]&lt;&gt;"",Sklop1[[#This Row],[Preračunana masa/volumen/kos na enoto kg]],"")</f>
        <v/>
      </c>
      <c r="J164" s="197"/>
      <c r="K164" s="198"/>
      <c r="L164" s="198"/>
      <c r="M164" s="199"/>
      <c r="N164" s="186"/>
      <c r="O164" s="154"/>
      <c r="P164" s="168"/>
      <c r="Q164" s="166">
        <f>+Sklop1[[#This Row],[cena/enota brez DDV v EUR]]*Sklop1[[#This Row],[Stopnja DDV (%)]]</f>
        <v>0</v>
      </c>
      <c r="R164" s="166">
        <f>+Sklop1[[#This Row],[cena/enota brez DDV v EUR]]+Sklop1[[#This Row],[Davek (EUR)]]</f>
        <v>0</v>
      </c>
      <c r="S164" s="166">
        <f>+Sklop1[[#This Row],[cena/enota brez DDV v EUR]]*Sklop1[[#This Row],[Okvirna količina]]</f>
        <v>0</v>
      </c>
      <c r="T164" s="170">
        <f>+Sklop1[[#This Row],[Končna cena/enoto mere (EUR) z DDV]]*Sklop1[[#This Row],[Okvirna količina]]</f>
        <v>0</v>
      </c>
      <c r="U164" s="203"/>
      <c r="V164" s="12"/>
    </row>
    <row r="165" spans="1:22" s="19" customFormat="1">
      <c r="A165" s="138" t="s">
        <v>746</v>
      </c>
      <c r="B165" s="171" t="s">
        <v>694</v>
      </c>
      <c r="C165" s="161">
        <v>900</v>
      </c>
      <c r="D165" s="138" t="s">
        <v>143</v>
      </c>
      <c r="E165" s="179"/>
      <c r="F165" s="163">
        <v>1</v>
      </c>
      <c r="G165" s="183" t="s">
        <v>93</v>
      </c>
      <c r="H16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</v>
      </c>
      <c r="I165" s="163" t="str">
        <f>IF(Sklop1[[#This Row],[ZAHTEVANA SHEMA KAKOVOSTI]]&lt;&gt;"",Sklop1[[#This Row],[Preračunana masa/volumen/kos na enoto kg]],"")</f>
        <v/>
      </c>
      <c r="J165" s="197"/>
      <c r="K165" s="198"/>
      <c r="L165" s="198"/>
      <c r="M165" s="199"/>
      <c r="N165" s="186"/>
      <c r="O165" s="154"/>
      <c r="P165" s="168"/>
      <c r="Q165" s="166">
        <f>+Sklop1[[#This Row],[cena/enota brez DDV v EUR]]*Sklop1[[#This Row],[Stopnja DDV (%)]]</f>
        <v>0</v>
      </c>
      <c r="R165" s="166">
        <f>+Sklop1[[#This Row],[cena/enota brez DDV v EUR]]+Sklop1[[#This Row],[Davek (EUR)]]</f>
        <v>0</v>
      </c>
      <c r="S165" s="166">
        <f>+Sklop1[[#This Row],[cena/enota brez DDV v EUR]]*Sklop1[[#This Row],[Okvirna količina]]</f>
        <v>0</v>
      </c>
      <c r="T165" s="170">
        <f>+Sklop1[[#This Row],[Končna cena/enoto mere (EUR) z DDV]]*Sklop1[[#This Row],[Okvirna količina]]</f>
        <v>0</v>
      </c>
      <c r="U165" s="203"/>
      <c r="V165" s="12"/>
    </row>
    <row r="166" spans="1:22" s="19" customFormat="1">
      <c r="A166" s="138" t="s">
        <v>747</v>
      </c>
      <c r="B166" s="171" t="s">
        <v>261</v>
      </c>
      <c r="C166" s="161" t="s">
        <v>1125</v>
      </c>
      <c r="D166" s="138" t="s">
        <v>143</v>
      </c>
      <c r="E166" s="179"/>
      <c r="F166" s="163">
        <v>5</v>
      </c>
      <c r="G166" s="183" t="s">
        <v>0</v>
      </c>
      <c r="H16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66" s="163" t="str">
        <f>IF(Sklop1[[#This Row],[ZAHTEVANA SHEMA KAKOVOSTI]]&lt;&gt;"",Sklop1[[#This Row],[Preračunana masa/volumen/kos na enoto kg]],"")</f>
        <v/>
      </c>
      <c r="J166" s="197"/>
      <c r="K166" s="198"/>
      <c r="L166" s="198"/>
      <c r="M166" s="199"/>
      <c r="N166" s="186"/>
      <c r="O166" s="154"/>
      <c r="P166" s="168"/>
      <c r="Q166" s="166">
        <f>+Sklop1[[#This Row],[cena/enota brez DDV v EUR]]*Sklop1[[#This Row],[Stopnja DDV (%)]]</f>
        <v>0</v>
      </c>
      <c r="R166" s="166">
        <f>+Sklop1[[#This Row],[cena/enota brez DDV v EUR]]+Sklop1[[#This Row],[Davek (EUR)]]</f>
        <v>0</v>
      </c>
      <c r="S166" s="166">
        <f>+Sklop1[[#This Row],[cena/enota brez DDV v EUR]]*Sklop1[[#This Row],[Okvirna količina]]</f>
        <v>0</v>
      </c>
      <c r="T166" s="170">
        <f>+Sklop1[[#This Row],[Končna cena/enoto mere (EUR) z DDV]]*Sklop1[[#This Row],[Okvirna količina]]</f>
        <v>0</v>
      </c>
      <c r="U166" s="203"/>
      <c r="V166" s="12"/>
    </row>
    <row r="167" spans="1:22" s="19" customFormat="1">
      <c r="A167" s="138" t="s">
        <v>748</v>
      </c>
      <c r="B167" s="171" t="s">
        <v>695</v>
      </c>
      <c r="C167" s="161" t="s">
        <v>1125</v>
      </c>
      <c r="D167" s="138" t="s">
        <v>143</v>
      </c>
      <c r="E167" s="179"/>
      <c r="F167" s="163">
        <v>1</v>
      </c>
      <c r="G167" s="183" t="s">
        <v>0</v>
      </c>
      <c r="H16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67" s="163" t="str">
        <f>IF(Sklop1[[#This Row],[ZAHTEVANA SHEMA KAKOVOSTI]]&lt;&gt;"",Sklop1[[#This Row],[Preračunana masa/volumen/kos na enoto kg]],"")</f>
        <v/>
      </c>
      <c r="J167" s="197"/>
      <c r="K167" s="198"/>
      <c r="L167" s="198"/>
      <c r="M167" s="199"/>
      <c r="N167" s="186"/>
      <c r="O167" s="154"/>
      <c r="P167" s="168"/>
      <c r="Q167" s="166">
        <f>+Sklop1[[#This Row],[cena/enota brez DDV v EUR]]*Sklop1[[#This Row],[Stopnja DDV (%)]]</f>
        <v>0</v>
      </c>
      <c r="R167" s="166">
        <f>+Sklop1[[#This Row],[cena/enota brez DDV v EUR]]+Sklop1[[#This Row],[Davek (EUR)]]</f>
        <v>0</v>
      </c>
      <c r="S167" s="166">
        <f>+Sklop1[[#This Row],[cena/enota brez DDV v EUR]]*Sklop1[[#This Row],[Okvirna količina]]</f>
        <v>0</v>
      </c>
      <c r="T167" s="170">
        <f>+Sklop1[[#This Row],[Končna cena/enoto mere (EUR) z DDV]]*Sklop1[[#This Row],[Okvirna količina]]</f>
        <v>0</v>
      </c>
      <c r="U167" s="203"/>
      <c r="V167" s="12"/>
    </row>
    <row r="168" spans="1:22" s="19" customFormat="1">
      <c r="A168" s="138" t="s">
        <v>749</v>
      </c>
      <c r="B168" s="171" t="s">
        <v>910</v>
      </c>
      <c r="C168" s="161">
        <v>100</v>
      </c>
      <c r="D168" s="138" t="s">
        <v>143</v>
      </c>
      <c r="E168" s="179"/>
      <c r="F168" s="163">
        <v>160</v>
      </c>
      <c r="G168" s="183" t="s">
        <v>93</v>
      </c>
      <c r="H16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168" s="163" t="str">
        <f>IF(Sklop1[[#This Row],[ZAHTEVANA SHEMA KAKOVOSTI]]&lt;&gt;"",Sklop1[[#This Row],[Preračunana masa/volumen/kos na enoto kg]],"")</f>
        <v/>
      </c>
      <c r="J168" s="197"/>
      <c r="K168" s="198"/>
      <c r="L168" s="198"/>
      <c r="M168" s="199"/>
      <c r="N168" s="186"/>
      <c r="O168" s="154"/>
      <c r="P168" s="168"/>
      <c r="Q168" s="166">
        <f>+Sklop1[[#This Row],[cena/enota brez DDV v EUR]]*Sklop1[[#This Row],[Stopnja DDV (%)]]</f>
        <v>0</v>
      </c>
      <c r="R168" s="166">
        <f>+Sklop1[[#This Row],[cena/enota brez DDV v EUR]]+Sklop1[[#This Row],[Davek (EUR)]]</f>
        <v>0</v>
      </c>
      <c r="S168" s="166">
        <f>+Sklop1[[#This Row],[cena/enota brez DDV v EUR]]*Sklop1[[#This Row],[Okvirna količina]]</f>
        <v>0</v>
      </c>
      <c r="T168" s="170">
        <f>+Sklop1[[#This Row],[Končna cena/enoto mere (EUR) z DDV]]*Sklop1[[#This Row],[Okvirna količina]]</f>
        <v>0</v>
      </c>
      <c r="U168" s="203"/>
      <c r="V168" s="12"/>
    </row>
    <row r="169" spans="1:22" s="19" customFormat="1">
      <c r="A169" s="138" t="s">
        <v>750</v>
      </c>
      <c r="B169" s="171" t="s">
        <v>911</v>
      </c>
      <c r="C169" s="161">
        <v>250</v>
      </c>
      <c r="D169" s="138" t="s">
        <v>143</v>
      </c>
      <c r="E169" s="179"/>
      <c r="F169" s="163">
        <v>14</v>
      </c>
      <c r="G169" s="183" t="s">
        <v>93</v>
      </c>
      <c r="H16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169" s="163" t="str">
        <f>IF(Sklop1[[#This Row],[ZAHTEVANA SHEMA KAKOVOSTI]]&lt;&gt;"",Sklop1[[#This Row],[Preračunana masa/volumen/kos na enoto kg]],"")</f>
        <v/>
      </c>
      <c r="J169" s="197"/>
      <c r="K169" s="198"/>
      <c r="L169" s="198"/>
      <c r="M169" s="199"/>
      <c r="N169" s="186"/>
      <c r="O169" s="154"/>
      <c r="P169" s="168"/>
      <c r="Q169" s="166">
        <f>+Sklop1[[#This Row],[cena/enota brez DDV v EUR]]*Sklop1[[#This Row],[Stopnja DDV (%)]]</f>
        <v>0</v>
      </c>
      <c r="R169" s="166">
        <f>+Sklop1[[#This Row],[cena/enota brez DDV v EUR]]+Sklop1[[#This Row],[Davek (EUR)]]</f>
        <v>0</v>
      </c>
      <c r="S169" s="166">
        <f>+Sklop1[[#This Row],[cena/enota brez DDV v EUR]]*Sklop1[[#This Row],[Okvirna količina]]</f>
        <v>0</v>
      </c>
      <c r="T169" s="170">
        <f>+Sklop1[[#This Row],[Končna cena/enoto mere (EUR) z DDV]]*Sklop1[[#This Row],[Okvirna količina]]</f>
        <v>0</v>
      </c>
      <c r="U169" s="203"/>
      <c r="V169" s="12"/>
    </row>
    <row r="170" spans="1:22" s="19" customFormat="1">
      <c r="A170" s="138" t="s">
        <v>751</v>
      </c>
      <c r="B170" s="171" t="s">
        <v>912</v>
      </c>
      <c r="C170" s="161">
        <v>600</v>
      </c>
      <c r="D170" s="138" t="s">
        <v>143</v>
      </c>
      <c r="E170" s="179"/>
      <c r="F170" s="163">
        <v>70</v>
      </c>
      <c r="G170" s="183" t="s">
        <v>93</v>
      </c>
      <c r="H17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170" s="163" t="str">
        <f>IF(Sklop1[[#This Row],[ZAHTEVANA SHEMA KAKOVOSTI]]&lt;&gt;"",Sklop1[[#This Row],[Preračunana masa/volumen/kos na enoto kg]],"")</f>
        <v/>
      </c>
      <c r="J170" s="197"/>
      <c r="K170" s="198"/>
      <c r="L170" s="198"/>
      <c r="M170" s="199"/>
      <c r="N170" s="186"/>
      <c r="O170" s="154"/>
      <c r="P170" s="168"/>
      <c r="Q170" s="166">
        <f>+Sklop1[[#This Row],[cena/enota brez DDV v EUR]]*Sklop1[[#This Row],[Stopnja DDV (%)]]</f>
        <v>0</v>
      </c>
      <c r="R170" s="166">
        <f>+Sklop1[[#This Row],[cena/enota brez DDV v EUR]]+Sklop1[[#This Row],[Davek (EUR)]]</f>
        <v>0</v>
      </c>
      <c r="S170" s="166">
        <f>+Sklop1[[#This Row],[cena/enota brez DDV v EUR]]*Sklop1[[#This Row],[Okvirna količina]]</f>
        <v>0</v>
      </c>
      <c r="T170" s="170">
        <f>+Sklop1[[#This Row],[Končna cena/enoto mere (EUR) z DDV]]*Sklop1[[#This Row],[Okvirna količina]]</f>
        <v>0</v>
      </c>
      <c r="U170" s="203"/>
      <c r="V170" s="12"/>
    </row>
    <row r="171" spans="1:22" s="19" customFormat="1">
      <c r="A171" s="138" t="s">
        <v>752</v>
      </c>
      <c r="B171" s="171" t="s">
        <v>262</v>
      </c>
      <c r="C171" s="161">
        <v>1.5</v>
      </c>
      <c r="D171" s="138" t="s">
        <v>94</v>
      </c>
      <c r="E171" s="179"/>
      <c r="F171" s="163">
        <v>18</v>
      </c>
      <c r="G171" s="183" t="s">
        <v>93</v>
      </c>
      <c r="H17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171" s="163" t="str">
        <f>IF(Sklop1[[#This Row],[ZAHTEVANA SHEMA KAKOVOSTI]]&lt;&gt;"",Sklop1[[#This Row],[Preračunana masa/volumen/kos na enoto kg]],"")</f>
        <v/>
      </c>
      <c r="J171" s="197"/>
      <c r="K171" s="198"/>
      <c r="L171" s="198"/>
      <c r="M171" s="199"/>
      <c r="N171" s="186"/>
      <c r="O171" s="154"/>
      <c r="P171" s="168"/>
      <c r="Q171" s="166">
        <f>+Sklop1[[#This Row],[cena/enota brez DDV v EUR]]*Sklop1[[#This Row],[Stopnja DDV (%)]]</f>
        <v>0</v>
      </c>
      <c r="R171" s="166">
        <f>+Sklop1[[#This Row],[cena/enota brez DDV v EUR]]+Sklop1[[#This Row],[Davek (EUR)]]</f>
        <v>0</v>
      </c>
      <c r="S171" s="166">
        <f>+Sklop1[[#This Row],[cena/enota brez DDV v EUR]]*Sklop1[[#This Row],[Okvirna količina]]</f>
        <v>0</v>
      </c>
      <c r="T171" s="170">
        <f>+Sklop1[[#This Row],[Končna cena/enoto mere (EUR) z DDV]]*Sklop1[[#This Row],[Okvirna količina]]</f>
        <v>0</v>
      </c>
      <c r="U171" s="203"/>
      <c r="V171" s="12"/>
    </row>
    <row r="172" spans="1:22" s="19" customFormat="1" ht="24">
      <c r="A172" s="138" t="s">
        <v>753</v>
      </c>
      <c r="B172" s="171" t="s">
        <v>913</v>
      </c>
      <c r="C172" s="161">
        <v>0.5</v>
      </c>
      <c r="D172" s="138" t="s">
        <v>94</v>
      </c>
      <c r="E172" s="179"/>
      <c r="F172" s="163">
        <v>500</v>
      </c>
      <c r="G172" s="183" t="s">
        <v>93</v>
      </c>
      <c r="H17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2" s="163" t="str">
        <f>IF(Sklop1[[#This Row],[ZAHTEVANA SHEMA KAKOVOSTI]]&lt;&gt;"",Sklop1[[#This Row],[Preračunana masa/volumen/kos na enoto kg]],"")</f>
        <v/>
      </c>
      <c r="J172" s="197"/>
      <c r="K172" s="198"/>
      <c r="L172" s="198"/>
      <c r="M172" s="199"/>
      <c r="N172" s="186"/>
      <c r="O172" s="154"/>
      <c r="P172" s="168"/>
      <c r="Q172" s="166">
        <f>+Sklop1[[#This Row],[cena/enota brez DDV v EUR]]*Sklop1[[#This Row],[Stopnja DDV (%)]]</f>
        <v>0</v>
      </c>
      <c r="R172" s="166">
        <f>+Sklop1[[#This Row],[cena/enota brez DDV v EUR]]+Sklop1[[#This Row],[Davek (EUR)]]</f>
        <v>0</v>
      </c>
      <c r="S172" s="166">
        <f>+Sklop1[[#This Row],[cena/enota brez DDV v EUR]]*Sklop1[[#This Row],[Okvirna količina]]</f>
        <v>0</v>
      </c>
      <c r="T172" s="170">
        <f>+Sklop1[[#This Row],[Končna cena/enoto mere (EUR) z DDV]]*Sklop1[[#This Row],[Okvirna količina]]</f>
        <v>0</v>
      </c>
      <c r="U172" s="203"/>
      <c r="V172" s="12"/>
    </row>
    <row r="173" spans="1:22" s="19" customFormat="1">
      <c r="A173" s="138" t="s">
        <v>754</v>
      </c>
      <c r="B173" s="284" t="s">
        <v>1217</v>
      </c>
      <c r="C173" s="233">
        <v>1</v>
      </c>
      <c r="D173" s="252" t="s">
        <v>94</v>
      </c>
      <c r="E173" s="113"/>
      <c r="F173" s="287">
        <v>200</v>
      </c>
      <c r="G173" s="288" t="s">
        <v>93</v>
      </c>
      <c r="H173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3" s="219" t="str">
        <f>IF(Sklop1[[#This Row],[ZAHTEVANA SHEMA KAKOVOSTI]]&lt;&gt;"",Sklop1[[#This Row],[Preračunana masa/volumen/kos na enoto kg]],"")</f>
        <v/>
      </c>
      <c r="J173" s="285"/>
      <c r="K173" s="198"/>
      <c r="L173" s="198"/>
      <c r="M173" s="199"/>
      <c r="N173" s="286"/>
      <c r="O173" s="154"/>
      <c r="P173" s="283"/>
      <c r="Q173" s="235">
        <f>+Sklop1[[#This Row],[cena/enota brez DDV v EUR]]*Sklop1[[#This Row],[Stopnja DDV (%)]]</f>
        <v>0</v>
      </c>
      <c r="R173" s="235">
        <f>+Sklop1[[#This Row],[cena/enota brez DDV v EUR]]+Sklop1[[#This Row],[Davek (EUR)]]</f>
        <v>0</v>
      </c>
      <c r="S173" s="235">
        <f>+Sklop1[[#This Row],[cena/enota brez DDV v EUR]]*Sklop1[[#This Row],[Okvirna količina]]</f>
        <v>0</v>
      </c>
      <c r="T173" s="235">
        <f>+Sklop1[[#This Row],[Končna cena/enoto mere (EUR) z DDV]]*Sklop1[[#This Row],[Okvirna količina]]</f>
        <v>0</v>
      </c>
      <c r="U173" s="203"/>
      <c r="V173" s="12"/>
    </row>
    <row r="174" spans="1:22" s="19" customFormat="1">
      <c r="A174" s="138" t="s">
        <v>755</v>
      </c>
      <c r="B174" s="284" t="s">
        <v>1218</v>
      </c>
      <c r="C174" s="233">
        <v>1</v>
      </c>
      <c r="D174" s="252" t="s">
        <v>94</v>
      </c>
      <c r="E174" s="113"/>
      <c r="F174" s="287">
        <v>200</v>
      </c>
      <c r="G174" s="288" t="s">
        <v>93</v>
      </c>
      <c r="H174" s="2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4" s="219" t="str">
        <f>IF(Sklop1[[#This Row],[ZAHTEVANA SHEMA KAKOVOSTI]]&lt;&gt;"",Sklop1[[#This Row],[Preračunana masa/volumen/kos na enoto kg]],"")</f>
        <v/>
      </c>
      <c r="J174" s="285"/>
      <c r="K174" s="198"/>
      <c r="L174" s="198"/>
      <c r="M174" s="199"/>
      <c r="N174" s="286"/>
      <c r="O174" s="154"/>
      <c r="P174" s="283"/>
      <c r="Q174" s="235">
        <f>+Sklop1[[#This Row],[cena/enota brez DDV v EUR]]*Sklop1[[#This Row],[Stopnja DDV (%)]]</f>
        <v>0</v>
      </c>
      <c r="R174" s="235">
        <f>+Sklop1[[#This Row],[cena/enota brez DDV v EUR]]+Sklop1[[#This Row],[Davek (EUR)]]</f>
        <v>0</v>
      </c>
      <c r="S174" s="235">
        <f>+Sklop1[[#This Row],[cena/enota brez DDV v EUR]]*Sklop1[[#This Row],[Okvirna količina]]</f>
        <v>0</v>
      </c>
      <c r="T174" s="235">
        <f>+Sklop1[[#This Row],[Končna cena/enoto mere (EUR) z DDV]]*Sklop1[[#This Row],[Okvirna količina]]</f>
        <v>0</v>
      </c>
      <c r="U174" s="203"/>
      <c r="V174" s="12"/>
    </row>
    <row r="175" spans="1:22" s="19" customFormat="1">
      <c r="A175" s="138" t="s">
        <v>756</v>
      </c>
      <c r="B175" s="171" t="s">
        <v>263</v>
      </c>
      <c r="C175" s="161">
        <v>1000</v>
      </c>
      <c r="D175" s="138" t="s">
        <v>143</v>
      </c>
      <c r="E175" s="179" t="s">
        <v>598</v>
      </c>
      <c r="F175" s="163">
        <v>60</v>
      </c>
      <c r="G175" s="183" t="s">
        <v>0</v>
      </c>
      <c r="H17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75" s="163">
        <f>IF(Sklop1[[#This Row],[ZAHTEVANA SHEMA KAKOVOSTI]]&lt;&gt;"",Sklop1[[#This Row],[Preračunana masa/volumen/kos na enoto kg]],"")</f>
        <v>60</v>
      </c>
      <c r="J175" s="197"/>
      <c r="K175" s="198"/>
      <c r="L175" s="198"/>
      <c r="M175" s="199"/>
      <c r="N175" s="186"/>
      <c r="O175" s="154"/>
      <c r="P175" s="168"/>
      <c r="Q175" s="166">
        <f>+Sklop1[[#This Row],[cena/enota brez DDV v EUR]]*Sklop1[[#This Row],[Stopnja DDV (%)]]</f>
        <v>0</v>
      </c>
      <c r="R175" s="166">
        <f>+Sklop1[[#This Row],[cena/enota brez DDV v EUR]]+Sklop1[[#This Row],[Davek (EUR)]]</f>
        <v>0</v>
      </c>
      <c r="S175" s="166">
        <f>+Sklop1[[#This Row],[cena/enota brez DDV v EUR]]*Sklop1[[#This Row],[Okvirna količina]]</f>
        <v>0</v>
      </c>
      <c r="T175" s="170">
        <f>+Sklop1[[#This Row],[Končna cena/enoto mere (EUR) z DDV]]*Sklop1[[#This Row],[Okvirna količina]]</f>
        <v>0</v>
      </c>
      <c r="U175" s="203"/>
      <c r="V175" s="12"/>
    </row>
    <row r="176" spans="1:22" s="19" customFormat="1">
      <c r="A176" s="138" t="s">
        <v>757</v>
      </c>
      <c r="B176" s="171" t="s">
        <v>914</v>
      </c>
      <c r="C176" s="161" t="s">
        <v>1040</v>
      </c>
      <c r="D176" s="138" t="s">
        <v>143</v>
      </c>
      <c r="E176" s="179"/>
      <c r="F176" s="163">
        <v>2</v>
      </c>
      <c r="G176" s="183" t="s">
        <v>0</v>
      </c>
      <c r="H17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76" s="163" t="str">
        <f>IF(Sklop1[[#This Row],[ZAHTEVANA SHEMA KAKOVOSTI]]&lt;&gt;"",Sklop1[[#This Row],[Preračunana masa/volumen/kos na enoto kg]],"")</f>
        <v/>
      </c>
      <c r="J176" s="197"/>
      <c r="K176" s="198"/>
      <c r="L176" s="198"/>
      <c r="M176" s="199"/>
      <c r="N176" s="186"/>
      <c r="O176" s="154"/>
      <c r="P176" s="168"/>
      <c r="Q176" s="166">
        <f>+Sklop1[[#This Row],[cena/enota brez DDV v EUR]]*Sklop1[[#This Row],[Stopnja DDV (%)]]</f>
        <v>0</v>
      </c>
      <c r="R176" s="166">
        <f>+Sklop1[[#This Row],[cena/enota brez DDV v EUR]]+Sklop1[[#This Row],[Davek (EUR)]]</f>
        <v>0</v>
      </c>
      <c r="S176" s="166">
        <f>+Sklop1[[#This Row],[cena/enota brez DDV v EUR]]*Sklop1[[#This Row],[Okvirna količina]]</f>
        <v>0</v>
      </c>
      <c r="T176" s="170">
        <f>+Sklop1[[#This Row],[Končna cena/enoto mere (EUR) z DDV]]*Sklop1[[#This Row],[Okvirna količina]]</f>
        <v>0</v>
      </c>
      <c r="U176" s="203"/>
      <c r="V176" s="12"/>
    </row>
    <row r="177" spans="1:22" s="19" customFormat="1">
      <c r="A177" s="138" t="s">
        <v>758</v>
      </c>
      <c r="B177" s="171" t="s">
        <v>264</v>
      </c>
      <c r="C177" s="161">
        <v>1000</v>
      </c>
      <c r="D177" s="138" t="s">
        <v>143</v>
      </c>
      <c r="E177" s="179"/>
      <c r="F177" s="163">
        <v>8</v>
      </c>
      <c r="G177" s="183" t="s">
        <v>0</v>
      </c>
      <c r="H17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177" s="163" t="str">
        <f>IF(Sklop1[[#This Row],[ZAHTEVANA SHEMA KAKOVOSTI]]&lt;&gt;"",Sklop1[[#This Row],[Preračunana masa/volumen/kos na enoto kg]],"")</f>
        <v/>
      </c>
      <c r="J177" s="197"/>
      <c r="K177" s="198"/>
      <c r="L177" s="198"/>
      <c r="M177" s="199"/>
      <c r="N177" s="186"/>
      <c r="O177" s="154"/>
      <c r="P177" s="168"/>
      <c r="Q177" s="166">
        <f>+Sklop1[[#This Row],[cena/enota brez DDV v EUR]]*Sklop1[[#This Row],[Stopnja DDV (%)]]</f>
        <v>0</v>
      </c>
      <c r="R177" s="166">
        <f>+Sklop1[[#This Row],[cena/enota brez DDV v EUR]]+Sklop1[[#This Row],[Davek (EUR)]]</f>
        <v>0</v>
      </c>
      <c r="S177" s="166">
        <f>+Sklop1[[#This Row],[cena/enota brez DDV v EUR]]*Sklop1[[#This Row],[Okvirna količina]]</f>
        <v>0</v>
      </c>
      <c r="T177" s="170">
        <f>+Sklop1[[#This Row],[Končna cena/enoto mere (EUR) z DDV]]*Sklop1[[#This Row],[Okvirna količina]]</f>
        <v>0</v>
      </c>
      <c r="U177" s="203"/>
      <c r="V177" s="12"/>
    </row>
    <row r="178" spans="1:22" s="19" customFormat="1">
      <c r="A178" s="138" t="s">
        <v>759</v>
      </c>
      <c r="B178" s="171" t="s">
        <v>265</v>
      </c>
      <c r="C178" s="161">
        <v>1000</v>
      </c>
      <c r="D178" s="138" t="s">
        <v>143</v>
      </c>
      <c r="E178" s="179"/>
      <c r="F178" s="163">
        <v>100</v>
      </c>
      <c r="G178" s="183" t="s">
        <v>0</v>
      </c>
      <c r="H17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8" s="163" t="str">
        <f>IF(Sklop1[[#This Row],[ZAHTEVANA SHEMA KAKOVOSTI]]&lt;&gt;"",Sklop1[[#This Row],[Preračunana masa/volumen/kos na enoto kg]],"")</f>
        <v/>
      </c>
      <c r="J178" s="197"/>
      <c r="K178" s="198"/>
      <c r="L178" s="198"/>
      <c r="M178" s="199"/>
      <c r="N178" s="186"/>
      <c r="O178" s="154"/>
      <c r="P178" s="168"/>
      <c r="Q178" s="166">
        <f>+Sklop1[[#This Row],[cena/enota brez DDV v EUR]]*Sklop1[[#This Row],[Stopnja DDV (%)]]</f>
        <v>0</v>
      </c>
      <c r="R178" s="166">
        <f>+Sklop1[[#This Row],[cena/enota brez DDV v EUR]]+Sklop1[[#This Row],[Davek (EUR)]]</f>
        <v>0</v>
      </c>
      <c r="S178" s="166">
        <f>+Sklop1[[#This Row],[cena/enota brez DDV v EUR]]*Sklop1[[#This Row],[Okvirna količina]]</f>
        <v>0</v>
      </c>
      <c r="T178" s="170">
        <f>+Sklop1[[#This Row],[Končna cena/enoto mere (EUR) z DDV]]*Sklop1[[#This Row],[Okvirna količina]]</f>
        <v>0</v>
      </c>
      <c r="U178" s="203"/>
      <c r="V178" s="12"/>
    </row>
    <row r="179" spans="1:22" s="19" customFormat="1">
      <c r="A179" s="138" t="s">
        <v>760</v>
      </c>
      <c r="B179" s="171" t="s">
        <v>915</v>
      </c>
      <c r="C179" s="161">
        <v>1000</v>
      </c>
      <c r="D179" s="138" t="s">
        <v>143</v>
      </c>
      <c r="E179" s="179"/>
      <c r="F179" s="163">
        <v>100</v>
      </c>
      <c r="G179" s="183" t="s">
        <v>0</v>
      </c>
      <c r="H17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9" s="163" t="str">
        <f>IF(Sklop1[[#This Row],[ZAHTEVANA SHEMA KAKOVOSTI]]&lt;&gt;"",Sklop1[[#This Row],[Preračunana masa/volumen/kos na enoto kg]],"")</f>
        <v/>
      </c>
      <c r="J179" s="197"/>
      <c r="K179" s="198"/>
      <c r="L179" s="198"/>
      <c r="M179" s="199"/>
      <c r="N179" s="186"/>
      <c r="O179" s="154"/>
      <c r="P179" s="168"/>
      <c r="Q179" s="166">
        <f>+Sklop1[[#This Row],[cena/enota brez DDV v EUR]]*Sklop1[[#This Row],[Stopnja DDV (%)]]</f>
        <v>0</v>
      </c>
      <c r="R179" s="166">
        <f>+Sklop1[[#This Row],[cena/enota brez DDV v EUR]]+Sklop1[[#This Row],[Davek (EUR)]]</f>
        <v>0</v>
      </c>
      <c r="S179" s="166">
        <f>+Sklop1[[#This Row],[cena/enota brez DDV v EUR]]*Sklop1[[#This Row],[Okvirna količina]]</f>
        <v>0</v>
      </c>
      <c r="T179" s="170">
        <f>+Sklop1[[#This Row],[Končna cena/enoto mere (EUR) z DDV]]*Sklop1[[#This Row],[Okvirna količina]]</f>
        <v>0</v>
      </c>
      <c r="U179" s="203"/>
      <c r="V179" s="12"/>
    </row>
    <row r="180" spans="1:22" s="19" customFormat="1">
      <c r="A180" s="138" t="s">
        <v>761</v>
      </c>
      <c r="B180" s="171" t="s">
        <v>266</v>
      </c>
      <c r="C180" s="161">
        <v>1000</v>
      </c>
      <c r="D180" s="138" t="s">
        <v>143</v>
      </c>
      <c r="E180" s="179"/>
      <c r="F180" s="163">
        <v>10</v>
      </c>
      <c r="G180" s="183" t="s">
        <v>0</v>
      </c>
      <c r="H18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0" s="163" t="str">
        <f>IF(Sklop1[[#This Row],[ZAHTEVANA SHEMA KAKOVOSTI]]&lt;&gt;"",Sklop1[[#This Row],[Preračunana masa/volumen/kos na enoto kg]],"")</f>
        <v/>
      </c>
      <c r="J180" s="197"/>
      <c r="K180" s="198"/>
      <c r="L180" s="198"/>
      <c r="M180" s="199"/>
      <c r="N180" s="186"/>
      <c r="O180" s="154"/>
      <c r="P180" s="168"/>
      <c r="Q180" s="166">
        <f>+Sklop1[[#This Row],[cena/enota brez DDV v EUR]]*Sklop1[[#This Row],[Stopnja DDV (%)]]</f>
        <v>0</v>
      </c>
      <c r="R180" s="166">
        <f>+Sklop1[[#This Row],[cena/enota brez DDV v EUR]]+Sklop1[[#This Row],[Davek (EUR)]]</f>
        <v>0</v>
      </c>
      <c r="S180" s="166">
        <f>+Sklop1[[#This Row],[cena/enota brez DDV v EUR]]*Sklop1[[#This Row],[Okvirna količina]]</f>
        <v>0</v>
      </c>
      <c r="T180" s="170">
        <f>+Sklop1[[#This Row],[Končna cena/enoto mere (EUR) z DDV]]*Sklop1[[#This Row],[Okvirna količina]]</f>
        <v>0</v>
      </c>
      <c r="U180" s="203"/>
      <c r="V180" s="12"/>
    </row>
    <row r="181" spans="1:22" s="19" customFormat="1">
      <c r="A181" s="138" t="s">
        <v>762</v>
      </c>
      <c r="B181" s="171" t="s">
        <v>916</v>
      </c>
      <c r="C181" s="161">
        <v>1000</v>
      </c>
      <c r="D181" s="138" t="s">
        <v>143</v>
      </c>
      <c r="E181" s="179"/>
      <c r="F181" s="163">
        <v>6</v>
      </c>
      <c r="G181" s="183" t="s">
        <v>0</v>
      </c>
      <c r="H18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81" s="163" t="str">
        <f>IF(Sklop1[[#This Row],[ZAHTEVANA SHEMA KAKOVOSTI]]&lt;&gt;"",Sklop1[[#This Row],[Preračunana masa/volumen/kos na enoto kg]],"")</f>
        <v/>
      </c>
      <c r="J181" s="197"/>
      <c r="K181" s="198"/>
      <c r="L181" s="198"/>
      <c r="M181" s="199"/>
      <c r="N181" s="186"/>
      <c r="O181" s="154"/>
      <c r="P181" s="168"/>
      <c r="Q181" s="166">
        <f>+Sklop1[[#This Row],[cena/enota brez DDV v EUR]]*Sklop1[[#This Row],[Stopnja DDV (%)]]</f>
        <v>0</v>
      </c>
      <c r="R181" s="166">
        <f>+Sklop1[[#This Row],[cena/enota brez DDV v EUR]]+Sklop1[[#This Row],[Davek (EUR)]]</f>
        <v>0</v>
      </c>
      <c r="S181" s="166">
        <f>+Sklop1[[#This Row],[cena/enota brez DDV v EUR]]*Sklop1[[#This Row],[Okvirna količina]]</f>
        <v>0</v>
      </c>
      <c r="T181" s="170">
        <f>+Sklop1[[#This Row],[Končna cena/enoto mere (EUR) z DDV]]*Sklop1[[#This Row],[Okvirna količina]]</f>
        <v>0</v>
      </c>
      <c r="U181" s="203"/>
      <c r="V181" s="12"/>
    </row>
    <row r="182" spans="1:22" s="19" customFormat="1">
      <c r="A182" s="138" t="s">
        <v>763</v>
      </c>
      <c r="B182" s="171" t="s">
        <v>917</v>
      </c>
      <c r="C182" s="161">
        <v>1000</v>
      </c>
      <c r="D182" s="138" t="s">
        <v>143</v>
      </c>
      <c r="E182" s="179"/>
      <c r="F182" s="163">
        <v>1</v>
      </c>
      <c r="G182" s="183" t="s">
        <v>0</v>
      </c>
      <c r="H18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82" s="163" t="str">
        <f>IF(Sklop1[[#This Row],[ZAHTEVANA SHEMA KAKOVOSTI]]&lt;&gt;"",Sklop1[[#This Row],[Preračunana masa/volumen/kos na enoto kg]],"")</f>
        <v/>
      </c>
      <c r="J182" s="197"/>
      <c r="K182" s="198"/>
      <c r="L182" s="198"/>
      <c r="M182" s="199"/>
      <c r="N182" s="186"/>
      <c r="O182" s="154"/>
      <c r="P182" s="168"/>
      <c r="Q182" s="166">
        <f>+Sklop1[[#This Row],[cena/enota brez DDV v EUR]]*Sklop1[[#This Row],[Stopnja DDV (%)]]</f>
        <v>0</v>
      </c>
      <c r="R182" s="166">
        <f>+Sklop1[[#This Row],[cena/enota brez DDV v EUR]]+Sklop1[[#This Row],[Davek (EUR)]]</f>
        <v>0</v>
      </c>
      <c r="S182" s="166">
        <f>+Sklop1[[#This Row],[cena/enota brez DDV v EUR]]*Sklop1[[#This Row],[Okvirna količina]]</f>
        <v>0</v>
      </c>
      <c r="T182" s="170">
        <f>+Sklop1[[#This Row],[Končna cena/enoto mere (EUR) z DDV]]*Sklop1[[#This Row],[Okvirna količina]]</f>
        <v>0</v>
      </c>
      <c r="U182" s="203"/>
      <c r="V182" s="12"/>
    </row>
    <row r="183" spans="1:22" s="19" customFormat="1">
      <c r="A183" s="138" t="s">
        <v>764</v>
      </c>
      <c r="B183" s="171" t="s">
        <v>918</v>
      </c>
      <c r="C183" s="161">
        <v>1000</v>
      </c>
      <c r="D183" s="138" t="s">
        <v>143</v>
      </c>
      <c r="E183" s="179"/>
      <c r="F183" s="163">
        <v>150</v>
      </c>
      <c r="G183" s="183" t="s">
        <v>0</v>
      </c>
      <c r="H18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3" s="163" t="str">
        <f>IF(Sklop1[[#This Row],[ZAHTEVANA SHEMA KAKOVOSTI]]&lt;&gt;"",Sklop1[[#This Row],[Preračunana masa/volumen/kos na enoto kg]],"")</f>
        <v/>
      </c>
      <c r="J183" s="197"/>
      <c r="K183" s="198"/>
      <c r="L183" s="198"/>
      <c r="M183" s="199"/>
      <c r="N183" s="186"/>
      <c r="O183" s="154"/>
      <c r="P183" s="168"/>
      <c r="Q183" s="166">
        <f>+Sklop1[[#This Row],[cena/enota brez DDV v EUR]]*Sklop1[[#This Row],[Stopnja DDV (%)]]</f>
        <v>0</v>
      </c>
      <c r="R183" s="166">
        <f>+Sklop1[[#This Row],[cena/enota brez DDV v EUR]]+Sklop1[[#This Row],[Davek (EUR)]]</f>
        <v>0</v>
      </c>
      <c r="S183" s="166">
        <f>+Sklop1[[#This Row],[cena/enota brez DDV v EUR]]*Sklop1[[#This Row],[Okvirna količina]]</f>
        <v>0</v>
      </c>
      <c r="T183" s="170">
        <f>+Sklop1[[#This Row],[Končna cena/enoto mere (EUR) z DDV]]*Sklop1[[#This Row],[Okvirna količina]]</f>
        <v>0</v>
      </c>
      <c r="U183" s="203"/>
      <c r="V183" s="12"/>
    </row>
    <row r="184" spans="1:22" s="19" customFormat="1">
      <c r="A184" s="138" t="s">
        <v>765</v>
      </c>
      <c r="B184" s="171" t="s">
        <v>267</v>
      </c>
      <c r="C184" s="161" t="s">
        <v>1073</v>
      </c>
      <c r="D184" s="138" t="s">
        <v>143</v>
      </c>
      <c r="E184" s="179"/>
      <c r="F184" s="163">
        <v>1</v>
      </c>
      <c r="G184" s="183" t="s">
        <v>0</v>
      </c>
      <c r="H18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84" s="163" t="str">
        <f>IF(Sklop1[[#This Row],[ZAHTEVANA SHEMA KAKOVOSTI]]&lt;&gt;"",Sklop1[[#This Row],[Preračunana masa/volumen/kos na enoto kg]],"")</f>
        <v/>
      </c>
      <c r="J184" s="197"/>
      <c r="K184" s="198"/>
      <c r="L184" s="198"/>
      <c r="M184" s="199"/>
      <c r="N184" s="186"/>
      <c r="O184" s="154"/>
      <c r="P184" s="168"/>
      <c r="Q184" s="166">
        <f>+Sklop1[[#This Row],[cena/enota brez DDV v EUR]]*Sklop1[[#This Row],[Stopnja DDV (%)]]</f>
        <v>0</v>
      </c>
      <c r="R184" s="166">
        <f>+Sklop1[[#This Row],[cena/enota brez DDV v EUR]]+Sklop1[[#This Row],[Davek (EUR)]]</f>
        <v>0</v>
      </c>
      <c r="S184" s="166">
        <f>+Sklop1[[#This Row],[cena/enota brez DDV v EUR]]*Sklop1[[#This Row],[Okvirna količina]]</f>
        <v>0</v>
      </c>
      <c r="T184" s="170">
        <f>+Sklop1[[#This Row],[Končna cena/enoto mere (EUR) z DDV]]*Sklop1[[#This Row],[Okvirna količina]]</f>
        <v>0</v>
      </c>
      <c r="U184" s="203"/>
      <c r="V184" s="12"/>
    </row>
    <row r="185" spans="1:22" s="19" customFormat="1">
      <c r="A185" s="138" t="s">
        <v>766</v>
      </c>
      <c r="B185" s="171" t="s">
        <v>919</v>
      </c>
      <c r="C185" s="161" t="s">
        <v>1128</v>
      </c>
      <c r="D185" s="138" t="s">
        <v>143</v>
      </c>
      <c r="E185" s="179" t="s">
        <v>598</v>
      </c>
      <c r="F185" s="163">
        <v>2</v>
      </c>
      <c r="G185" s="183" t="s">
        <v>0</v>
      </c>
      <c r="H18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5" s="163">
        <f>IF(Sklop1[[#This Row],[ZAHTEVANA SHEMA KAKOVOSTI]]&lt;&gt;"",Sklop1[[#This Row],[Preračunana masa/volumen/kos na enoto kg]],"")</f>
        <v>2</v>
      </c>
      <c r="J185" s="197"/>
      <c r="K185" s="198"/>
      <c r="L185" s="198"/>
      <c r="M185" s="199"/>
      <c r="N185" s="186"/>
      <c r="O185" s="154"/>
      <c r="P185" s="168"/>
      <c r="Q185" s="166">
        <f>+Sklop1[[#This Row],[cena/enota brez DDV v EUR]]*Sklop1[[#This Row],[Stopnja DDV (%)]]</f>
        <v>0</v>
      </c>
      <c r="R185" s="166">
        <f>+Sklop1[[#This Row],[cena/enota brez DDV v EUR]]+Sklop1[[#This Row],[Davek (EUR)]]</f>
        <v>0</v>
      </c>
      <c r="S185" s="166">
        <f>+Sklop1[[#This Row],[cena/enota brez DDV v EUR]]*Sklop1[[#This Row],[Okvirna količina]]</f>
        <v>0</v>
      </c>
      <c r="T185" s="170">
        <f>+Sklop1[[#This Row],[Končna cena/enoto mere (EUR) z DDV]]*Sklop1[[#This Row],[Okvirna količina]]</f>
        <v>0</v>
      </c>
      <c r="U185" s="203"/>
      <c r="V185" s="12"/>
    </row>
    <row r="186" spans="1:22" s="19" customFormat="1">
      <c r="A186" s="138" t="s">
        <v>1143</v>
      </c>
      <c r="B186" s="171" t="s">
        <v>920</v>
      </c>
      <c r="C186" s="161" t="s">
        <v>1129</v>
      </c>
      <c r="D186" s="138" t="s">
        <v>143</v>
      </c>
      <c r="E186" s="179" t="s">
        <v>598</v>
      </c>
      <c r="F186" s="163">
        <v>2</v>
      </c>
      <c r="G186" s="183" t="s">
        <v>0</v>
      </c>
      <c r="H18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6" s="163">
        <f>IF(Sklop1[[#This Row],[ZAHTEVANA SHEMA KAKOVOSTI]]&lt;&gt;"",Sklop1[[#This Row],[Preračunana masa/volumen/kos na enoto kg]],"")</f>
        <v>2</v>
      </c>
      <c r="J186" s="197"/>
      <c r="K186" s="198"/>
      <c r="L186" s="198"/>
      <c r="M186" s="199"/>
      <c r="N186" s="186"/>
      <c r="O186" s="154"/>
      <c r="P186" s="168"/>
      <c r="Q186" s="166">
        <f>+Sklop1[[#This Row],[cena/enota brez DDV v EUR]]*Sklop1[[#This Row],[Stopnja DDV (%)]]</f>
        <v>0</v>
      </c>
      <c r="R186" s="166">
        <f>+Sklop1[[#This Row],[cena/enota brez DDV v EUR]]+Sklop1[[#This Row],[Davek (EUR)]]</f>
        <v>0</v>
      </c>
      <c r="S186" s="166">
        <f>+Sklop1[[#This Row],[cena/enota brez DDV v EUR]]*Sklop1[[#This Row],[Okvirna količina]]</f>
        <v>0</v>
      </c>
      <c r="T186" s="170">
        <f>+Sklop1[[#This Row],[Končna cena/enoto mere (EUR) z DDV]]*Sklop1[[#This Row],[Okvirna količina]]</f>
        <v>0</v>
      </c>
      <c r="U186" s="203"/>
      <c r="V186" s="12"/>
    </row>
    <row r="187" spans="1:22" s="19" customFormat="1">
      <c r="A187" s="138" t="s">
        <v>767</v>
      </c>
      <c r="B187" s="171" t="s">
        <v>268</v>
      </c>
      <c r="C187" s="161" t="s">
        <v>1130</v>
      </c>
      <c r="D187" s="138" t="s">
        <v>143</v>
      </c>
      <c r="E187" s="179" t="s">
        <v>598</v>
      </c>
      <c r="F187" s="163">
        <v>2</v>
      </c>
      <c r="G187" s="183" t="s">
        <v>0</v>
      </c>
      <c r="H18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7" s="163">
        <f>IF(Sklop1[[#This Row],[ZAHTEVANA SHEMA KAKOVOSTI]]&lt;&gt;"",Sklop1[[#This Row],[Preračunana masa/volumen/kos na enoto kg]],"")</f>
        <v>2</v>
      </c>
      <c r="J187" s="197"/>
      <c r="K187" s="198"/>
      <c r="L187" s="198"/>
      <c r="M187" s="199"/>
      <c r="N187" s="186"/>
      <c r="O187" s="154"/>
      <c r="P187" s="168"/>
      <c r="Q187" s="166">
        <f>+Sklop1[[#This Row],[cena/enota brez DDV v EUR]]*Sklop1[[#This Row],[Stopnja DDV (%)]]</f>
        <v>0</v>
      </c>
      <c r="R187" s="166">
        <f>+Sklop1[[#This Row],[cena/enota brez DDV v EUR]]+Sklop1[[#This Row],[Davek (EUR)]]</f>
        <v>0</v>
      </c>
      <c r="S187" s="166">
        <f>+Sklop1[[#This Row],[cena/enota brez DDV v EUR]]*Sklop1[[#This Row],[Okvirna količina]]</f>
        <v>0</v>
      </c>
      <c r="T187" s="170">
        <f>+Sklop1[[#This Row],[Končna cena/enoto mere (EUR) z DDV]]*Sklop1[[#This Row],[Okvirna količina]]</f>
        <v>0</v>
      </c>
      <c r="U187" s="203"/>
      <c r="V187" s="12"/>
    </row>
    <row r="188" spans="1:22" s="19" customFormat="1">
      <c r="A188" s="138" t="s">
        <v>768</v>
      </c>
      <c r="B188" s="171" t="s">
        <v>921</v>
      </c>
      <c r="C188" s="161" t="s">
        <v>1130</v>
      </c>
      <c r="D188" s="138" t="s">
        <v>143</v>
      </c>
      <c r="E188" s="179" t="s">
        <v>598</v>
      </c>
      <c r="F188" s="163">
        <v>2</v>
      </c>
      <c r="G188" s="183" t="s">
        <v>0</v>
      </c>
      <c r="H18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8" s="163">
        <f>IF(Sklop1[[#This Row],[ZAHTEVANA SHEMA KAKOVOSTI]]&lt;&gt;"",Sklop1[[#This Row],[Preračunana masa/volumen/kos na enoto kg]],"")</f>
        <v>2</v>
      </c>
      <c r="J188" s="197"/>
      <c r="K188" s="198"/>
      <c r="L188" s="198"/>
      <c r="M188" s="199"/>
      <c r="N188" s="186"/>
      <c r="O188" s="154"/>
      <c r="P188" s="168"/>
      <c r="Q188" s="166">
        <f>+Sklop1[[#This Row],[cena/enota brez DDV v EUR]]*Sklop1[[#This Row],[Stopnja DDV (%)]]</f>
        <v>0</v>
      </c>
      <c r="R188" s="166">
        <f>+Sklop1[[#This Row],[cena/enota brez DDV v EUR]]+Sklop1[[#This Row],[Davek (EUR)]]</f>
        <v>0</v>
      </c>
      <c r="S188" s="166">
        <f>+Sklop1[[#This Row],[cena/enota brez DDV v EUR]]*Sklop1[[#This Row],[Okvirna količina]]</f>
        <v>0</v>
      </c>
      <c r="T188" s="170">
        <f>+Sklop1[[#This Row],[Končna cena/enoto mere (EUR) z DDV]]*Sklop1[[#This Row],[Okvirna količina]]</f>
        <v>0</v>
      </c>
      <c r="U188" s="203"/>
      <c r="V188" s="12"/>
    </row>
    <row r="189" spans="1:22" s="19" customFormat="1">
      <c r="A189" s="138" t="s">
        <v>769</v>
      </c>
      <c r="B189" s="171" t="s">
        <v>922</v>
      </c>
      <c r="C189" s="161" t="s">
        <v>1130</v>
      </c>
      <c r="D189" s="138" t="s">
        <v>143</v>
      </c>
      <c r="E189" s="179" t="s">
        <v>598</v>
      </c>
      <c r="F189" s="163">
        <v>2</v>
      </c>
      <c r="G189" s="183" t="s">
        <v>0</v>
      </c>
      <c r="H18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89" s="163">
        <f>IF(Sklop1[[#This Row],[ZAHTEVANA SHEMA KAKOVOSTI]]&lt;&gt;"",Sklop1[[#This Row],[Preračunana masa/volumen/kos na enoto kg]],"")</f>
        <v>2</v>
      </c>
      <c r="J189" s="197"/>
      <c r="K189" s="198"/>
      <c r="L189" s="198"/>
      <c r="M189" s="199"/>
      <c r="N189" s="186"/>
      <c r="O189" s="154"/>
      <c r="P189" s="168"/>
      <c r="Q189" s="166">
        <f>+Sklop1[[#This Row],[cena/enota brez DDV v EUR]]*Sklop1[[#This Row],[Stopnja DDV (%)]]</f>
        <v>0</v>
      </c>
      <c r="R189" s="166">
        <f>+Sklop1[[#This Row],[cena/enota brez DDV v EUR]]+Sklop1[[#This Row],[Davek (EUR)]]</f>
        <v>0</v>
      </c>
      <c r="S189" s="166">
        <f>+Sklop1[[#This Row],[cena/enota brez DDV v EUR]]*Sklop1[[#This Row],[Okvirna količina]]</f>
        <v>0</v>
      </c>
      <c r="T189" s="170">
        <f>+Sklop1[[#This Row],[Končna cena/enoto mere (EUR) z DDV]]*Sklop1[[#This Row],[Okvirna količina]]</f>
        <v>0</v>
      </c>
      <c r="U189" s="203"/>
      <c r="V189" s="12"/>
    </row>
    <row r="190" spans="1:22" s="19" customFormat="1">
      <c r="A190" s="138" t="s">
        <v>770</v>
      </c>
      <c r="B190" s="171" t="s">
        <v>923</v>
      </c>
      <c r="C190" s="161" t="s">
        <v>1040</v>
      </c>
      <c r="D190" s="138" t="s">
        <v>144</v>
      </c>
      <c r="E190" s="179" t="s">
        <v>598</v>
      </c>
      <c r="F190" s="163">
        <v>30</v>
      </c>
      <c r="G190" s="183" t="s">
        <v>94</v>
      </c>
      <c r="H19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90" s="163">
        <f>IF(Sklop1[[#This Row],[ZAHTEVANA SHEMA KAKOVOSTI]]&lt;&gt;"",Sklop1[[#This Row],[Preračunana masa/volumen/kos na enoto kg]],"")</f>
        <v>30</v>
      </c>
      <c r="J190" s="197"/>
      <c r="K190" s="198"/>
      <c r="L190" s="198"/>
      <c r="M190" s="199"/>
      <c r="N190" s="186"/>
      <c r="O190" s="154"/>
      <c r="P190" s="168"/>
      <c r="Q190" s="166">
        <f>+Sklop1[[#This Row],[cena/enota brez DDV v EUR]]*Sklop1[[#This Row],[Stopnja DDV (%)]]</f>
        <v>0</v>
      </c>
      <c r="R190" s="166">
        <f>+Sklop1[[#This Row],[cena/enota brez DDV v EUR]]+Sklop1[[#This Row],[Davek (EUR)]]</f>
        <v>0</v>
      </c>
      <c r="S190" s="166">
        <f>+Sklop1[[#This Row],[cena/enota brez DDV v EUR]]*Sklop1[[#This Row],[Okvirna količina]]</f>
        <v>0</v>
      </c>
      <c r="T190" s="170">
        <f>+Sklop1[[#This Row],[Končna cena/enoto mere (EUR) z DDV]]*Sklop1[[#This Row],[Okvirna količina]]</f>
        <v>0</v>
      </c>
      <c r="U190" s="203"/>
      <c r="V190" s="12"/>
    </row>
    <row r="191" spans="1:22" s="19" customFormat="1">
      <c r="A191" s="138" t="s">
        <v>771</v>
      </c>
      <c r="B191" s="171" t="s">
        <v>269</v>
      </c>
      <c r="C191" s="161">
        <v>1000</v>
      </c>
      <c r="D191" s="138" t="s">
        <v>144</v>
      </c>
      <c r="E191" s="179" t="s">
        <v>598</v>
      </c>
      <c r="F191" s="163">
        <v>10</v>
      </c>
      <c r="G191" s="183" t="s">
        <v>94</v>
      </c>
      <c r="H19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1" s="163">
        <f>IF(Sklop1[[#This Row],[ZAHTEVANA SHEMA KAKOVOSTI]]&lt;&gt;"",Sklop1[[#This Row],[Preračunana masa/volumen/kos na enoto kg]],"")</f>
        <v>10</v>
      </c>
      <c r="J191" s="197"/>
      <c r="K191" s="198"/>
      <c r="L191" s="198"/>
      <c r="M191" s="199"/>
      <c r="N191" s="186"/>
      <c r="O191" s="154"/>
      <c r="P191" s="168"/>
      <c r="Q191" s="166">
        <f>+Sklop1[[#This Row],[cena/enota brez DDV v EUR]]*Sklop1[[#This Row],[Stopnja DDV (%)]]</f>
        <v>0</v>
      </c>
      <c r="R191" s="166">
        <f>+Sklop1[[#This Row],[cena/enota brez DDV v EUR]]+Sklop1[[#This Row],[Davek (EUR)]]</f>
        <v>0</v>
      </c>
      <c r="S191" s="166">
        <f>+Sklop1[[#This Row],[cena/enota brez DDV v EUR]]*Sklop1[[#This Row],[Okvirna količina]]</f>
        <v>0</v>
      </c>
      <c r="T191" s="170">
        <f>+Sklop1[[#This Row],[Končna cena/enoto mere (EUR) z DDV]]*Sklop1[[#This Row],[Okvirna količina]]</f>
        <v>0</v>
      </c>
      <c r="U191" s="203"/>
      <c r="V191" s="12"/>
    </row>
    <row r="192" spans="1:22" s="19" customFormat="1">
      <c r="A192" s="138" t="s">
        <v>772</v>
      </c>
      <c r="B192" s="171" t="s">
        <v>270</v>
      </c>
      <c r="C192" s="161">
        <v>1000</v>
      </c>
      <c r="D192" s="138" t="s">
        <v>144</v>
      </c>
      <c r="E192" s="179" t="s">
        <v>598</v>
      </c>
      <c r="F192" s="163">
        <v>10</v>
      </c>
      <c r="G192" s="183" t="s">
        <v>94</v>
      </c>
      <c r="H19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2" s="163">
        <f>IF(Sklop1[[#This Row],[ZAHTEVANA SHEMA KAKOVOSTI]]&lt;&gt;"",Sklop1[[#This Row],[Preračunana masa/volumen/kos na enoto kg]],"")</f>
        <v>10</v>
      </c>
      <c r="J192" s="197"/>
      <c r="K192" s="198"/>
      <c r="L192" s="198"/>
      <c r="M192" s="199"/>
      <c r="N192" s="186"/>
      <c r="O192" s="154"/>
      <c r="P192" s="168"/>
      <c r="Q192" s="166">
        <f>+Sklop1[[#This Row],[cena/enota brez DDV v EUR]]*Sklop1[[#This Row],[Stopnja DDV (%)]]</f>
        <v>0</v>
      </c>
      <c r="R192" s="166">
        <f>+Sklop1[[#This Row],[cena/enota brez DDV v EUR]]+Sklop1[[#This Row],[Davek (EUR)]]</f>
        <v>0</v>
      </c>
      <c r="S192" s="166">
        <f>+Sklop1[[#This Row],[cena/enota brez DDV v EUR]]*Sklop1[[#This Row],[Okvirna količina]]</f>
        <v>0</v>
      </c>
      <c r="T192" s="170">
        <f>+Sklop1[[#This Row],[Končna cena/enoto mere (EUR) z DDV]]*Sklop1[[#This Row],[Okvirna količina]]</f>
        <v>0</v>
      </c>
      <c r="U192" s="203"/>
      <c r="V192" s="12"/>
    </row>
    <row r="193" spans="1:22" s="19" customFormat="1">
      <c r="A193" s="138" t="s">
        <v>773</v>
      </c>
      <c r="B193" s="171" t="s">
        <v>924</v>
      </c>
      <c r="C193" s="161" t="s">
        <v>1073</v>
      </c>
      <c r="D193" s="138" t="s">
        <v>143</v>
      </c>
      <c r="E193" s="179"/>
      <c r="F193" s="163">
        <v>2</v>
      </c>
      <c r="G193" s="183" t="s">
        <v>0</v>
      </c>
      <c r="H19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93" s="163" t="str">
        <f>IF(Sklop1[[#This Row],[ZAHTEVANA SHEMA KAKOVOSTI]]&lt;&gt;"",Sklop1[[#This Row],[Preračunana masa/volumen/kos na enoto kg]],"")</f>
        <v/>
      </c>
      <c r="J193" s="197"/>
      <c r="K193" s="198"/>
      <c r="L193" s="198"/>
      <c r="M193" s="199"/>
      <c r="N193" s="186"/>
      <c r="O193" s="154"/>
      <c r="P193" s="168"/>
      <c r="Q193" s="166">
        <f>+Sklop1[[#This Row],[cena/enota brez DDV v EUR]]*Sklop1[[#This Row],[Stopnja DDV (%)]]</f>
        <v>0</v>
      </c>
      <c r="R193" s="166">
        <f>+Sklop1[[#This Row],[cena/enota brez DDV v EUR]]+Sklop1[[#This Row],[Davek (EUR)]]</f>
        <v>0</v>
      </c>
      <c r="S193" s="166">
        <f>+Sklop1[[#This Row],[cena/enota brez DDV v EUR]]*Sklop1[[#This Row],[Okvirna količina]]</f>
        <v>0</v>
      </c>
      <c r="T193" s="170">
        <f>+Sklop1[[#This Row],[Končna cena/enoto mere (EUR) z DDV]]*Sklop1[[#This Row],[Okvirna količina]]</f>
        <v>0</v>
      </c>
      <c r="U193" s="203"/>
      <c r="V193" s="12"/>
    </row>
    <row r="194" spans="1:22" s="19" customFormat="1">
      <c r="A194" s="138" t="s">
        <v>774</v>
      </c>
      <c r="B194" s="171" t="s">
        <v>925</v>
      </c>
      <c r="C194" s="161" t="s">
        <v>1073</v>
      </c>
      <c r="D194" s="138" t="s">
        <v>143</v>
      </c>
      <c r="E194" s="179"/>
      <c r="F194" s="163">
        <v>28</v>
      </c>
      <c r="G194" s="183" t="s">
        <v>0</v>
      </c>
      <c r="H19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194" s="163" t="str">
        <f>IF(Sklop1[[#This Row],[ZAHTEVANA SHEMA KAKOVOSTI]]&lt;&gt;"",Sklop1[[#This Row],[Preračunana masa/volumen/kos na enoto kg]],"")</f>
        <v/>
      </c>
      <c r="J194" s="197"/>
      <c r="K194" s="198"/>
      <c r="L194" s="198"/>
      <c r="M194" s="199"/>
      <c r="N194" s="186"/>
      <c r="O194" s="154"/>
      <c r="P194" s="168"/>
      <c r="Q194" s="166">
        <f>+Sklop1[[#This Row],[cena/enota brez DDV v EUR]]*Sklop1[[#This Row],[Stopnja DDV (%)]]</f>
        <v>0</v>
      </c>
      <c r="R194" s="166">
        <f>+Sklop1[[#This Row],[cena/enota brez DDV v EUR]]+Sklop1[[#This Row],[Davek (EUR)]]</f>
        <v>0</v>
      </c>
      <c r="S194" s="166">
        <f>+Sklop1[[#This Row],[cena/enota brez DDV v EUR]]*Sklop1[[#This Row],[Okvirna količina]]</f>
        <v>0</v>
      </c>
      <c r="T194" s="170">
        <f>+Sklop1[[#This Row],[Končna cena/enoto mere (EUR) z DDV]]*Sklop1[[#This Row],[Okvirna količina]]</f>
        <v>0</v>
      </c>
      <c r="U194" s="203"/>
      <c r="V194" s="12"/>
    </row>
    <row r="195" spans="1:22" s="19" customFormat="1">
      <c r="A195" s="138" t="s">
        <v>775</v>
      </c>
      <c r="B195" s="171" t="s">
        <v>926</v>
      </c>
      <c r="C195" s="161" t="s">
        <v>1127</v>
      </c>
      <c r="D195" s="138" t="s">
        <v>143</v>
      </c>
      <c r="E195" s="179"/>
      <c r="F195" s="163">
        <v>1</v>
      </c>
      <c r="G195" s="183" t="s">
        <v>0</v>
      </c>
      <c r="H19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195" s="163" t="str">
        <f>IF(Sklop1[[#This Row],[ZAHTEVANA SHEMA KAKOVOSTI]]&lt;&gt;"",Sklop1[[#This Row],[Preračunana masa/volumen/kos na enoto kg]],"")</f>
        <v/>
      </c>
      <c r="J195" s="197"/>
      <c r="K195" s="198"/>
      <c r="L195" s="198"/>
      <c r="M195" s="199"/>
      <c r="N195" s="186"/>
      <c r="O195" s="154"/>
      <c r="P195" s="168"/>
      <c r="Q195" s="166">
        <f>+Sklop1[[#This Row],[cena/enota brez DDV v EUR]]*Sklop1[[#This Row],[Stopnja DDV (%)]]</f>
        <v>0</v>
      </c>
      <c r="R195" s="166">
        <f>+Sklop1[[#This Row],[cena/enota brez DDV v EUR]]+Sklop1[[#This Row],[Davek (EUR)]]</f>
        <v>0</v>
      </c>
      <c r="S195" s="166">
        <f>+Sklop1[[#This Row],[cena/enota brez DDV v EUR]]*Sklop1[[#This Row],[Okvirna količina]]</f>
        <v>0</v>
      </c>
      <c r="T195" s="170">
        <f>+Sklop1[[#This Row],[Končna cena/enoto mere (EUR) z DDV]]*Sklop1[[#This Row],[Okvirna količina]]</f>
        <v>0</v>
      </c>
      <c r="U195" s="203"/>
      <c r="V195" s="12"/>
    </row>
    <row r="196" spans="1:22" s="19" customFormat="1">
      <c r="A196" s="138" t="s">
        <v>776</v>
      </c>
      <c r="B196" s="171" t="s">
        <v>271</v>
      </c>
      <c r="C196" s="161" t="s">
        <v>1107</v>
      </c>
      <c r="D196" s="138" t="s">
        <v>143</v>
      </c>
      <c r="E196" s="179"/>
      <c r="F196" s="163">
        <v>2</v>
      </c>
      <c r="G196" s="183" t="s">
        <v>0</v>
      </c>
      <c r="H19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196" s="163" t="str">
        <f>IF(Sklop1[[#This Row],[ZAHTEVANA SHEMA KAKOVOSTI]]&lt;&gt;"",Sklop1[[#This Row],[Preračunana masa/volumen/kos na enoto kg]],"")</f>
        <v/>
      </c>
      <c r="J196" s="197"/>
      <c r="K196" s="198"/>
      <c r="L196" s="198"/>
      <c r="M196" s="199"/>
      <c r="N196" s="186"/>
      <c r="O196" s="154"/>
      <c r="P196" s="168"/>
      <c r="Q196" s="166">
        <f>+Sklop1[[#This Row],[cena/enota brez DDV v EUR]]*Sklop1[[#This Row],[Stopnja DDV (%)]]</f>
        <v>0</v>
      </c>
      <c r="R196" s="166">
        <f>+Sklop1[[#This Row],[cena/enota brez DDV v EUR]]+Sklop1[[#This Row],[Davek (EUR)]]</f>
        <v>0</v>
      </c>
      <c r="S196" s="166">
        <f>+Sklop1[[#This Row],[cena/enota brez DDV v EUR]]*Sklop1[[#This Row],[Okvirna količina]]</f>
        <v>0</v>
      </c>
      <c r="T196" s="170">
        <f>+Sklop1[[#This Row],[Končna cena/enoto mere (EUR) z DDV]]*Sklop1[[#This Row],[Okvirna količina]]</f>
        <v>0</v>
      </c>
      <c r="U196" s="203"/>
      <c r="V196" s="12"/>
    </row>
    <row r="197" spans="1:22" s="19" customFormat="1">
      <c r="A197" s="138" t="s">
        <v>777</v>
      </c>
      <c r="B197" s="171" t="s">
        <v>272</v>
      </c>
      <c r="C197" s="161" t="s">
        <v>1107</v>
      </c>
      <c r="D197" s="138" t="s">
        <v>143</v>
      </c>
      <c r="E197" s="179"/>
      <c r="F197" s="163">
        <v>3</v>
      </c>
      <c r="G197" s="183" t="s">
        <v>0</v>
      </c>
      <c r="H19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197" s="163" t="str">
        <f>IF(Sklop1[[#This Row],[ZAHTEVANA SHEMA KAKOVOSTI]]&lt;&gt;"",Sklop1[[#This Row],[Preračunana masa/volumen/kos na enoto kg]],"")</f>
        <v/>
      </c>
      <c r="J197" s="197"/>
      <c r="K197" s="198"/>
      <c r="L197" s="198"/>
      <c r="M197" s="199"/>
      <c r="N197" s="186"/>
      <c r="O197" s="154"/>
      <c r="P197" s="168"/>
      <c r="Q197" s="166">
        <f>+Sklop1[[#This Row],[cena/enota brez DDV v EUR]]*Sklop1[[#This Row],[Stopnja DDV (%)]]</f>
        <v>0</v>
      </c>
      <c r="R197" s="166">
        <f>+Sklop1[[#This Row],[cena/enota brez DDV v EUR]]+Sklop1[[#This Row],[Davek (EUR)]]</f>
        <v>0</v>
      </c>
      <c r="S197" s="166">
        <f>+Sklop1[[#This Row],[cena/enota brez DDV v EUR]]*Sklop1[[#This Row],[Okvirna količina]]</f>
        <v>0</v>
      </c>
      <c r="T197" s="170">
        <f>+Sklop1[[#This Row],[Končna cena/enoto mere (EUR) z DDV]]*Sklop1[[#This Row],[Okvirna količina]]</f>
        <v>0</v>
      </c>
      <c r="U197" s="203"/>
      <c r="V197" s="12"/>
    </row>
    <row r="198" spans="1:22" s="19" customFormat="1">
      <c r="A198" s="138" t="s">
        <v>778</v>
      </c>
      <c r="B198" s="171" t="s">
        <v>273</v>
      </c>
      <c r="C198" s="161" t="s">
        <v>1107</v>
      </c>
      <c r="D198" s="138" t="s">
        <v>143</v>
      </c>
      <c r="E198" s="179"/>
      <c r="F198" s="163">
        <v>3</v>
      </c>
      <c r="G198" s="183" t="s">
        <v>0</v>
      </c>
      <c r="H19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198" s="163" t="str">
        <f>IF(Sklop1[[#This Row],[ZAHTEVANA SHEMA KAKOVOSTI]]&lt;&gt;"",Sklop1[[#This Row],[Preračunana masa/volumen/kos na enoto kg]],"")</f>
        <v/>
      </c>
      <c r="J198" s="197"/>
      <c r="K198" s="198"/>
      <c r="L198" s="198"/>
      <c r="M198" s="199"/>
      <c r="N198" s="186"/>
      <c r="O198" s="154"/>
      <c r="P198" s="168"/>
      <c r="Q198" s="166">
        <f>+Sklop1[[#This Row],[cena/enota brez DDV v EUR]]*Sklop1[[#This Row],[Stopnja DDV (%)]]</f>
        <v>0</v>
      </c>
      <c r="R198" s="166">
        <f>+Sklop1[[#This Row],[cena/enota brez DDV v EUR]]+Sklop1[[#This Row],[Davek (EUR)]]</f>
        <v>0</v>
      </c>
      <c r="S198" s="166">
        <f>+Sklop1[[#This Row],[cena/enota brez DDV v EUR]]*Sklop1[[#This Row],[Okvirna količina]]</f>
        <v>0</v>
      </c>
      <c r="T198" s="170">
        <f>+Sklop1[[#This Row],[Končna cena/enoto mere (EUR) z DDV]]*Sklop1[[#This Row],[Okvirna količina]]</f>
        <v>0</v>
      </c>
      <c r="U198" s="203"/>
      <c r="V198" s="12"/>
    </row>
    <row r="199" spans="1:22" s="19" customFormat="1">
      <c r="A199" s="138" t="s">
        <v>779</v>
      </c>
      <c r="B199" s="171" t="s">
        <v>274</v>
      </c>
      <c r="C199" s="161">
        <v>1</v>
      </c>
      <c r="D199" s="138" t="s">
        <v>94</v>
      </c>
      <c r="E199" s="179"/>
      <c r="F199" s="163">
        <v>600</v>
      </c>
      <c r="G199" s="183" t="s">
        <v>94</v>
      </c>
      <c r="H19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9" s="163" t="str">
        <f>IF(Sklop1[[#This Row],[ZAHTEVANA SHEMA KAKOVOSTI]]&lt;&gt;"",Sklop1[[#This Row],[Preračunana masa/volumen/kos na enoto kg]],"")</f>
        <v/>
      </c>
      <c r="J199" s="197"/>
      <c r="K199" s="198"/>
      <c r="L199" s="198"/>
      <c r="M199" s="199"/>
      <c r="N199" s="186"/>
      <c r="O199" s="154"/>
      <c r="P199" s="168"/>
      <c r="Q199" s="166">
        <f>+Sklop1[[#This Row],[cena/enota brez DDV v EUR]]*Sklop1[[#This Row],[Stopnja DDV (%)]]</f>
        <v>0</v>
      </c>
      <c r="R199" s="166">
        <f>+Sklop1[[#This Row],[cena/enota brez DDV v EUR]]+Sklop1[[#This Row],[Davek (EUR)]]</f>
        <v>0</v>
      </c>
      <c r="S199" s="166">
        <f>+Sklop1[[#This Row],[cena/enota brez DDV v EUR]]*Sklop1[[#This Row],[Okvirna količina]]</f>
        <v>0</v>
      </c>
      <c r="T199" s="170">
        <f>+Sklop1[[#This Row],[Končna cena/enoto mere (EUR) z DDV]]*Sklop1[[#This Row],[Okvirna količina]]</f>
        <v>0</v>
      </c>
      <c r="U199" s="203"/>
      <c r="V199" s="12"/>
    </row>
    <row r="200" spans="1:22" s="19" customFormat="1">
      <c r="A200" s="138" t="s">
        <v>780</v>
      </c>
      <c r="B200" s="171" t="s">
        <v>927</v>
      </c>
      <c r="C200" s="161">
        <v>1</v>
      </c>
      <c r="D200" s="138" t="s">
        <v>94</v>
      </c>
      <c r="E200" s="179"/>
      <c r="F200" s="163">
        <v>6</v>
      </c>
      <c r="G200" s="183" t="s">
        <v>94</v>
      </c>
      <c r="H20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00" s="163" t="str">
        <f>IF(Sklop1[[#This Row],[ZAHTEVANA SHEMA KAKOVOSTI]]&lt;&gt;"",Sklop1[[#This Row],[Preračunana masa/volumen/kos na enoto kg]],"")</f>
        <v/>
      </c>
      <c r="J200" s="197"/>
      <c r="K200" s="198"/>
      <c r="L200" s="198"/>
      <c r="M200" s="199"/>
      <c r="N200" s="186"/>
      <c r="O200" s="154"/>
      <c r="P200" s="168"/>
      <c r="Q200" s="166">
        <f>+Sklop1[[#This Row],[cena/enota brez DDV v EUR]]*Sklop1[[#This Row],[Stopnja DDV (%)]]</f>
        <v>0</v>
      </c>
      <c r="R200" s="166">
        <f>+Sklop1[[#This Row],[cena/enota brez DDV v EUR]]+Sklop1[[#This Row],[Davek (EUR)]]</f>
        <v>0</v>
      </c>
      <c r="S200" s="166">
        <f>+Sklop1[[#This Row],[cena/enota brez DDV v EUR]]*Sklop1[[#This Row],[Okvirna količina]]</f>
        <v>0</v>
      </c>
      <c r="T200" s="170">
        <f>+Sklop1[[#This Row],[Končna cena/enoto mere (EUR) z DDV]]*Sklop1[[#This Row],[Okvirna količina]]</f>
        <v>0</v>
      </c>
      <c r="U200" s="203"/>
      <c r="V200" s="12"/>
    </row>
    <row r="201" spans="1:22" s="19" customFormat="1" ht="24">
      <c r="A201" s="138" t="s">
        <v>781</v>
      </c>
      <c r="B201" s="171" t="s">
        <v>275</v>
      </c>
      <c r="C201" s="161">
        <v>1</v>
      </c>
      <c r="D201" s="138" t="s">
        <v>94</v>
      </c>
      <c r="E201" s="179"/>
      <c r="F201" s="163">
        <v>5</v>
      </c>
      <c r="G201" s="183" t="s">
        <v>94</v>
      </c>
      <c r="H20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01" s="163" t="str">
        <f>IF(Sklop1[[#This Row],[ZAHTEVANA SHEMA KAKOVOSTI]]&lt;&gt;"",Sklop1[[#This Row],[Preračunana masa/volumen/kos na enoto kg]],"")</f>
        <v/>
      </c>
      <c r="J201" s="197"/>
      <c r="K201" s="198"/>
      <c r="L201" s="198"/>
      <c r="M201" s="199"/>
      <c r="N201" s="186"/>
      <c r="O201" s="154"/>
      <c r="P201" s="168"/>
      <c r="Q201" s="166">
        <f>+Sklop1[[#This Row],[cena/enota brez DDV v EUR]]*Sklop1[[#This Row],[Stopnja DDV (%)]]</f>
        <v>0</v>
      </c>
      <c r="R201" s="166">
        <f>+Sklop1[[#This Row],[cena/enota brez DDV v EUR]]+Sklop1[[#This Row],[Davek (EUR)]]</f>
        <v>0</v>
      </c>
      <c r="S201" s="166">
        <f>+Sklop1[[#This Row],[cena/enota brez DDV v EUR]]*Sklop1[[#This Row],[Okvirna količina]]</f>
        <v>0</v>
      </c>
      <c r="T201" s="170">
        <f>+Sklop1[[#This Row],[Končna cena/enoto mere (EUR) z DDV]]*Sklop1[[#This Row],[Okvirna količina]]</f>
        <v>0</v>
      </c>
      <c r="U201" s="203"/>
      <c r="V201" s="12"/>
    </row>
    <row r="202" spans="1:22" s="19" customFormat="1">
      <c r="A202" s="138" t="s">
        <v>782</v>
      </c>
      <c r="B202" s="171" t="s">
        <v>276</v>
      </c>
      <c r="C202" s="161">
        <v>1</v>
      </c>
      <c r="D202" s="138" t="s">
        <v>94</v>
      </c>
      <c r="E202" s="179"/>
      <c r="F202" s="163">
        <v>1</v>
      </c>
      <c r="G202" s="183" t="s">
        <v>94</v>
      </c>
      <c r="H20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02" s="163" t="str">
        <f>IF(Sklop1[[#This Row],[ZAHTEVANA SHEMA KAKOVOSTI]]&lt;&gt;"",Sklop1[[#This Row],[Preračunana masa/volumen/kos na enoto kg]],"")</f>
        <v/>
      </c>
      <c r="J202" s="197"/>
      <c r="K202" s="198"/>
      <c r="L202" s="198"/>
      <c r="M202" s="199"/>
      <c r="N202" s="186"/>
      <c r="O202" s="154"/>
      <c r="P202" s="168"/>
      <c r="Q202" s="166">
        <f>+Sklop1[[#This Row],[cena/enota brez DDV v EUR]]*Sklop1[[#This Row],[Stopnja DDV (%)]]</f>
        <v>0</v>
      </c>
      <c r="R202" s="166">
        <f>+Sklop1[[#This Row],[cena/enota brez DDV v EUR]]+Sklop1[[#This Row],[Davek (EUR)]]</f>
        <v>0</v>
      </c>
      <c r="S202" s="166">
        <f>+Sklop1[[#This Row],[cena/enota brez DDV v EUR]]*Sklop1[[#This Row],[Okvirna količina]]</f>
        <v>0</v>
      </c>
      <c r="T202" s="170">
        <f>+Sklop1[[#This Row],[Končna cena/enoto mere (EUR) z DDV]]*Sklop1[[#This Row],[Okvirna količina]]</f>
        <v>0</v>
      </c>
      <c r="U202" s="203"/>
      <c r="V202" s="12"/>
    </row>
    <row r="203" spans="1:22" s="19" customFormat="1" ht="24">
      <c r="A203" s="138" t="s">
        <v>783</v>
      </c>
      <c r="B203" s="171" t="s">
        <v>935</v>
      </c>
      <c r="C203" s="161">
        <v>1</v>
      </c>
      <c r="D203" s="138" t="s">
        <v>94</v>
      </c>
      <c r="E203" s="179"/>
      <c r="F203" s="163">
        <v>55</v>
      </c>
      <c r="G203" s="183" t="s">
        <v>94</v>
      </c>
      <c r="H20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203" s="163" t="str">
        <f>IF(Sklop1[[#This Row],[ZAHTEVANA SHEMA KAKOVOSTI]]&lt;&gt;"",Sklop1[[#This Row],[Preračunana masa/volumen/kos na enoto kg]],"")</f>
        <v/>
      </c>
      <c r="J203" s="197"/>
      <c r="K203" s="198"/>
      <c r="L203" s="198"/>
      <c r="M203" s="199"/>
      <c r="N203" s="186"/>
      <c r="O203" s="154"/>
      <c r="P203" s="168"/>
      <c r="Q203" s="166">
        <f>+Sklop1[[#This Row],[cena/enota brez DDV v EUR]]*Sklop1[[#This Row],[Stopnja DDV (%)]]</f>
        <v>0</v>
      </c>
      <c r="R203" s="166">
        <f>+Sklop1[[#This Row],[cena/enota brez DDV v EUR]]+Sklop1[[#This Row],[Davek (EUR)]]</f>
        <v>0</v>
      </c>
      <c r="S203" s="166">
        <f>+Sklop1[[#This Row],[cena/enota brez DDV v EUR]]*Sklop1[[#This Row],[Okvirna količina]]</f>
        <v>0</v>
      </c>
      <c r="T203" s="170">
        <f>+Sklop1[[#This Row],[Končna cena/enoto mere (EUR) z DDV]]*Sklop1[[#This Row],[Okvirna količina]]</f>
        <v>0</v>
      </c>
      <c r="U203" s="203"/>
      <c r="V203" s="12"/>
    </row>
    <row r="204" spans="1:22" s="19" customFormat="1">
      <c r="A204" s="138" t="s">
        <v>784</v>
      </c>
      <c r="B204" s="171" t="s">
        <v>936</v>
      </c>
      <c r="C204" s="161" t="s">
        <v>1044</v>
      </c>
      <c r="D204" s="138" t="s">
        <v>143</v>
      </c>
      <c r="E204" s="179"/>
      <c r="F204" s="163">
        <v>50</v>
      </c>
      <c r="G204" s="183" t="s">
        <v>0</v>
      </c>
      <c r="H20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4" s="163" t="str">
        <f>IF(Sklop1[[#This Row],[ZAHTEVANA SHEMA KAKOVOSTI]]&lt;&gt;"",Sklop1[[#This Row],[Preračunana masa/volumen/kos na enoto kg]],"")</f>
        <v/>
      </c>
      <c r="J204" s="197"/>
      <c r="K204" s="198"/>
      <c r="L204" s="198"/>
      <c r="M204" s="199"/>
      <c r="N204" s="186"/>
      <c r="O204" s="154"/>
      <c r="P204" s="168"/>
      <c r="Q204" s="166">
        <f>+Sklop1[[#This Row],[cena/enota brez DDV v EUR]]*Sklop1[[#This Row],[Stopnja DDV (%)]]</f>
        <v>0</v>
      </c>
      <c r="R204" s="166">
        <f>+Sklop1[[#This Row],[cena/enota brez DDV v EUR]]+Sklop1[[#This Row],[Davek (EUR)]]</f>
        <v>0</v>
      </c>
      <c r="S204" s="166">
        <f>+Sklop1[[#This Row],[cena/enota brez DDV v EUR]]*Sklop1[[#This Row],[Okvirna količina]]</f>
        <v>0</v>
      </c>
      <c r="T204" s="170">
        <f>+Sklop1[[#This Row],[Končna cena/enoto mere (EUR) z DDV]]*Sklop1[[#This Row],[Okvirna količina]]</f>
        <v>0</v>
      </c>
      <c r="U204" s="203"/>
      <c r="V204" s="12"/>
    </row>
    <row r="205" spans="1:22" s="19" customFormat="1">
      <c r="A205" s="138" t="s">
        <v>785</v>
      </c>
      <c r="B205" s="171" t="s">
        <v>277</v>
      </c>
      <c r="C205" s="214">
        <v>12</v>
      </c>
      <c r="D205" s="138" t="s">
        <v>143</v>
      </c>
      <c r="E205" s="179"/>
      <c r="F205" s="163">
        <v>20</v>
      </c>
      <c r="G205" s="183" t="s">
        <v>93</v>
      </c>
      <c r="H20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0.24</v>
      </c>
      <c r="I205" s="163" t="str">
        <f>IF(Sklop1[[#This Row],[ZAHTEVANA SHEMA KAKOVOSTI]]&lt;&gt;"",Sklop1[[#This Row],[Preračunana masa/volumen/kos na enoto kg]],"")</f>
        <v/>
      </c>
      <c r="J205" s="197"/>
      <c r="K205" s="198"/>
      <c r="L205" s="198"/>
      <c r="M205" s="199"/>
      <c r="N205" s="186"/>
      <c r="O205" s="154"/>
      <c r="P205" s="168"/>
      <c r="Q205" s="166">
        <f>+Sklop1[[#This Row],[cena/enota brez DDV v EUR]]*Sklop1[[#This Row],[Stopnja DDV (%)]]</f>
        <v>0</v>
      </c>
      <c r="R205" s="166">
        <f>+Sklop1[[#This Row],[cena/enota brez DDV v EUR]]+Sklop1[[#This Row],[Davek (EUR)]]</f>
        <v>0</v>
      </c>
      <c r="S205" s="166">
        <f>+Sklop1[[#This Row],[cena/enota brez DDV v EUR]]*Sklop1[[#This Row],[Okvirna količina]]</f>
        <v>0</v>
      </c>
      <c r="T205" s="170">
        <f>+Sklop1[[#This Row],[Končna cena/enoto mere (EUR) z DDV]]*Sklop1[[#This Row],[Okvirna količina]]</f>
        <v>0</v>
      </c>
      <c r="U205" s="203"/>
      <c r="V205" s="12"/>
    </row>
    <row r="206" spans="1:22" s="19" customFormat="1">
      <c r="A206" s="138" t="s">
        <v>786</v>
      </c>
      <c r="B206" s="171" t="s">
        <v>937</v>
      </c>
      <c r="C206" s="161" t="s">
        <v>1118</v>
      </c>
      <c r="D206" s="138" t="s">
        <v>143</v>
      </c>
      <c r="E206" s="179"/>
      <c r="F206" s="163">
        <v>28</v>
      </c>
      <c r="G206" s="183" t="s">
        <v>0</v>
      </c>
      <c r="H20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06" s="163" t="str">
        <f>IF(Sklop1[[#This Row],[ZAHTEVANA SHEMA KAKOVOSTI]]&lt;&gt;"",Sklop1[[#This Row],[Preračunana masa/volumen/kos na enoto kg]],"")</f>
        <v/>
      </c>
      <c r="J206" s="197"/>
      <c r="K206" s="198"/>
      <c r="L206" s="198"/>
      <c r="M206" s="199"/>
      <c r="N206" s="186"/>
      <c r="O206" s="154"/>
      <c r="P206" s="168"/>
      <c r="Q206" s="166">
        <f>+Sklop1[[#This Row],[cena/enota brez DDV v EUR]]*Sklop1[[#This Row],[Stopnja DDV (%)]]</f>
        <v>0</v>
      </c>
      <c r="R206" s="166">
        <f>+Sklop1[[#This Row],[cena/enota brez DDV v EUR]]+Sklop1[[#This Row],[Davek (EUR)]]</f>
        <v>0</v>
      </c>
      <c r="S206" s="166">
        <f>+Sklop1[[#This Row],[cena/enota brez DDV v EUR]]*Sklop1[[#This Row],[Okvirna količina]]</f>
        <v>0</v>
      </c>
      <c r="T206" s="170">
        <f>+Sklop1[[#This Row],[Končna cena/enoto mere (EUR) z DDV]]*Sklop1[[#This Row],[Okvirna količina]]</f>
        <v>0</v>
      </c>
      <c r="U206" s="203"/>
      <c r="V206" s="12"/>
    </row>
    <row r="207" spans="1:22" s="19" customFormat="1">
      <c r="A207" s="138" t="s">
        <v>787</v>
      </c>
      <c r="B207" s="171" t="s">
        <v>938</v>
      </c>
      <c r="C207" s="161" t="s">
        <v>1025</v>
      </c>
      <c r="D207" s="138" t="s">
        <v>143</v>
      </c>
      <c r="E207" s="179"/>
      <c r="F207" s="163">
        <v>1</v>
      </c>
      <c r="G207" s="183" t="s">
        <v>0</v>
      </c>
      <c r="H20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07" s="163" t="str">
        <f>IF(Sklop1[[#This Row],[ZAHTEVANA SHEMA KAKOVOSTI]]&lt;&gt;"",Sklop1[[#This Row],[Preračunana masa/volumen/kos na enoto kg]],"")</f>
        <v/>
      </c>
      <c r="J207" s="197"/>
      <c r="K207" s="198"/>
      <c r="L207" s="198"/>
      <c r="M207" s="199"/>
      <c r="N207" s="186"/>
      <c r="O207" s="154"/>
      <c r="P207" s="168"/>
      <c r="Q207" s="166">
        <f>+Sklop1[[#This Row],[cena/enota brez DDV v EUR]]*Sklop1[[#This Row],[Stopnja DDV (%)]]</f>
        <v>0</v>
      </c>
      <c r="R207" s="166">
        <f>+Sklop1[[#This Row],[cena/enota brez DDV v EUR]]+Sklop1[[#This Row],[Davek (EUR)]]</f>
        <v>0</v>
      </c>
      <c r="S207" s="166">
        <f>+Sklop1[[#This Row],[cena/enota brez DDV v EUR]]*Sklop1[[#This Row],[Okvirna količina]]</f>
        <v>0</v>
      </c>
      <c r="T207" s="170">
        <f>+Sklop1[[#This Row],[Končna cena/enoto mere (EUR) z DDV]]*Sklop1[[#This Row],[Okvirna količina]]</f>
        <v>0</v>
      </c>
      <c r="U207" s="203"/>
      <c r="V207" s="12"/>
    </row>
    <row r="208" spans="1:22" s="19" customFormat="1">
      <c r="A208" s="138" t="s">
        <v>788</v>
      </c>
      <c r="B208" s="171" t="s">
        <v>278</v>
      </c>
      <c r="C208" s="161" t="s">
        <v>1131</v>
      </c>
      <c r="D208" s="138" t="s">
        <v>143</v>
      </c>
      <c r="E208" s="179"/>
      <c r="F208" s="163">
        <v>30</v>
      </c>
      <c r="G208" s="183" t="s">
        <v>0</v>
      </c>
      <c r="H20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8" s="163" t="str">
        <f>IF(Sklop1[[#This Row],[ZAHTEVANA SHEMA KAKOVOSTI]]&lt;&gt;"",Sklop1[[#This Row],[Preračunana masa/volumen/kos na enoto kg]],"")</f>
        <v/>
      </c>
      <c r="J208" s="197"/>
      <c r="K208" s="198"/>
      <c r="L208" s="198"/>
      <c r="M208" s="199"/>
      <c r="N208" s="186"/>
      <c r="O208" s="154"/>
      <c r="P208" s="168"/>
      <c r="Q208" s="166">
        <f>+Sklop1[[#This Row],[cena/enota brez DDV v EUR]]*Sklop1[[#This Row],[Stopnja DDV (%)]]</f>
        <v>0</v>
      </c>
      <c r="R208" s="166">
        <f>+Sklop1[[#This Row],[cena/enota brez DDV v EUR]]+Sklop1[[#This Row],[Davek (EUR)]]</f>
        <v>0</v>
      </c>
      <c r="S208" s="166">
        <f>+Sklop1[[#This Row],[cena/enota brez DDV v EUR]]*Sklop1[[#This Row],[Okvirna količina]]</f>
        <v>0</v>
      </c>
      <c r="T208" s="170">
        <f>+Sklop1[[#This Row],[Končna cena/enoto mere (EUR) z DDV]]*Sklop1[[#This Row],[Okvirna količina]]</f>
        <v>0</v>
      </c>
      <c r="U208" s="203"/>
      <c r="V208" s="12"/>
    </row>
    <row r="209" spans="1:22" s="19" customFormat="1">
      <c r="A209" s="138" t="s">
        <v>789</v>
      </c>
      <c r="B209" s="171" t="s">
        <v>939</v>
      </c>
      <c r="C209" s="161" t="s">
        <v>1118</v>
      </c>
      <c r="D209" s="138" t="s">
        <v>143</v>
      </c>
      <c r="E209" s="179"/>
      <c r="F209" s="163">
        <v>58</v>
      </c>
      <c r="G209" s="183" t="s">
        <v>0</v>
      </c>
      <c r="H20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209" s="163" t="str">
        <f>IF(Sklop1[[#This Row],[ZAHTEVANA SHEMA KAKOVOSTI]]&lt;&gt;"",Sklop1[[#This Row],[Preračunana masa/volumen/kos na enoto kg]],"")</f>
        <v/>
      </c>
      <c r="J209" s="197"/>
      <c r="K209" s="198"/>
      <c r="L209" s="198"/>
      <c r="M209" s="199"/>
      <c r="N209" s="186"/>
      <c r="O209" s="154"/>
      <c r="P209" s="168"/>
      <c r="Q209" s="166">
        <f>+Sklop1[[#This Row],[cena/enota brez DDV v EUR]]*Sklop1[[#This Row],[Stopnja DDV (%)]]</f>
        <v>0</v>
      </c>
      <c r="R209" s="166">
        <f>+Sklop1[[#This Row],[cena/enota brez DDV v EUR]]+Sklop1[[#This Row],[Davek (EUR)]]</f>
        <v>0</v>
      </c>
      <c r="S209" s="166">
        <f>+Sklop1[[#This Row],[cena/enota brez DDV v EUR]]*Sklop1[[#This Row],[Okvirna količina]]</f>
        <v>0</v>
      </c>
      <c r="T209" s="170">
        <f>+Sklop1[[#This Row],[Končna cena/enoto mere (EUR) z DDV]]*Sklop1[[#This Row],[Okvirna količina]]</f>
        <v>0</v>
      </c>
      <c r="U209" s="203"/>
      <c r="V209" s="12"/>
    </row>
    <row r="210" spans="1:22" s="19" customFormat="1">
      <c r="A210" s="138" t="s">
        <v>790</v>
      </c>
      <c r="B210" s="171" t="s">
        <v>940</v>
      </c>
      <c r="C210" s="161" t="s">
        <v>1073</v>
      </c>
      <c r="D210" s="138" t="s">
        <v>143</v>
      </c>
      <c r="E210" s="179" t="s">
        <v>598</v>
      </c>
      <c r="F210" s="163">
        <v>25</v>
      </c>
      <c r="G210" s="183" t="s">
        <v>0</v>
      </c>
      <c r="H21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10" s="163">
        <f>IF(Sklop1[[#This Row],[ZAHTEVANA SHEMA KAKOVOSTI]]&lt;&gt;"",Sklop1[[#This Row],[Preračunana masa/volumen/kos na enoto kg]],"")</f>
        <v>25</v>
      </c>
      <c r="J210" s="197"/>
      <c r="K210" s="198"/>
      <c r="L210" s="198"/>
      <c r="M210" s="199"/>
      <c r="N210" s="186"/>
      <c r="O210" s="154"/>
      <c r="P210" s="168"/>
      <c r="Q210" s="166">
        <f>+Sklop1[[#This Row],[cena/enota brez DDV v EUR]]*Sklop1[[#This Row],[Stopnja DDV (%)]]</f>
        <v>0</v>
      </c>
      <c r="R210" s="166">
        <f>+Sklop1[[#This Row],[cena/enota brez DDV v EUR]]+Sklop1[[#This Row],[Davek (EUR)]]</f>
        <v>0</v>
      </c>
      <c r="S210" s="166">
        <f>+Sklop1[[#This Row],[cena/enota brez DDV v EUR]]*Sklop1[[#This Row],[Okvirna količina]]</f>
        <v>0</v>
      </c>
      <c r="T210" s="170">
        <f>+Sklop1[[#This Row],[Končna cena/enoto mere (EUR) z DDV]]*Sklop1[[#This Row],[Okvirna količina]]</f>
        <v>0</v>
      </c>
      <c r="U210" s="203"/>
      <c r="V210" s="12"/>
    </row>
    <row r="211" spans="1:22" s="19" customFormat="1">
      <c r="A211" s="138" t="s">
        <v>791</v>
      </c>
      <c r="B211" s="171" t="s">
        <v>941</v>
      </c>
      <c r="C211" s="161" t="s">
        <v>1027</v>
      </c>
      <c r="D211" s="138" t="s">
        <v>143</v>
      </c>
      <c r="E211" s="179"/>
      <c r="F211" s="163">
        <v>65</v>
      </c>
      <c r="G211" s="183" t="s">
        <v>0</v>
      </c>
      <c r="H21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211" s="163" t="str">
        <f>IF(Sklop1[[#This Row],[ZAHTEVANA SHEMA KAKOVOSTI]]&lt;&gt;"",Sklop1[[#This Row],[Preračunana masa/volumen/kos na enoto kg]],"")</f>
        <v/>
      </c>
      <c r="J211" s="197"/>
      <c r="K211" s="198"/>
      <c r="L211" s="198"/>
      <c r="M211" s="199"/>
      <c r="N211" s="186"/>
      <c r="O211" s="154"/>
      <c r="P211" s="168"/>
      <c r="Q211" s="166">
        <f>+Sklop1[[#This Row],[cena/enota brez DDV v EUR]]*Sklop1[[#This Row],[Stopnja DDV (%)]]</f>
        <v>0</v>
      </c>
      <c r="R211" s="166">
        <f>+Sklop1[[#This Row],[cena/enota brez DDV v EUR]]+Sklop1[[#This Row],[Davek (EUR)]]</f>
        <v>0</v>
      </c>
      <c r="S211" s="166">
        <f>+Sklop1[[#This Row],[cena/enota brez DDV v EUR]]*Sklop1[[#This Row],[Okvirna količina]]</f>
        <v>0</v>
      </c>
      <c r="T211" s="170">
        <f>+Sklop1[[#This Row],[Končna cena/enoto mere (EUR) z DDV]]*Sklop1[[#This Row],[Okvirna količina]]</f>
        <v>0</v>
      </c>
      <c r="U211" s="203"/>
      <c r="V211" s="12"/>
    </row>
    <row r="212" spans="1:22" s="19" customFormat="1">
      <c r="A212" s="138" t="s">
        <v>792</v>
      </c>
      <c r="B212" s="171" t="s">
        <v>942</v>
      </c>
      <c r="C212" s="161" t="s">
        <v>1027</v>
      </c>
      <c r="D212" s="138" t="s">
        <v>143</v>
      </c>
      <c r="E212" s="179"/>
      <c r="F212" s="163">
        <v>13</v>
      </c>
      <c r="G212" s="183" t="s">
        <v>0</v>
      </c>
      <c r="H21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212" s="163" t="str">
        <f>IF(Sklop1[[#This Row],[ZAHTEVANA SHEMA KAKOVOSTI]]&lt;&gt;"",Sklop1[[#This Row],[Preračunana masa/volumen/kos na enoto kg]],"")</f>
        <v/>
      </c>
      <c r="J212" s="197"/>
      <c r="K212" s="198"/>
      <c r="L212" s="198"/>
      <c r="M212" s="199"/>
      <c r="N212" s="186"/>
      <c r="O212" s="154"/>
      <c r="P212" s="168"/>
      <c r="Q212" s="166">
        <f>+Sklop1[[#This Row],[cena/enota brez DDV v EUR]]*Sklop1[[#This Row],[Stopnja DDV (%)]]</f>
        <v>0</v>
      </c>
      <c r="R212" s="166">
        <f>+Sklop1[[#This Row],[cena/enota brez DDV v EUR]]+Sklop1[[#This Row],[Davek (EUR)]]</f>
        <v>0</v>
      </c>
      <c r="S212" s="166">
        <f>+Sklop1[[#This Row],[cena/enota brez DDV v EUR]]*Sklop1[[#This Row],[Okvirna količina]]</f>
        <v>0</v>
      </c>
      <c r="T212" s="170">
        <f>+Sklop1[[#This Row],[Končna cena/enoto mere (EUR) z DDV]]*Sklop1[[#This Row],[Okvirna količina]]</f>
        <v>0</v>
      </c>
      <c r="U212" s="203"/>
      <c r="V212" s="12"/>
    </row>
    <row r="213" spans="1:22" s="19" customFormat="1">
      <c r="A213" s="138" t="s">
        <v>793</v>
      </c>
      <c r="B213" s="171" t="s">
        <v>943</v>
      </c>
      <c r="C213" s="161" t="s">
        <v>1027</v>
      </c>
      <c r="D213" s="138" t="s">
        <v>143</v>
      </c>
      <c r="E213" s="179"/>
      <c r="F213" s="163">
        <v>4</v>
      </c>
      <c r="G213" s="183" t="s">
        <v>0</v>
      </c>
      <c r="H21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13" s="163" t="str">
        <f>IF(Sklop1[[#This Row],[ZAHTEVANA SHEMA KAKOVOSTI]]&lt;&gt;"",Sklop1[[#This Row],[Preračunana masa/volumen/kos na enoto kg]],"")</f>
        <v/>
      </c>
      <c r="J213" s="197"/>
      <c r="K213" s="198"/>
      <c r="L213" s="198"/>
      <c r="M213" s="199"/>
      <c r="N213" s="186"/>
      <c r="O213" s="154"/>
      <c r="P213" s="168"/>
      <c r="Q213" s="166">
        <f>+Sklop1[[#This Row],[cena/enota brez DDV v EUR]]*Sklop1[[#This Row],[Stopnja DDV (%)]]</f>
        <v>0</v>
      </c>
      <c r="R213" s="166">
        <f>+Sklop1[[#This Row],[cena/enota brez DDV v EUR]]+Sklop1[[#This Row],[Davek (EUR)]]</f>
        <v>0</v>
      </c>
      <c r="S213" s="166">
        <f>+Sklop1[[#This Row],[cena/enota brez DDV v EUR]]*Sklop1[[#This Row],[Okvirna količina]]</f>
        <v>0</v>
      </c>
      <c r="T213" s="170">
        <f>+Sklop1[[#This Row],[Končna cena/enoto mere (EUR) z DDV]]*Sklop1[[#This Row],[Okvirna količina]]</f>
        <v>0</v>
      </c>
      <c r="U213" s="203"/>
      <c r="V213" s="12"/>
    </row>
    <row r="214" spans="1:22" s="19" customFormat="1">
      <c r="A214" s="138" t="s">
        <v>794</v>
      </c>
      <c r="B214" s="171" t="s">
        <v>944</v>
      </c>
      <c r="C214" s="161" t="s">
        <v>1132</v>
      </c>
      <c r="D214" s="138" t="s">
        <v>143</v>
      </c>
      <c r="E214" s="179"/>
      <c r="F214" s="163">
        <v>1</v>
      </c>
      <c r="G214" s="183" t="s">
        <v>0</v>
      </c>
      <c r="H21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4" s="163" t="str">
        <f>IF(Sklop1[[#This Row],[ZAHTEVANA SHEMA KAKOVOSTI]]&lt;&gt;"",Sklop1[[#This Row],[Preračunana masa/volumen/kos na enoto kg]],"")</f>
        <v/>
      </c>
      <c r="J214" s="197"/>
      <c r="K214" s="198"/>
      <c r="L214" s="198"/>
      <c r="M214" s="199"/>
      <c r="N214" s="186"/>
      <c r="O214" s="154"/>
      <c r="P214" s="168"/>
      <c r="Q214" s="166">
        <f>+Sklop1[[#This Row],[cena/enota brez DDV v EUR]]*Sklop1[[#This Row],[Stopnja DDV (%)]]</f>
        <v>0</v>
      </c>
      <c r="R214" s="166">
        <f>+Sklop1[[#This Row],[cena/enota brez DDV v EUR]]+Sklop1[[#This Row],[Davek (EUR)]]</f>
        <v>0</v>
      </c>
      <c r="S214" s="166">
        <f>+Sklop1[[#This Row],[cena/enota brez DDV v EUR]]*Sklop1[[#This Row],[Okvirna količina]]</f>
        <v>0</v>
      </c>
      <c r="T214" s="170">
        <f>+Sklop1[[#This Row],[Končna cena/enoto mere (EUR) z DDV]]*Sklop1[[#This Row],[Okvirna količina]]</f>
        <v>0</v>
      </c>
      <c r="U214" s="203"/>
      <c r="V214" s="12"/>
    </row>
    <row r="215" spans="1:22" s="19" customFormat="1">
      <c r="A215" s="138" t="s">
        <v>795</v>
      </c>
      <c r="B215" s="171" t="s">
        <v>945</v>
      </c>
      <c r="C215" s="161" t="s">
        <v>1027</v>
      </c>
      <c r="D215" s="138" t="s">
        <v>143</v>
      </c>
      <c r="E215" s="179"/>
      <c r="F215" s="163">
        <v>32</v>
      </c>
      <c r="G215" s="183" t="s">
        <v>0</v>
      </c>
      <c r="H21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215" s="163" t="str">
        <f>IF(Sklop1[[#This Row],[ZAHTEVANA SHEMA KAKOVOSTI]]&lt;&gt;"",Sklop1[[#This Row],[Preračunana masa/volumen/kos na enoto kg]],"")</f>
        <v/>
      </c>
      <c r="J215" s="197"/>
      <c r="K215" s="198"/>
      <c r="L215" s="198"/>
      <c r="M215" s="199"/>
      <c r="N215" s="186"/>
      <c r="O215" s="154"/>
      <c r="P215" s="168"/>
      <c r="Q215" s="166">
        <f>+Sklop1[[#This Row],[cena/enota brez DDV v EUR]]*Sklop1[[#This Row],[Stopnja DDV (%)]]</f>
        <v>0</v>
      </c>
      <c r="R215" s="166">
        <f>+Sklop1[[#This Row],[cena/enota brez DDV v EUR]]+Sklop1[[#This Row],[Davek (EUR)]]</f>
        <v>0</v>
      </c>
      <c r="S215" s="166">
        <f>+Sklop1[[#This Row],[cena/enota brez DDV v EUR]]*Sklop1[[#This Row],[Okvirna količina]]</f>
        <v>0</v>
      </c>
      <c r="T215" s="170">
        <f>+Sklop1[[#This Row],[Končna cena/enoto mere (EUR) z DDV]]*Sklop1[[#This Row],[Okvirna količina]]</f>
        <v>0</v>
      </c>
      <c r="U215" s="203"/>
      <c r="V215" s="12"/>
    </row>
    <row r="216" spans="1:22" s="19" customFormat="1">
      <c r="A216" s="138" t="s">
        <v>796</v>
      </c>
      <c r="B216" s="171" t="s">
        <v>946</v>
      </c>
      <c r="C216" s="161">
        <v>13</v>
      </c>
      <c r="D216" s="138" t="s">
        <v>143</v>
      </c>
      <c r="E216" s="179"/>
      <c r="F216" s="163">
        <v>77</v>
      </c>
      <c r="G216" s="183" t="s">
        <v>93</v>
      </c>
      <c r="H21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1.0009999999999999</v>
      </c>
      <c r="I216" s="163" t="str">
        <f>IF(Sklop1[[#This Row],[ZAHTEVANA SHEMA KAKOVOSTI]]&lt;&gt;"",Sklop1[[#This Row],[Preračunana masa/volumen/kos na enoto kg]],"")</f>
        <v/>
      </c>
      <c r="J216" s="197"/>
      <c r="K216" s="198"/>
      <c r="L216" s="198"/>
      <c r="M216" s="199"/>
      <c r="N216" s="186"/>
      <c r="O216" s="154"/>
      <c r="P216" s="168"/>
      <c r="Q216" s="166">
        <f>+Sklop1[[#This Row],[cena/enota brez DDV v EUR]]*Sklop1[[#This Row],[Stopnja DDV (%)]]</f>
        <v>0</v>
      </c>
      <c r="R216" s="166">
        <f>+Sklop1[[#This Row],[cena/enota brez DDV v EUR]]+Sklop1[[#This Row],[Davek (EUR)]]</f>
        <v>0</v>
      </c>
      <c r="S216" s="166">
        <f>+Sklop1[[#This Row],[cena/enota brez DDV v EUR]]*Sklop1[[#This Row],[Okvirna količina]]</f>
        <v>0</v>
      </c>
      <c r="T216" s="170">
        <f>+Sklop1[[#This Row],[Končna cena/enoto mere (EUR) z DDV]]*Sklop1[[#This Row],[Okvirna količina]]</f>
        <v>0</v>
      </c>
      <c r="U216" s="203"/>
      <c r="V216" s="12"/>
    </row>
    <row r="217" spans="1:22" s="19" customFormat="1" ht="24">
      <c r="A217" s="138" t="s">
        <v>797</v>
      </c>
      <c r="B217" s="171" t="s">
        <v>948</v>
      </c>
      <c r="C217" s="161">
        <v>200</v>
      </c>
      <c r="D217" s="138" t="s">
        <v>143</v>
      </c>
      <c r="E217" s="179"/>
      <c r="F217" s="163">
        <v>5</v>
      </c>
      <c r="G217" s="183" t="s">
        <v>93</v>
      </c>
      <c r="H21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7" s="163" t="str">
        <f>IF(Sklop1[[#This Row],[ZAHTEVANA SHEMA KAKOVOSTI]]&lt;&gt;"",Sklop1[[#This Row],[Preračunana masa/volumen/kos na enoto kg]],"")</f>
        <v/>
      </c>
      <c r="J217" s="197"/>
      <c r="K217" s="198"/>
      <c r="L217" s="198"/>
      <c r="M217" s="199"/>
      <c r="N217" s="186"/>
      <c r="O217" s="154"/>
      <c r="P217" s="168"/>
      <c r="Q217" s="166">
        <f>+Sklop1[[#This Row],[cena/enota brez DDV v EUR]]*Sklop1[[#This Row],[Stopnja DDV (%)]]</f>
        <v>0</v>
      </c>
      <c r="R217" s="166">
        <f>+Sklop1[[#This Row],[cena/enota brez DDV v EUR]]+Sklop1[[#This Row],[Davek (EUR)]]</f>
        <v>0</v>
      </c>
      <c r="S217" s="166">
        <f>+Sklop1[[#This Row],[cena/enota brez DDV v EUR]]*Sklop1[[#This Row],[Okvirna količina]]</f>
        <v>0</v>
      </c>
      <c r="T217" s="170">
        <f>+Sklop1[[#This Row],[Končna cena/enoto mere (EUR) z DDV]]*Sklop1[[#This Row],[Okvirna količina]]</f>
        <v>0</v>
      </c>
      <c r="U217" s="203"/>
      <c r="V217" s="12"/>
    </row>
    <row r="218" spans="1:22" s="19" customFormat="1" ht="24">
      <c r="A218" s="138" t="s">
        <v>798</v>
      </c>
      <c r="B218" s="171" t="s">
        <v>949</v>
      </c>
      <c r="C218" s="161">
        <v>200</v>
      </c>
      <c r="D218" s="138" t="s">
        <v>143</v>
      </c>
      <c r="E218" s="179"/>
      <c r="F218" s="163">
        <v>5</v>
      </c>
      <c r="G218" s="183" t="s">
        <v>93</v>
      </c>
      <c r="H21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18" s="163" t="str">
        <f>IF(Sklop1[[#This Row],[ZAHTEVANA SHEMA KAKOVOSTI]]&lt;&gt;"",Sklop1[[#This Row],[Preračunana masa/volumen/kos na enoto kg]],"")</f>
        <v/>
      </c>
      <c r="J218" s="197"/>
      <c r="K218" s="198"/>
      <c r="L218" s="198"/>
      <c r="M218" s="199"/>
      <c r="N218" s="186"/>
      <c r="O218" s="154"/>
      <c r="P218" s="168"/>
      <c r="Q218" s="166">
        <f>+Sklop1[[#This Row],[cena/enota brez DDV v EUR]]*Sklop1[[#This Row],[Stopnja DDV (%)]]</f>
        <v>0</v>
      </c>
      <c r="R218" s="166">
        <f>+Sklop1[[#This Row],[cena/enota brez DDV v EUR]]+Sklop1[[#This Row],[Davek (EUR)]]</f>
        <v>0</v>
      </c>
      <c r="S218" s="166">
        <f>+Sklop1[[#This Row],[cena/enota brez DDV v EUR]]*Sklop1[[#This Row],[Okvirna količina]]</f>
        <v>0</v>
      </c>
      <c r="T218" s="170">
        <f>+Sklop1[[#This Row],[Končna cena/enoto mere (EUR) z DDV]]*Sklop1[[#This Row],[Okvirna količina]]</f>
        <v>0</v>
      </c>
      <c r="U218" s="203"/>
      <c r="V218" s="12"/>
    </row>
    <row r="219" spans="1:22" s="19" customFormat="1">
      <c r="A219" s="138" t="s">
        <v>799</v>
      </c>
      <c r="B219" s="171" t="s">
        <v>947</v>
      </c>
      <c r="C219" s="161" t="s">
        <v>1092</v>
      </c>
      <c r="D219" s="138" t="s">
        <v>143</v>
      </c>
      <c r="E219" s="179"/>
      <c r="F219" s="163">
        <v>100</v>
      </c>
      <c r="G219" s="183" t="s">
        <v>0</v>
      </c>
      <c r="H21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9" s="163" t="str">
        <f>IF(Sklop1[[#This Row],[ZAHTEVANA SHEMA KAKOVOSTI]]&lt;&gt;"",Sklop1[[#This Row],[Preračunana masa/volumen/kos na enoto kg]],"")</f>
        <v/>
      </c>
      <c r="J219" s="197"/>
      <c r="K219" s="198"/>
      <c r="L219" s="198"/>
      <c r="M219" s="199"/>
      <c r="N219" s="186"/>
      <c r="O219" s="154"/>
      <c r="P219" s="168"/>
      <c r="Q219" s="166">
        <f>+Sklop1[[#This Row],[cena/enota brez DDV v EUR]]*Sklop1[[#This Row],[Stopnja DDV (%)]]</f>
        <v>0</v>
      </c>
      <c r="R219" s="166">
        <f>+Sklop1[[#This Row],[cena/enota brez DDV v EUR]]+Sklop1[[#This Row],[Davek (EUR)]]</f>
        <v>0</v>
      </c>
      <c r="S219" s="166">
        <f>+Sklop1[[#This Row],[cena/enota brez DDV v EUR]]*Sklop1[[#This Row],[Okvirna količina]]</f>
        <v>0</v>
      </c>
      <c r="T219" s="170">
        <f>+Sklop1[[#This Row],[Končna cena/enoto mere (EUR) z DDV]]*Sklop1[[#This Row],[Okvirna količina]]</f>
        <v>0</v>
      </c>
      <c r="U219" s="203"/>
      <c r="V219" s="12"/>
    </row>
    <row r="220" spans="1:22" s="19" customFormat="1">
      <c r="A220" s="138" t="s">
        <v>800</v>
      </c>
      <c r="B220" s="171" t="s">
        <v>950</v>
      </c>
      <c r="C220" s="161">
        <v>750</v>
      </c>
      <c r="D220" s="138" t="s">
        <v>144</v>
      </c>
      <c r="E220" s="179"/>
      <c r="F220" s="163">
        <v>9</v>
      </c>
      <c r="G220" s="183" t="s">
        <v>93</v>
      </c>
      <c r="H22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6.75</v>
      </c>
      <c r="I220" s="163" t="str">
        <f>IF(Sklop1[[#This Row],[ZAHTEVANA SHEMA KAKOVOSTI]]&lt;&gt;"",Sklop1[[#This Row],[Preračunana masa/volumen/kos na enoto kg]],"")</f>
        <v/>
      </c>
      <c r="J220" s="197"/>
      <c r="K220" s="198"/>
      <c r="L220" s="198"/>
      <c r="M220" s="199"/>
      <c r="N220" s="186"/>
      <c r="O220" s="154"/>
      <c r="P220" s="168"/>
      <c r="Q220" s="166">
        <f>+Sklop1[[#This Row],[cena/enota brez DDV v EUR]]*Sklop1[[#This Row],[Stopnja DDV (%)]]</f>
        <v>0</v>
      </c>
      <c r="R220" s="166">
        <f>+Sklop1[[#This Row],[cena/enota brez DDV v EUR]]+Sklop1[[#This Row],[Davek (EUR)]]</f>
        <v>0</v>
      </c>
      <c r="S220" s="166">
        <f>+Sklop1[[#This Row],[cena/enota brez DDV v EUR]]*Sklop1[[#This Row],[Okvirna količina]]</f>
        <v>0</v>
      </c>
      <c r="T220" s="170">
        <f>+Sklop1[[#This Row],[Končna cena/enoto mere (EUR) z DDV]]*Sklop1[[#This Row],[Okvirna količina]]</f>
        <v>0</v>
      </c>
      <c r="U220" s="203"/>
      <c r="V220" s="12"/>
    </row>
    <row r="221" spans="1:22" s="19" customFormat="1">
      <c r="A221" s="138" t="s">
        <v>801</v>
      </c>
      <c r="B221" s="171" t="s">
        <v>951</v>
      </c>
      <c r="C221" s="161" t="s">
        <v>1022</v>
      </c>
      <c r="D221" s="138" t="s">
        <v>143</v>
      </c>
      <c r="E221" s="179"/>
      <c r="F221" s="163">
        <v>500</v>
      </c>
      <c r="G221" s="183" t="s">
        <v>0</v>
      </c>
      <c r="H22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1" s="163" t="str">
        <f>IF(Sklop1[[#This Row],[ZAHTEVANA SHEMA KAKOVOSTI]]&lt;&gt;"",Sklop1[[#This Row],[Preračunana masa/volumen/kos na enoto kg]],"")</f>
        <v/>
      </c>
      <c r="J221" s="197"/>
      <c r="K221" s="198"/>
      <c r="L221" s="198"/>
      <c r="M221" s="199"/>
      <c r="N221" s="186"/>
      <c r="O221" s="154"/>
      <c r="P221" s="168"/>
      <c r="Q221" s="166">
        <f>+Sklop1[[#This Row],[cena/enota brez DDV v EUR]]*Sklop1[[#This Row],[Stopnja DDV (%)]]</f>
        <v>0</v>
      </c>
      <c r="R221" s="166">
        <f>+Sklop1[[#This Row],[cena/enota brez DDV v EUR]]+Sklop1[[#This Row],[Davek (EUR)]]</f>
        <v>0</v>
      </c>
      <c r="S221" s="166">
        <f>+Sklop1[[#This Row],[cena/enota brez DDV v EUR]]*Sklop1[[#This Row],[Okvirna količina]]</f>
        <v>0</v>
      </c>
      <c r="T221" s="170">
        <f>+Sklop1[[#This Row],[Končna cena/enoto mere (EUR) z DDV]]*Sklop1[[#This Row],[Okvirna količina]]</f>
        <v>0</v>
      </c>
      <c r="U221" s="203"/>
      <c r="V221" s="12"/>
    </row>
    <row r="222" spans="1:22" s="19" customFormat="1">
      <c r="A222" s="138" t="s">
        <v>802</v>
      </c>
      <c r="B222" s="171" t="s">
        <v>952</v>
      </c>
      <c r="C222" s="161" t="s">
        <v>1023</v>
      </c>
      <c r="D222" s="138" t="s">
        <v>143</v>
      </c>
      <c r="E222" s="179"/>
      <c r="F222" s="163">
        <v>28</v>
      </c>
      <c r="G222" s="183" t="s">
        <v>0</v>
      </c>
      <c r="H2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22" s="163" t="str">
        <f>IF(Sklop1[[#This Row],[ZAHTEVANA SHEMA KAKOVOSTI]]&lt;&gt;"",Sklop1[[#This Row],[Preračunana masa/volumen/kos na enoto kg]],"")</f>
        <v/>
      </c>
      <c r="J222" s="197"/>
      <c r="K222" s="198"/>
      <c r="L222" s="198"/>
      <c r="M222" s="199"/>
      <c r="N222" s="186"/>
      <c r="O222" s="154"/>
      <c r="P222" s="168"/>
      <c r="Q222" s="166">
        <f>+Sklop1[[#This Row],[cena/enota brez DDV v EUR]]*Sklop1[[#This Row],[Stopnja DDV (%)]]</f>
        <v>0</v>
      </c>
      <c r="R222" s="166">
        <f>+Sklop1[[#This Row],[cena/enota brez DDV v EUR]]+Sklop1[[#This Row],[Davek (EUR)]]</f>
        <v>0</v>
      </c>
      <c r="S222" s="166">
        <f>+Sklop1[[#This Row],[cena/enota brez DDV v EUR]]*Sklop1[[#This Row],[Okvirna količina]]</f>
        <v>0</v>
      </c>
      <c r="T222" s="170">
        <f>+Sklop1[[#This Row],[Končna cena/enoto mere (EUR) z DDV]]*Sklop1[[#This Row],[Okvirna količina]]</f>
        <v>0</v>
      </c>
      <c r="U222" s="203"/>
      <c r="V222" s="12"/>
    </row>
    <row r="223" spans="1:22" s="19" customFormat="1">
      <c r="A223" s="138" t="s">
        <v>803</v>
      </c>
      <c r="B223" s="171" t="s">
        <v>953</v>
      </c>
      <c r="C223" s="161" t="s">
        <v>1024</v>
      </c>
      <c r="D223" s="138" t="s">
        <v>143</v>
      </c>
      <c r="E223" s="179"/>
      <c r="F223" s="163">
        <v>3</v>
      </c>
      <c r="G223" s="183" t="s">
        <v>0</v>
      </c>
      <c r="H2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23" s="163" t="str">
        <f>IF(Sklop1[[#This Row],[ZAHTEVANA SHEMA KAKOVOSTI]]&lt;&gt;"",Sklop1[[#This Row],[Preračunana masa/volumen/kos na enoto kg]],"")</f>
        <v/>
      </c>
      <c r="J223" s="197"/>
      <c r="K223" s="198"/>
      <c r="L223" s="198"/>
      <c r="M223" s="199"/>
      <c r="N223" s="186"/>
      <c r="O223" s="154"/>
      <c r="P223" s="168"/>
      <c r="Q223" s="166">
        <f>+Sklop1[[#This Row],[cena/enota brez DDV v EUR]]*Sklop1[[#This Row],[Stopnja DDV (%)]]</f>
        <v>0</v>
      </c>
      <c r="R223" s="166">
        <f>+Sklop1[[#This Row],[cena/enota brez DDV v EUR]]+Sklop1[[#This Row],[Davek (EUR)]]</f>
        <v>0</v>
      </c>
      <c r="S223" s="166">
        <f>+Sklop1[[#This Row],[cena/enota brez DDV v EUR]]*Sklop1[[#This Row],[Okvirna količina]]</f>
        <v>0</v>
      </c>
      <c r="T223" s="170">
        <f>+Sklop1[[#This Row],[Končna cena/enoto mere (EUR) z DDV]]*Sklop1[[#This Row],[Okvirna količina]]</f>
        <v>0</v>
      </c>
      <c r="U223" s="203"/>
      <c r="V223" s="12"/>
    </row>
    <row r="224" spans="1:22" s="19" customFormat="1">
      <c r="A224" s="138" t="s">
        <v>804</v>
      </c>
      <c r="B224" s="171" t="s">
        <v>279</v>
      </c>
      <c r="C224" s="161" t="s">
        <v>1044</v>
      </c>
      <c r="D224" s="138" t="s">
        <v>143</v>
      </c>
      <c r="E224" s="179" t="s">
        <v>598</v>
      </c>
      <c r="F224" s="163">
        <v>30</v>
      </c>
      <c r="G224" s="183" t="s">
        <v>0</v>
      </c>
      <c r="H2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24" s="163">
        <f>IF(Sklop1[[#This Row],[ZAHTEVANA SHEMA KAKOVOSTI]]&lt;&gt;"",Sklop1[[#This Row],[Preračunana masa/volumen/kos na enoto kg]],"")</f>
        <v>30</v>
      </c>
      <c r="J224" s="197"/>
      <c r="K224" s="198"/>
      <c r="L224" s="198"/>
      <c r="M224" s="199"/>
      <c r="N224" s="186"/>
      <c r="O224" s="154"/>
      <c r="P224" s="168"/>
      <c r="Q224" s="166">
        <f>+Sklop1[[#This Row],[cena/enota brez DDV v EUR]]*Sklop1[[#This Row],[Stopnja DDV (%)]]</f>
        <v>0</v>
      </c>
      <c r="R224" s="166">
        <f>+Sklop1[[#This Row],[cena/enota brez DDV v EUR]]+Sklop1[[#This Row],[Davek (EUR)]]</f>
        <v>0</v>
      </c>
      <c r="S224" s="166">
        <f>+Sklop1[[#This Row],[cena/enota brez DDV v EUR]]*Sklop1[[#This Row],[Okvirna količina]]</f>
        <v>0</v>
      </c>
      <c r="T224" s="170">
        <f>+Sklop1[[#This Row],[Končna cena/enoto mere (EUR) z DDV]]*Sklop1[[#This Row],[Okvirna količina]]</f>
        <v>0</v>
      </c>
      <c r="U224" s="203"/>
      <c r="V224" s="12"/>
    </row>
    <row r="225" spans="1:22" s="19" customFormat="1">
      <c r="A225" s="138" t="s">
        <v>805</v>
      </c>
      <c r="B225" s="171" t="s">
        <v>954</v>
      </c>
      <c r="C225" s="161">
        <v>330</v>
      </c>
      <c r="D225" s="138" t="s">
        <v>144</v>
      </c>
      <c r="E225" s="179"/>
      <c r="F225" s="163">
        <v>24</v>
      </c>
      <c r="G225" s="183" t="s">
        <v>93</v>
      </c>
      <c r="H2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7.92</v>
      </c>
      <c r="I225" s="163" t="str">
        <f>IF(Sklop1[[#This Row],[ZAHTEVANA SHEMA KAKOVOSTI]]&lt;&gt;"",Sklop1[[#This Row],[Preračunana masa/volumen/kos na enoto kg]],"")</f>
        <v/>
      </c>
      <c r="J225" s="197"/>
      <c r="K225" s="198"/>
      <c r="L225" s="198"/>
      <c r="M225" s="199"/>
      <c r="N225" s="186"/>
      <c r="O225" s="154"/>
      <c r="P225" s="168"/>
      <c r="Q225" s="166">
        <f>+Sklop1[[#This Row],[cena/enota brez DDV v EUR]]*Sklop1[[#This Row],[Stopnja DDV (%)]]</f>
        <v>0</v>
      </c>
      <c r="R225" s="166">
        <f>+Sklop1[[#This Row],[cena/enota brez DDV v EUR]]+Sklop1[[#This Row],[Davek (EUR)]]</f>
        <v>0</v>
      </c>
      <c r="S225" s="166">
        <f>+Sklop1[[#This Row],[cena/enota brez DDV v EUR]]*Sklop1[[#This Row],[Okvirna količina]]</f>
        <v>0</v>
      </c>
      <c r="T225" s="170">
        <f>+Sklop1[[#This Row],[Končna cena/enoto mere (EUR) z DDV]]*Sklop1[[#This Row],[Okvirna količina]]</f>
        <v>0</v>
      </c>
      <c r="U225" s="203"/>
      <c r="V225" s="12"/>
    </row>
    <row r="226" spans="1:22" s="19" customFormat="1">
      <c r="A226" s="138" t="s">
        <v>806</v>
      </c>
      <c r="B226" s="171" t="s">
        <v>955</v>
      </c>
      <c r="C226" s="161">
        <v>330</v>
      </c>
      <c r="D226" s="138" t="s">
        <v>144</v>
      </c>
      <c r="E226" s="179"/>
      <c r="F226" s="163">
        <v>150</v>
      </c>
      <c r="G226" s="183" t="s">
        <v>93</v>
      </c>
      <c r="H2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49.5</v>
      </c>
      <c r="I226" s="163" t="str">
        <f>IF(Sklop1[[#This Row],[ZAHTEVANA SHEMA KAKOVOSTI]]&lt;&gt;"",Sklop1[[#This Row],[Preračunana masa/volumen/kos na enoto kg]],"")</f>
        <v/>
      </c>
      <c r="J226" s="197"/>
      <c r="K226" s="198"/>
      <c r="L226" s="198"/>
      <c r="M226" s="199"/>
      <c r="N226" s="186"/>
      <c r="O226" s="154"/>
      <c r="P226" s="168"/>
      <c r="Q226" s="166">
        <f>+Sklop1[[#This Row],[cena/enota brez DDV v EUR]]*Sklop1[[#This Row],[Stopnja DDV (%)]]</f>
        <v>0</v>
      </c>
      <c r="R226" s="166">
        <f>+Sklop1[[#This Row],[cena/enota brez DDV v EUR]]+Sklop1[[#This Row],[Davek (EUR)]]</f>
        <v>0</v>
      </c>
      <c r="S226" s="166">
        <f>+Sklop1[[#This Row],[cena/enota brez DDV v EUR]]*Sklop1[[#This Row],[Okvirna količina]]</f>
        <v>0</v>
      </c>
      <c r="T226" s="170">
        <f>+Sklop1[[#This Row],[Končna cena/enoto mere (EUR) z DDV]]*Sklop1[[#This Row],[Okvirna količina]]</f>
        <v>0</v>
      </c>
      <c r="U226" s="203"/>
      <c r="V226" s="12"/>
    </row>
    <row r="227" spans="1:22" s="19" customFormat="1">
      <c r="A227" s="138" t="s">
        <v>807</v>
      </c>
      <c r="B227" s="171" t="s">
        <v>956</v>
      </c>
      <c r="C227" s="161" t="s">
        <v>1025</v>
      </c>
      <c r="D227" s="138" t="s">
        <v>143</v>
      </c>
      <c r="E227" s="179"/>
      <c r="F227" s="163">
        <v>2</v>
      </c>
      <c r="G227" s="183" t="s">
        <v>0</v>
      </c>
      <c r="H2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227" s="163" t="str">
        <f>IF(Sklop1[[#This Row],[ZAHTEVANA SHEMA KAKOVOSTI]]&lt;&gt;"",Sklop1[[#This Row],[Preračunana masa/volumen/kos na enoto kg]],"")</f>
        <v/>
      </c>
      <c r="J227" s="197"/>
      <c r="K227" s="198"/>
      <c r="L227" s="198"/>
      <c r="M227" s="199"/>
      <c r="N227" s="186"/>
      <c r="O227" s="154"/>
      <c r="P227" s="168"/>
      <c r="Q227" s="166">
        <f>+Sklop1[[#This Row],[cena/enota brez DDV v EUR]]*Sklop1[[#This Row],[Stopnja DDV (%)]]</f>
        <v>0</v>
      </c>
      <c r="R227" s="166">
        <f>+Sklop1[[#This Row],[cena/enota brez DDV v EUR]]+Sklop1[[#This Row],[Davek (EUR)]]</f>
        <v>0</v>
      </c>
      <c r="S227" s="166">
        <f>+Sklop1[[#This Row],[cena/enota brez DDV v EUR]]*Sklop1[[#This Row],[Okvirna količina]]</f>
        <v>0</v>
      </c>
      <c r="T227" s="170">
        <f>+Sklop1[[#This Row],[Končna cena/enoto mere (EUR) z DDV]]*Sklop1[[#This Row],[Okvirna količina]]</f>
        <v>0</v>
      </c>
      <c r="U227" s="203"/>
      <c r="V227" s="12"/>
    </row>
    <row r="228" spans="1:22" s="19" customFormat="1" ht="24">
      <c r="A228" s="138" t="s">
        <v>808</v>
      </c>
      <c r="B228" s="171" t="s">
        <v>280</v>
      </c>
      <c r="C228" s="161">
        <v>950</v>
      </c>
      <c r="D228" s="138" t="s">
        <v>143</v>
      </c>
      <c r="E228" s="179"/>
      <c r="F228" s="163">
        <v>1</v>
      </c>
      <c r="G228" s="183" t="s">
        <v>93</v>
      </c>
      <c r="H2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0.95</v>
      </c>
      <c r="I228" s="163" t="str">
        <f>IF(Sklop1[[#This Row],[ZAHTEVANA SHEMA KAKOVOSTI]]&lt;&gt;"",Sklop1[[#This Row],[Preračunana masa/volumen/kos na enoto kg]],"")</f>
        <v/>
      </c>
      <c r="J228" s="197"/>
      <c r="K228" s="198"/>
      <c r="L228" s="198"/>
      <c r="M228" s="199"/>
      <c r="N228" s="186"/>
      <c r="O228" s="154"/>
      <c r="P228" s="168"/>
      <c r="Q228" s="166">
        <f>+Sklop1[[#This Row],[cena/enota brez DDV v EUR]]*Sklop1[[#This Row],[Stopnja DDV (%)]]</f>
        <v>0</v>
      </c>
      <c r="R228" s="166">
        <f>+Sklop1[[#This Row],[cena/enota brez DDV v EUR]]+Sklop1[[#This Row],[Davek (EUR)]]</f>
        <v>0</v>
      </c>
      <c r="S228" s="166">
        <f>+Sklop1[[#This Row],[cena/enota brez DDV v EUR]]*Sklop1[[#This Row],[Okvirna količina]]</f>
        <v>0</v>
      </c>
      <c r="T228" s="170">
        <f>+Sklop1[[#This Row],[Končna cena/enoto mere (EUR) z DDV]]*Sklop1[[#This Row],[Okvirna količina]]</f>
        <v>0</v>
      </c>
      <c r="U228" s="203"/>
      <c r="V228" s="12"/>
    </row>
    <row r="229" spans="1:22" s="19" customFormat="1" ht="24">
      <c r="A229" s="138" t="s">
        <v>809</v>
      </c>
      <c r="B229" s="171" t="s">
        <v>281</v>
      </c>
      <c r="C229" s="161">
        <v>950</v>
      </c>
      <c r="D229" s="138" t="s">
        <v>143</v>
      </c>
      <c r="E229" s="179"/>
      <c r="F229" s="163">
        <v>1</v>
      </c>
      <c r="G229" s="183" t="s">
        <v>93</v>
      </c>
      <c r="H2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0.95</v>
      </c>
      <c r="I229" s="163" t="str">
        <f>IF(Sklop1[[#This Row],[ZAHTEVANA SHEMA KAKOVOSTI]]&lt;&gt;"",Sklop1[[#This Row],[Preračunana masa/volumen/kos na enoto kg]],"")</f>
        <v/>
      </c>
      <c r="J229" s="197"/>
      <c r="K229" s="198"/>
      <c r="L229" s="198"/>
      <c r="M229" s="199"/>
      <c r="N229" s="186"/>
      <c r="O229" s="154"/>
      <c r="P229" s="168"/>
      <c r="Q229" s="166">
        <f>+Sklop1[[#This Row],[cena/enota brez DDV v EUR]]*Sklop1[[#This Row],[Stopnja DDV (%)]]</f>
        <v>0</v>
      </c>
      <c r="R229" s="166">
        <f>+Sklop1[[#This Row],[cena/enota brez DDV v EUR]]+Sklop1[[#This Row],[Davek (EUR)]]</f>
        <v>0</v>
      </c>
      <c r="S229" s="166">
        <f>+Sklop1[[#This Row],[cena/enota brez DDV v EUR]]*Sklop1[[#This Row],[Okvirna količina]]</f>
        <v>0</v>
      </c>
      <c r="T229" s="170">
        <f>+Sklop1[[#This Row],[Končna cena/enoto mere (EUR) z DDV]]*Sklop1[[#This Row],[Okvirna količina]]</f>
        <v>0</v>
      </c>
      <c r="U229" s="203"/>
      <c r="V229" s="12"/>
    </row>
    <row r="230" spans="1:22" s="19" customFormat="1">
      <c r="A230" s="138" t="s">
        <v>810</v>
      </c>
      <c r="B230" s="171" t="s">
        <v>282</v>
      </c>
      <c r="C230" s="161" t="s">
        <v>1106</v>
      </c>
      <c r="D230" s="138" t="s">
        <v>143</v>
      </c>
      <c r="E230" s="179"/>
      <c r="F230" s="163">
        <v>5</v>
      </c>
      <c r="G230" s="183" t="s">
        <v>0</v>
      </c>
      <c r="H2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30" s="163" t="str">
        <f>IF(Sklop1[[#This Row],[ZAHTEVANA SHEMA KAKOVOSTI]]&lt;&gt;"",Sklop1[[#This Row],[Preračunana masa/volumen/kos na enoto kg]],"")</f>
        <v/>
      </c>
      <c r="J230" s="197"/>
      <c r="K230" s="198"/>
      <c r="L230" s="198"/>
      <c r="M230" s="199"/>
      <c r="N230" s="186"/>
      <c r="O230" s="154"/>
      <c r="P230" s="168"/>
      <c r="Q230" s="166">
        <f>+Sklop1[[#This Row],[cena/enota brez DDV v EUR]]*Sklop1[[#This Row],[Stopnja DDV (%)]]</f>
        <v>0</v>
      </c>
      <c r="R230" s="166">
        <f>+Sklop1[[#This Row],[cena/enota brez DDV v EUR]]+Sklop1[[#This Row],[Davek (EUR)]]</f>
        <v>0</v>
      </c>
      <c r="S230" s="166">
        <f>+Sklop1[[#This Row],[cena/enota brez DDV v EUR]]*Sklop1[[#This Row],[Okvirna količina]]</f>
        <v>0</v>
      </c>
      <c r="T230" s="170">
        <f>+Sklop1[[#This Row],[Končna cena/enoto mere (EUR) z DDV]]*Sklop1[[#This Row],[Okvirna količina]]</f>
        <v>0</v>
      </c>
      <c r="U230" s="203"/>
      <c r="V230" s="12"/>
    </row>
    <row r="231" spans="1:22" s="19" customFormat="1">
      <c r="A231" s="138" t="s">
        <v>811</v>
      </c>
      <c r="B231" s="171" t="s">
        <v>283</v>
      </c>
      <c r="C231" s="161">
        <v>1000</v>
      </c>
      <c r="D231" s="138" t="s">
        <v>143</v>
      </c>
      <c r="E231" s="179"/>
      <c r="F231" s="163">
        <v>1</v>
      </c>
      <c r="G231" s="183" t="s">
        <v>0</v>
      </c>
      <c r="H2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1" s="163" t="str">
        <f>IF(Sklop1[[#This Row],[ZAHTEVANA SHEMA KAKOVOSTI]]&lt;&gt;"",Sklop1[[#This Row],[Preračunana masa/volumen/kos na enoto kg]],"")</f>
        <v/>
      </c>
      <c r="J231" s="197"/>
      <c r="K231" s="198"/>
      <c r="L231" s="198"/>
      <c r="M231" s="199"/>
      <c r="N231" s="186"/>
      <c r="O231" s="154"/>
      <c r="P231" s="168"/>
      <c r="Q231" s="166">
        <f>+Sklop1[[#This Row],[cena/enota brez DDV v EUR]]*Sklop1[[#This Row],[Stopnja DDV (%)]]</f>
        <v>0</v>
      </c>
      <c r="R231" s="166">
        <f>+Sklop1[[#This Row],[cena/enota brez DDV v EUR]]+Sklop1[[#This Row],[Davek (EUR)]]</f>
        <v>0</v>
      </c>
      <c r="S231" s="166">
        <f>+Sklop1[[#This Row],[cena/enota brez DDV v EUR]]*Sklop1[[#This Row],[Okvirna količina]]</f>
        <v>0</v>
      </c>
      <c r="T231" s="170">
        <f>+Sklop1[[#This Row],[Končna cena/enoto mere (EUR) z DDV]]*Sklop1[[#This Row],[Okvirna količina]]</f>
        <v>0</v>
      </c>
      <c r="U231" s="203"/>
      <c r="V231" s="12"/>
    </row>
    <row r="232" spans="1:22" s="19" customFormat="1">
      <c r="A232" s="138" t="s">
        <v>812</v>
      </c>
      <c r="B232" s="171" t="s">
        <v>284</v>
      </c>
      <c r="C232" s="161">
        <v>1000</v>
      </c>
      <c r="D232" s="138" t="s">
        <v>143</v>
      </c>
      <c r="E232" s="179"/>
      <c r="F232" s="163">
        <v>1</v>
      </c>
      <c r="G232" s="183" t="s">
        <v>0</v>
      </c>
      <c r="H2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2" s="163" t="str">
        <f>IF(Sklop1[[#This Row],[ZAHTEVANA SHEMA KAKOVOSTI]]&lt;&gt;"",Sklop1[[#This Row],[Preračunana masa/volumen/kos na enoto kg]],"")</f>
        <v/>
      </c>
      <c r="J232" s="197"/>
      <c r="K232" s="198"/>
      <c r="L232" s="198"/>
      <c r="M232" s="199"/>
      <c r="N232" s="186"/>
      <c r="O232" s="154"/>
      <c r="P232" s="168"/>
      <c r="Q232" s="166">
        <f>+Sklop1[[#This Row],[cena/enota brez DDV v EUR]]*Sklop1[[#This Row],[Stopnja DDV (%)]]</f>
        <v>0</v>
      </c>
      <c r="R232" s="166">
        <f>+Sklop1[[#This Row],[cena/enota brez DDV v EUR]]+Sklop1[[#This Row],[Davek (EUR)]]</f>
        <v>0</v>
      </c>
      <c r="S232" s="166">
        <f>+Sklop1[[#This Row],[cena/enota brez DDV v EUR]]*Sklop1[[#This Row],[Okvirna količina]]</f>
        <v>0</v>
      </c>
      <c r="T232" s="170">
        <f>+Sklop1[[#This Row],[Končna cena/enoto mere (EUR) z DDV]]*Sklop1[[#This Row],[Okvirna količina]]</f>
        <v>0</v>
      </c>
      <c r="U232" s="203"/>
      <c r="V232" s="12"/>
    </row>
    <row r="233" spans="1:22" s="19" customFormat="1">
      <c r="A233" s="138" t="s">
        <v>813</v>
      </c>
      <c r="B233" s="171" t="s">
        <v>285</v>
      </c>
      <c r="C233" s="161">
        <v>123</v>
      </c>
      <c r="D233" s="138" t="s">
        <v>143</v>
      </c>
      <c r="E233" s="179"/>
      <c r="F233" s="163">
        <v>20</v>
      </c>
      <c r="G233" s="183" t="s">
        <v>202</v>
      </c>
      <c r="H2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2.46</v>
      </c>
      <c r="I233" s="163" t="str">
        <f>IF(Sklop1[[#This Row],[ZAHTEVANA SHEMA KAKOVOSTI]]&lt;&gt;"",Sklop1[[#This Row],[Preračunana masa/volumen/kos na enoto kg]],"")</f>
        <v/>
      </c>
      <c r="J233" s="197"/>
      <c r="K233" s="198"/>
      <c r="L233" s="198"/>
      <c r="M233" s="199"/>
      <c r="N233" s="186"/>
      <c r="O233" s="154"/>
      <c r="P233" s="168"/>
      <c r="Q233" s="166">
        <f>+Sklop1[[#This Row],[cena/enota brez DDV v EUR]]*Sklop1[[#This Row],[Stopnja DDV (%)]]</f>
        <v>0</v>
      </c>
      <c r="R233" s="166">
        <f>+Sklop1[[#This Row],[cena/enota brez DDV v EUR]]+Sklop1[[#This Row],[Davek (EUR)]]</f>
        <v>0</v>
      </c>
      <c r="S233" s="166">
        <f>+Sklop1[[#This Row],[cena/enota brez DDV v EUR]]*Sklop1[[#This Row],[Okvirna količina]]</f>
        <v>0</v>
      </c>
      <c r="T233" s="170">
        <f>+Sklop1[[#This Row],[Končna cena/enoto mere (EUR) z DDV]]*Sklop1[[#This Row],[Okvirna količina]]</f>
        <v>0</v>
      </c>
      <c r="U233" s="203"/>
      <c r="V233" s="12"/>
    </row>
    <row r="234" spans="1:22" s="19" customFormat="1">
      <c r="A234" s="138" t="s">
        <v>814</v>
      </c>
      <c r="B234" s="171" t="s">
        <v>957</v>
      </c>
      <c r="C234" s="161">
        <v>120</v>
      </c>
      <c r="D234" s="138" t="s">
        <v>143</v>
      </c>
      <c r="E234" s="179"/>
      <c r="F234" s="163">
        <v>20</v>
      </c>
      <c r="G234" s="183" t="s">
        <v>202</v>
      </c>
      <c r="H2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</v>
      </c>
      <c r="I234" s="163" t="str">
        <f>IF(Sklop1[[#This Row],[ZAHTEVANA SHEMA KAKOVOSTI]]&lt;&gt;"",Sklop1[[#This Row],[Preračunana masa/volumen/kos na enoto kg]],"")</f>
        <v/>
      </c>
      <c r="J234" s="197"/>
      <c r="K234" s="198"/>
      <c r="L234" s="198"/>
      <c r="M234" s="199"/>
      <c r="N234" s="186"/>
      <c r="O234" s="154"/>
      <c r="P234" s="168"/>
      <c r="Q234" s="166">
        <f>+Sklop1[[#This Row],[cena/enota brez DDV v EUR]]*Sklop1[[#This Row],[Stopnja DDV (%)]]</f>
        <v>0</v>
      </c>
      <c r="R234" s="166">
        <f>+Sklop1[[#This Row],[cena/enota brez DDV v EUR]]+Sklop1[[#This Row],[Davek (EUR)]]</f>
        <v>0</v>
      </c>
      <c r="S234" s="166">
        <f>+Sklop1[[#This Row],[cena/enota brez DDV v EUR]]*Sklop1[[#This Row],[Okvirna količina]]</f>
        <v>0</v>
      </c>
      <c r="T234" s="170">
        <f>+Sklop1[[#This Row],[Končna cena/enoto mere (EUR) z DDV]]*Sklop1[[#This Row],[Okvirna količina]]</f>
        <v>0</v>
      </c>
      <c r="U234" s="203"/>
      <c r="V234" s="12"/>
    </row>
    <row r="235" spans="1:22" s="19" customFormat="1">
      <c r="A235" s="138" t="s">
        <v>815</v>
      </c>
      <c r="B235" s="171" t="s">
        <v>286</v>
      </c>
      <c r="C235" s="161">
        <v>1000</v>
      </c>
      <c r="D235" s="138" t="s">
        <v>143</v>
      </c>
      <c r="E235" s="179"/>
      <c r="F235" s="163">
        <v>1</v>
      </c>
      <c r="G235" s="183" t="s">
        <v>0</v>
      </c>
      <c r="H23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5" s="163" t="str">
        <f>IF(Sklop1[[#This Row],[ZAHTEVANA SHEMA KAKOVOSTI]]&lt;&gt;"",Sklop1[[#This Row],[Preračunana masa/volumen/kos na enoto kg]],"")</f>
        <v/>
      </c>
      <c r="J235" s="197"/>
      <c r="K235" s="198"/>
      <c r="L235" s="198"/>
      <c r="M235" s="199"/>
      <c r="N235" s="186"/>
      <c r="O235" s="154"/>
      <c r="P235" s="168"/>
      <c r="Q235" s="166">
        <f>+Sklop1[[#This Row],[cena/enota brez DDV v EUR]]*Sklop1[[#This Row],[Stopnja DDV (%)]]</f>
        <v>0</v>
      </c>
      <c r="R235" s="166">
        <f>+Sklop1[[#This Row],[cena/enota brez DDV v EUR]]+Sklop1[[#This Row],[Davek (EUR)]]</f>
        <v>0</v>
      </c>
      <c r="S235" s="166">
        <f>+Sklop1[[#This Row],[cena/enota brez DDV v EUR]]*Sklop1[[#This Row],[Okvirna količina]]</f>
        <v>0</v>
      </c>
      <c r="T235" s="170">
        <f>+Sklop1[[#This Row],[Končna cena/enoto mere (EUR) z DDV]]*Sklop1[[#This Row],[Okvirna količina]]</f>
        <v>0</v>
      </c>
      <c r="U235" s="203"/>
      <c r="V235" s="12"/>
    </row>
    <row r="236" spans="1:22" s="19" customFormat="1">
      <c r="A236" s="138" t="s">
        <v>816</v>
      </c>
      <c r="B236" s="171" t="s">
        <v>287</v>
      </c>
      <c r="C236" s="161">
        <v>1000</v>
      </c>
      <c r="D236" s="138" t="s">
        <v>143</v>
      </c>
      <c r="E236" s="179"/>
      <c r="F236" s="163">
        <v>1</v>
      </c>
      <c r="G236" s="183" t="s">
        <v>0</v>
      </c>
      <c r="H23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6" s="163" t="str">
        <f>IF(Sklop1[[#This Row],[ZAHTEVANA SHEMA KAKOVOSTI]]&lt;&gt;"",Sklop1[[#This Row],[Preračunana masa/volumen/kos na enoto kg]],"")</f>
        <v/>
      </c>
      <c r="J236" s="197"/>
      <c r="K236" s="198"/>
      <c r="L236" s="198"/>
      <c r="M236" s="199"/>
      <c r="N236" s="186"/>
      <c r="O236" s="154"/>
      <c r="P236" s="168"/>
      <c r="Q236" s="166">
        <f>+Sklop1[[#This Row],[cena/enota brez DDV v EUR]]*Sklop1[[#This Row],[Stopnja DDV (%)]]</f>
        <v>0</v>
      </c>
      <c r="R236" s="166">
        <f>+Sklop1[[#This Row],[cena/enota brez DDV v EUR]]+Sklop1[[#This Row],[Davek (EUR)]]</f>
        <v>0</v>
      </c>
      <c r="S236" s="166">
        <f>+Sklop1[[#This Row],[cena/enota brez DDV v EUR]]*Sklop1[[#This Row],[Okvirna količina]]</f>
        <v>0</v>
      </c>
      <c r="T236" s="170">
        <f>+Sklop1[[#This Row],[Končna cena/enoto mere (EUR) z DDV]]*Sklop1[[#This Row],[Okvirna količina]]</f>
        <v>0</v>
      </c>
      <c r="U236" s="203"/>
      <c r="V236" s="12"/>
    </row>
    <row r="237" spans="1:22" s="19" customFormat="1">
      <c r="A237" s="138" t="s">
        <v>817</v>
      </c>
      <c r="B237" s="171" t="s">
        <v>958</v>
      </c>
      <c r="C237" s="161" t="s">
        <v>1040</v>
      </c>
      <c r="D237" s="138" t="s">
        <v>143</v>
      </c>
      <c r="E237" s="179"/>
      <c r="F237" s="163">
        <v>1</v>
      </c>
      <c r="G237" s="183" t="s">
        <v>0</v>
      </c>
      <c r="H23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37" s="163" t="str">
        <f>IF(Sklop1[[#This Row],[ZAHTEVANA SHEMA KAKOVOSTI]]&lt;&gt;"",Sklop1[[#This Row],[Preračunana masa/volumen/kos na enoto kg]],"")</f>
        <v/>
      </c>
      <c r="J237" s="197"/>
      <c r="K237" s="198"/>
      <c r="L237" s="198"/>
      <c r="M237" s="199"/>
      <c r="N237" s="186"/>
      <c r="O237" s="154"/>
      <c r="P237" s="168"/>
      <c r="Q237" s="166">
        <f>+Sklop1[[#This Row],[cena/enota brez DDV v EUR]]*Sklop1[[#This Row],[Stopnja DDV (%)]]</f>
        <v>0</v>
      </c>
      <c r="R237" s="166">
        <f>+Sklop1[[#This Row],[cena/enota brez DDV v EUR]]+Sklop1[[#This Row],[Davek (EUR)]]</f>
        <v>0</v>
      </c>
      <c r="S237" s="166">
        <f>+Sklop1[[#This Row],[cena/enota brez DDV v EUR]]*Sklop1[[#This Row],[Okvirna količina]]</f>
        <v>0</v>
      </c>
      <c r="T237" s="170">
        <f>+Sklop1[[#This Row],[Končna cena/enoto mere (EUR) z DDV]]*Sklop1[[#This Row],[Okvirna količina]]</f>
        <v>0</v>
      </c>
      <c r="U237" s="203"/>
      <c r="V237" s="12"/>
    </row>
    <row r="238" spans="1:22" s="19" customFormat="1">
      <c r="A238" s="138" t="s">
        <v>818</v>
      </c>
      <c r="B238" s="171" t="s">
        <v>959</v>
      </c>
      <c r="C238" s="161" t="s">
        <v>1026</v>
      </c>
      <c r="D238" s="138" t="s">
        <v>143</v>
      </c>
      <c r="E238" s="179"/>
      <c r="F238" s="163">
        <v>24</v>
      </c>
      <c r="G238" s="183" t="s">
        <v>0</v>
      </c>
      <c r="H23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38" s="163" t="str">
        <f>IF(Sklop1[[#This Row],[ZAHTEVANA SHEMA KAKOVOSTI]]&lt;&gt;"",Sklop1[[#This Row],[Preračunana masa/volumen/kos na enoto kg]],"")</f>
        <v/>
      </c>
      <c r="J238" s="197"/>
      <c r="K238" s="198"/>
      <c r="L238" s="198"/>
      <c r="M238" s="199"/>
      <c r="N238" s="186"/>
      <c r="O238" s="154"/>
      <c r="P238" s="168"/>
      <c r="Q238" s="166">
        <f>+Sklop1[[#This Row],[cena/enota brez DDV v EUR]]*Sklop1[[#This Row],[Stopnja DDV (%)]]</f>
        <v>0</v>
      </c>
      <c r="R238" s="166">
        <f>+Sklop1[[#This Row],[cena/enota brez DDV v EUR]]+Sklop1[[#This Row],[Davek (EUR)]]</f>
        <v>0</v>
      </c>
      <c r="S238" s="166">
        <f>+Sklop1[[#This Row],[cena/enota brez DDV v EUR]]*Sklop1[[#This Row],[Okvirna količina]]</f>
        <v>0</v>
      </c>
      <c r="T238" s="170">
        <f>+Sklop1[[#This Row],[Končna cena/enoto mere (EUR) z DDV]]*Sklop1[[#This Row],[Okvirna količina]]</f>
        <v>0</v>
      </c>
      <c r="U238" s="203"/>
      <c r="V238" s="12"/>
    </row>
    <row r="239" spans="1:22" s="19" customFormat="1" ht="14.25" customHeight="1">
      <c r="A239" s="138" t="s">
        <v>819</v>
      </c>
      <c r="B239" s="171" t="s">
        <v>960</v>
      </c>
      <c r="C239" s="161" t="s">
        <v>1027</v>
      </c>
      <c r="D239" s="138" t="s">
        <v>143</v>
      </c>
      <c r="E239" s="179"/>
      <c r="F239" s="163">
        <v>15</v>
      </c>
      <c r="G239" s="183" t="s">
        <v>0</v>
      </c>
      <c r="H23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39" s="163" t="str">
        <f>IF(Sklop1[[#This Row],[ZAHTEVANA SHEMA KAKOVOSTI]]&lt;&gt;"",Sklop1[[#This Row],[Preračunana masa/volumen/kos na enoto kg]],"")</f>
        <v/>
      </c>
      <c r="J239" s="197"/>
      <c r="K239" s="198"/>
      <c r="L239" s="198"/>
      <c r="M239" s="199"/>
      <c r="N239" s="186"/>
      <c r="O239" s="154"/>
      <c r="P239" s="168"/>
      <c r="Q239" s="166">
        <f>+Sklop1[[#This Row],[cena/enota brez DDV v EUR]]*Sklop1[[#This Row],[Stopnja DDV (%)]]</f>
        <v>0</v>
      </c>
      <c r="R239" s="166">
        <f>+Sklop1[[#This Row],[cena/enota brez DDV v EUR]]+Sklop1[[#This Row],[Davek (EUR)]]</f>
        <v>0</v>
      </c>
      <c r="S239" s="166">
        <f>+Sklop1[[#This Row],[cena/enota brez DDV v EUR]]*Sklop1[[#This Row],[Okvirna količina]]</f>
        <v>0</v>
      </c>
      <c r="T239" s="170">
        <f>+Sklop1[[#This Row],[Končna cena/enoto mere (EUR) z DDV]]*Sklop1[[#This Row],[Okvirna količina]]</f>
        <v>0</v>
      </c>
      <c r="U239" s="203"/>
      <c r="V239" s="12"/>
    </row>
    <row r="240" spans="1:22" s="19" customFormat="1">
      <c r="A240" s="138" t="s">
        <v>820</v>
      </c>
      <c r="B240" s="171" t="s">
        <v>961</v>
      </c>
      <c r="C240" s="161" t="s">
        <v>1028</v>
      </c>
      <c r="D240" s="138" t="s">
        <v>143</v>
      </c>
      <c r="E240" s="179"/>
      <c r="F240" s="163">
        <v>20</v>
      </c>
      <c r="G240" s="183" t="s">
        <v>0</v>
      </c>
      <c r="H24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0" s="163" t="str">
        <f>IF(Sklop1[[#This Row],[ZAHTEVANA SHEMA KAKOVOSTI]]&lt;&gt;"",Sklop1[[#This Row],[Preračunana masa/volumen/kos na enoto kg]],"")</f>
        <v/>
      </c>
      <c r="J240" s="197"/>
      <c r="K240" s="198"/>
      <c r="L240" s="198"/>
      <c r="M240" s="199"/>
      <c r="N240" s="186"/>
      <c r="O240" s="154"/>
      <c r="P240" s="168"/>
      <c r="Q240" s="166">
        <f>+Sklop1[[#This Row],[cena/enota brez DDV v EUR]]*Sklop1[[#This Row],[Stopnja DDV (%)]]</f>
        <v>0</v>
      </c>
      <c r="R240" s="166">
        <f>+Sklop1[[#This Row],[cena/enota brez DDV v EUR]]+Sklop1[[#This Row],[Davek (EUR)]]</f>
        <v>0</v>
      </c>
      <c r="S240" s="166">
        <f>+Sklop1[[#This Row],[cena/enota brez DDV v EUR]]*Sklop1[[#This Row],[Okvirna količina]]</f>
        <v>0</v>
      </c>
      <c r="T240" s="170">
        <f>+Sklop1[[#This Row],[Končna cena/enoto mere (EUR) z DDV]]*Sklop1[[#This Row],[Okvirna količina]]</f>
        <v>0</v>
      </c>
      <c r="U240" s="203"/>
      <c r="V240" s="12"/>
    </row>
    <row r="241" spans="1:22" s="19" customFormat="1">
      <c r="A241" s="138" t="s">
        <v>821</v>
      </c>
      <c r="B241" s="171" t="s">
        <v>288</v>
      </c>
      <c r="C241" s="161" t="s">
        <v>1029</v>
      </c>
      <c r="D241" s="138" t="s">
        <v>143</v>
      </c>
      <c r="E241" s="179"/>
      <c r="F241" s="163">
        <v>1</v>
      </c>
      <c r="G241" s="183" t="s">
        <v>0</v>
      </c>
      <c r="H24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41" s="163" t="str">
        <f>IF(Sklop1[[#This Row],[ZAHTEVANA SHEMA KAKOVOSTI]]&lt;&gt;"",Sklop1[[#This Row],[Preračunana masa/volumen/kos na enoto kg]],"")</f>
        <v/>
      </c>
      <c r="J241" s="197"/>
      <c r="K241" s="198"/>
      <c r="L241" s="198"/>
      <c r="M241" s="199"/>
      <c r="N241" s="186"/>
      <c r="O241" s="154"/>
      <c r="P241" s="168"/>
      <c r="Q241" s="166">
        <f>+Sklop1[[#This Row],[cena/enota brez DDV v EUR]]*Sklop1[[#This Row],[Stopnja DDV (%)]]</f>
        <v>0</v>
      </c>
      <c r="R241" s="166">
        <f>+Sklop1[[#This Row],[cena/enota brez DDV v EUR]]+Sklop1[[#This Row],[Davek (EUR)]]</f>
        <v>0</v>
      </c>
      <c r="S241" s="166">
        <f>+Sklop1[[#This Row],[cena/enota brez DDV v EUR]]*Sklop1[[#This Row],[Okvirna količina]]</f>
        <v>0</v>
      </c>
      <c r="T241" s="170">
        <f>+Sklop1[[#This Row],[Končna cena/enoto mere (EUR) z DDV]]*Sklop1[[#This Row],[Okvirna količina]]</f>
        <v>0</v>
      </c>
      <c r="U241" s="203"/>
      <c r="V241" s="12"/>
    </row>
    <row r="242" spans="1:22" s="19" customFormat="1">
      <c r="A242" s="138" t="s">
        <v>822</v>
      </c>
      <c r="B242" s="171" t="s">
        <v>962</v>
      </c>
      <c r="C242" s="161" t="s">
        <v>1030</v>
      </c>
      <c r="D242" s="138" t="s">
        <v>143</v>
      </c>
      <c r="E242" s="179"/>
      <c r="F242" s="163">
        <v>9</v>
      </c>
      <c r="G242" s="183" t="s">
        <v>0</v>
      </c>
      <c r="H24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2" s="163" t="str">
        <f>IF(Sklop1[[#This Row],[ZAHTEVANA SHEMA KAKOVOSTI]]&lt;&gt;"",Sklop1[[#This Row],[Preračunana masa/volumen/kos na enoto kg]],"")</f>
        <v/>
      </c>
      <c r="J242" s="197"/>
      <c r="K242" s="198"/>
      <c r="L242" s="198"/>
      <c r="M242" s="199"/>
      <c r="N242" s="186"/>
      <c r="O242" s="154"/>
      <c r="P242" s="168"/>
      <c r="Q242" s="166">
        <f>+Sklop1[[#This Row],[cena/enota brez DDV v EUR]]*Sklop1[[#This Row],[Stopnja DDV (%)]]</f>
        <v>0</v>
      </c>
      <c r="R242" s="166">
        <f>+Sklop1[[#This Row],[cena/enota brez DDV v EUR]]+Sklop1[[#This Row],[Davek (EUR)]]</f>
        <v>0</v>
      </c>
      <c r="S242" s="166">
        <f>+Sklop1[[#This Row],[cena/enota brez DDV v EUR]]*Sklop1[[#This Row],[Okvirna količina]]</f>
        <v>0</v>
      </c>
      <c r="T242" s="170">
        <f>+Sklop1[[#This Row],[Končna cena/enoto mere (EUR) z DDV]]*Sklop1[[#This Row],[Okvirna količina]]</f>
        <v>0</v>
      </c>
      <c r="U242" s="203"/>
      <c r="V242" s="12"/>
    </row>
    <row r="243" spans="1:22" s="19" customFormat="1">
      <c r="A243" s="138" t="s">
        <v>823</v>
      </c>
      <c r="B243" s="171" t="s">
        <v>963</v>
      </c>
      <c r="C243" s="161" t="s">
        <v>1031</v>
      </c>
      <c r="D243" s="138" t="s">
        <v>143</v>
      </c>
      <c r="E243" s="179"/>
      <c r="F243" s="163">
        <v>9</v>
      </c>
      <c r="G243" s="183" t="s">
        <v>0</v>
      </c>
      <c r="H24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3" s="163" t="str">
        <f>IF(Sklop1[[#This Row],[ZAHTEVANA SHEMA KAKOVOSTI]]&lt;&gt;"",Sklop1[[#This Row],[Preračunana masa/volumen/kos na enoto kg]],"")</f>
        <v/>
      </c>
      <c r="J243" s="197"/>
      <c r="K243" s="198"/>
      <c r="L243" s="198"/>
      <c r="M243" s="199"/>
      <c r="N243" s="186"/>
      <c r="O243" s="154"/>
      <c r="P243" s="168"/>
      <c r="Q243" s="166">
        <f>+Sklop1[[#This Row],[cena/enota brez DDV v EUR]]*Sklop1[[#This Row],[Stopnja DDV (%)]]</f>
        <v>0</v>
      </c>
      <c r="R243" s="166">
        <f>+Sklop1[[#This Row],[cena/enota brez DDV v EUR]]+Sklop1[[#This Row],[Davek (EUR)]]</f>
        <v>0</v>
      </c>
      <c r="S243" s="166">
        <f>+Sklop1[[#This Row],[cena/enota brez DDV v EUR]]*Sklop1[[#This Row],[Okvirna količina]]</f>
        <v>0</v>
      </c>
      <c r="T243" s="170">
        <f>+Sklop1[[#This Row],[Končna cena/enoto mere (EUR) z DDV]]*Sklop1[[#This Row],[Okvirna količina]]</f>
        <v>0</v>
      </c>
      <c r="U243" s="203"/>
      <c r="V243" s="12"/>
    </row>
    <row r="244" spans="1:22" s="19" customFormat="1">
      <c r="A244" s="138" t="s">
        <v>824</v>
      </c>
      <c r="B244" s="171" t="s">
        <v>964</v>
      </c>
      <c r="C244" s="161" t="s">
        <v>1031</v>
      </c>
      <c r="D244" s="138" t="s">
        <v>143</v>
      </c>
      <c r="E244" s="179"/>
      <c r="F244" s="163">
        <v>9</v>
      </c>
      <c r="G244" s="183" t="s">
        <v>0</v>
      </c>
      <c r="H24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4" s="163" t="str">
        <f>IF(Sklop1[[#This Row],[ZAHTEVANA SHEMA KAKOVOSTI]]&lt;&gt;"",Sklop1[[#This Row],[Preračunana masa/volumen/kos na enoto kg]],"")</f>
        <v/>
      </c>
      <c r="J244" s="197"/>
      <c r="K244" s="198"/>
      <c r="L244" s="198"/>
      <c r="M244" s="199"/>
      <c r="N244" s="186"/>
      <c r="O244" s="154"/>
      <c r="P244" s="168"/>
      <c r="Q244" s="166">
        <f>+Sklop1[[#This Row],[cena/enota brez DDV v EUR]]*Sklop1[[#This Row],[Stopnja DDV (%)]]</f>
        <v>0</v>
      </c>
      <c r="R244" s="166">
        <f>+Sklop1[[#This Row],[cena/enota brez DDV v EUR]]+Sklop1[[#This Row],[Davek (EUR)]]</f>
        <v>0</v>
      </c>
      <c r="S244" s="166">
        <f>+Sklop1[[#This Row],[cena/enota brez DDV v EUR]]*Sklop1[[#This Row],[Okvirna količina]]</f>
        <v>0</v>
      </c>
      <c r="T244" s="170">
        <f>+Sklop1[[#This Row],[Končna cena/enoto mere (EUR) z DDV]]*Sklop1[[#This Row],[Okvirna količina]]</f>
        <v>0</v>
      </c>
      <c r="U244" s="203"/>
      <c r="V244" s="12"/>
    </row>
    <row r="245" spans="1:22" s="19" customFormat="1">
      <c r="A245" s="138" t="s">
        <v>825</v>
      </c>
      <c r="B245" s="171" t="s">
        <v>289</v>
      </c>
      <c r="C245" s="161" t="s">
        <v>1031</v>
      </c>
      <c r="D245" s="138" t="s">
        <v>143</v>
      </c>
      <c r="E245" s="179"/>
      <c r="F245" s="163">
        <v>9</v>
      </c>
      <c r="G245" s="183" t="s">
        <v>0</v>
      </c>
      <c r="H24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45" s="163" t="str">
        <f>IF(Sklop1[[#This Row],[ZAHTEVANA SHEMA KAKOVOSTI]]&lt;&gt;"",Sklop1[[#This Row],[Preračunana masa/volumen/kos na enoto kg]],"")</f>
        <v/>
      </c>
      <c r="J245" s="197"/>
      <c r="K245" s="198"/>
      <c r="L245" s="198"/>
      <c r="M245" s="199"/>
      <c r="N245" s="186"/>
      <c r="O245" s="154"/>
      <c r="P245" s="168"/>
      <c r="Q245" s="166">
        <f>+Sklop1[[#This Row],[cena/enota brez DDV v EUR]]*Sklop1[[#This Row],[Stopnja DDV (%)]]</f>
        <v>0</v>
      </c>
      <c r="R245" s="166">
        <f>+Sklop1[[#This Row],[cena/enota brez DDV v EUR]]+Sklop1[[#This Row],[Davek (EUR)]]</f>
        <v>0</v>
      </c>
      <c r="S245" s="166">
        <f>+Sklop1[[#This Row],[cena/enota brez DDV v EUR]]*Sklop1[[#This Row],[Okvirna količina]]</f>
        <v>0</v>
      </c>
      <c r="T245" s="170">
        <f>+Sklop1[[#This Row],[Končna cena/enoto mere (EUR) z DDV]]*Sklop1[[#This Row],[Okvirna količina]]</f>
        <v>0</v>
      </c>
      <c r="U245" s="203"/>
      <c r="V245" s="12"/>
    </row>
    <row r="246" spans="1:22" s="19" customFormat="1">
      <c r="A246" s="138" t="s">
        <v>826</v>
      </c>
      <c r="B246" s="171" t="s">
        <v>965</v>
      </c>
      <c r="C246" s="161" t="s">
        <v>1030</v>
      </c>
      <c r="D246" s="138" t="s">
        <v>143</v>
      </c>
      <c r="E246" s="179"/>
      <c r="F246" s="163">
        <v>27</v>
      </c>
      <c r="G246" s="183" t="s">
        <v>0</v>
      </c>
      <c r="H24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246" s="163" t="str">
        <f>IF(Sklop1[[#This Row],[ZAHTEVANA SHEMA KAKOVOSTI]]&lt;&gt;"",Sklop1[[#This Row],[Preračunana masa/volumen/kos na enoto kg]],"")</f>
        <v/>
      </c>
      <c r="J246" s="197"/>
      <c r="K246" s="198"/>
      <c r="L246" s="198"/>
      <c r="M246" s="199"/>
      <c r="N246" s="186"/>
      <c r="O246" s="154"/>
      <c r="P246" s="168"/>
      <c r="Q246" s="166">
        <f>+Sklop1[[#This Row],[cena/enota brez DDV v EUR]]*Sklop1[[#This Row],[Stopnja DDV (%)]]</f>
        <v>0</v>
      </c>
      <c r="R246" s="166">
        <f>+Sklop1[[#This Row],[cena/enota brez DDV v EUR]]+Sklop1[[#This Row],[Davek (EUR)]]</f>
        <v>0</v>
      </c>
      <c r="S246" s="166">
        <f>+Sklop1[[#This Row],[cena/enota brez DDV v EUR]]*Sklop1[[#This Row],[Okvirna količina]]</f>
        <v>0</v>
      </c>
      <c r="T246" s="170">
        <f>+Sklop1[[#This Row],[Končna cena/enoto mere (EUR) z DDV]]*Sklop1[[#This Row],[Okvirna količina]]</f>
        <v>0</v>
      </c>
      <c r="U246" s="203"/>
      <c r="V246" s="12"/>
    </row>
    <row r="247" spans="1:22" s="19" customFormat="1">
      <c r="A247" s="138" t="s">
        <v>827</v>
      </c>
      <c r="B247" s="171" t="s">
        <v>966</v>
      </c>
      <c r="C247" s="161">
        <v>1</v>
      </c>
      <c r="D247" s="138" t="s">
        <v>0</v>
      </c>
      <c r="E247" s="179"/>
      <c r="F247" s="163">
        <v>350</v>
      </c>
      <c r="G247" s="183" t="s">
        <v>0</v>
      </c>
      <c r="H24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7" s="163" t="str">
        <f>IF(Sklop1[[#This Row],[ZAHTEVANA SHEMA KAKOVOSTI]]&lt;&gt;"",Sklop1[[#This Row],[Preračunana masa/volumen/kos na enoto kg]],"")</f>
        <v/>
      </c>
      <c r="J247" s="197"/>
      <c r="K247" s="198"/>
      <c r="L247" s="198"/>
      <c r="M247" s="199"/>
      <c r="N247" s="186"/>
      <c r="O247" s="154"/>
      <c r="P247" s="168"/>
      <c r="Q247" s="166">
        <f>+Sklop1[[#This Row],[cena/enota brez DDV v EUR]]*Sklop1[[#This Row],[Stopnja DDV (%)]]</f>
        <v>0</v>
      </c>
      <c r="R247" s="166">
        <f>+Sklop1[[#This Row],[cena/enota brez DDV v EUR]]+Sklop1[[#This Row],[Davek (EUR)]]</f>
        <v>0</v>
      </c>
      <c r="S247" s="166">
        <f>+Sklop1[[#This Row],[cena/enota brez DDV v EUR]]*Sklop1[[#This Row],[Okvirna količina]]</f>
        <v>0</v>
      </c>
      <c r="T247" s="170">
        <f>+Sklop1[[#This Row],[Končna cena/enoto mere (EUR) z DDV]]*Sklop1[[#This Row],[Okvirna količina]]</f>
        <v>0</v>
      </c>
      <c r="U247" s="203"/>
      <c r="V247" s="12"/>
    </row>
    <row r="248" spans="1:22" s="19" customFormat="1">
      <c r="A248" s="138" t="s">
        <v>828</v>
      </c>
      <c r="B248" s="171" t="s">
        <v>290</v>
      </c>
      <c r="C248" s="161" t="s">
        <v>1032</v>
      </c>
      <c r="D248" s="138" t="s">
        <v>143</v>
      </c>
      <c r="E248" s="179"/>
      <c r="F248" s="163">
        <v>23</v>
      </c>
      <c r="G248" s="183" t="s">
        <v>0</v>
      </c>
      <c r="H24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248" s="163" t="str">
        <f>IF(Sklop1[[#This Row],[ZAHTEVANA SHEMA KAKOVOSTI]]&lt;&gt;"",Sklop1[[#This Row],[Preračunana masa/volumen/kos na enoto kg]],"")</f>
        <v/>
      </c>
      <c r="J248" s="197"/>
      <c r="K248" s="198"/>
      <c r="L248" s="198"/>
      <c r="M248" s="199"/>
      <c r="N248" s="186"/>
      <c r="O248" s="154"/>
      <c r="P248" s="168"/>
      <c r="Q248" s="166">
        <f>+Sklop1[[#This Row],[cena/enota brez DDV v EUR]]*Sklop1[[#This Row],[Stopnja DDV (%)]]</f>
        <v>0</v>
      </c>
      <c r="R248" s="166">
        <f>+Sklop1[[#This Row],[cena/enota brez DDV v EUR]]+Sklop1[[#This Row],[Davek (EUR)]]</f>
        <v>0</v>
      </c>
      <c r="S248" s="166">
        <f>+Sklop1[[#This Row],[cena/enota brez DDV v EUR]]*Sklop1[[#This Row],[Okvirna količina]]</f>
        <v>0</v>
      </c>
      <c r="T248" s="170">
        <f>+Sklop1[[#This Row],[Končna cena/enoto mere (EUR) z DDV]]*Sklop1[[#This Row],[Okvirna količina]]</f>
        <v>0</v>
      </c>
      <c r="U248" s="203"/>
      <c r="V248" s="12"/>
    </row>
    <row r="249" spans="1:22" s="19" customFormat="1">
      <c r="A249" s="138" t="s">
        <v>829</v>
      </c>
      <c r="B249" s="171" t="s">
        <v>291</v>
      </c>
      <c r="C249" s="161" t="s">
        <v>1033</v>
      </c>
      <c r="D249" s="138" t="s">
        <v>143</v>
      </c>
      <c r="E249" s="179"/>
      <c r="F249" s="163">
        <v>17</v>
      </c>
      <c r="G249" s="183" t="s">
        <v>0</v>
      </c>
      <c r="H24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249" s="163" t="str">
        <f>IF(Sklop1[[#This Row],[ZAHTEVANA SHEMA KAKOVOSTI]]&lt;&gt;"",Sklop1[[#This Row],[Preračunana masa/volumen/kos na enoto kg]],"")</f>
        <v/>
      </c>
      <c r="J249" s="197"/>
      <c r="K249" s="198"/>
      <c r="L249" s="198"/>
      <c r="M249" s="199"/>
      <c r="N249" s="186"/>
      <c r="O249" s="154"/>
      <c r="P249" s="168"/>
      <c r="Q249" s="166">
        <f>+Sklop1[[#This Row],[cena/enota brez DDV v EUR]]*Sklop1[[#This Row],[Stopnja DDV (%)]]</f>
        <v>0</v>
      </c>
      <c r="R249" s="166">
        <f>+Sklop1[[#This Row],[cena/enota brez DDV v EUR]]+Sklop1[[#This Row],[Davek (EUR)]]</f>
        <v>0</v>
      </c>
      <c r="S249" s="166">
        <f>+Sklop1[[#This Row],[cena/enota brez DDV v EUR]]*Sklop1[[#This Row],[Okvirna količina]]</f>
        <v>0</v>
      </c>
      <c r="T249" s="170">
        <f>+Sklop1[[#This Row],[Končna cena/enoto mere (EUR) z DDV]]*Sklop1[[#This Row],[Okvirna količina]]</f>
        <v>0</v>
      </c>
      <c r="U249" s="203"/>
      <c r="V249" s="12"/>
    </row>
    <row r="250" spans="1:22" s="19" customFormat="1">
      <c r="A250" s="138" t="s">
        <v>830</v>
      </c>
      <c r="B250" s="171" t="s">
        <v>292</v>
      </c>
      <c r="C250" s="161" t="s">
        <v>1034</v>
      </c>
      <c r="D250" s="138" t="s">
        <v>143</v>
      </c>
      <c r="E250" s="179"/>
      <c r="F250" s="163">
        <v>1</v>
      </c>
      <c r="G250" s="183" t="s">
        <v>0</v>
      </c>
      <c r="H25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0" s="163" t="str">
        <f>IF(Sklop1[[#This Row],[ZAHTEVANA SHEMA KAKOVOSTI]]&lt;&gt;"",Sklop1[[#This Row],[Preračunana masa/volumen/kos na enoto kg]],"")</f>
        <v/>
      </c>
      <c r="J250" s="197"/>
      <c r="K250" s="198"/>
      <c r="L250" s="198"/>
      <c r="M250" s="199"/>
      <c r="N250" s="186"/>
      <c r="O250" s="154"/>
      <c r="P250" s="168"/>
      <c r="Q250" s="166">
        <f>+Sklop1[[#This Row],[cena/enota brez DDV v EUR]]*Sklop1[[#This Row],[Stopnja DDV (%)]]</f>
        <v>0</v>
      </c>
      <c r="R250" s="166">
        <f>+Sklop1[[#This Row],[cena/enota brez DDV v EUR]]+Sklop1[[#This Row],[Davek (EUR)]]</f>
        <v>0</v>
      </c>
      <c r="S250" s="166">
        <f>+Sklop1[[#This Row],[cena/enota brez DDV v EUR]]*Sklop1[[#This Row],[Okvirna količina]]</f>
        <v>0</v>
      </c>
      <c r="T250" s="170">
        <f>+Sklop1[[#This Row],[Končna cena/enoto mere (EUR) z DDV]]*Sklop1[[#This Row],[Okvirna količina]]</f>
        <v>0</v>
      </c>
      <c r="U250" s="203"/>
      <c r="V250" s="12"/>
    </row>
    <row r="251" spans="1:22" s="19" customFormat="1">
      <c r="A251" s="138" t="s">
        <v>831</v>
      </c>
      <c r="B251" s="171" t="s">
        <v>967</v>
      </c>
      <c r="C251" s="161">
        <v>1</v>
      </c>
      <c r="D251" s="138" t="s">
        <v>94</v>
      </c>
      <c r="E251" s="179"/>
      <c r="F251" s="163">
        <v>4</v>
      </c>
      <c r="G251" s="183" t="s">
        <v>93</v>
      </c>
      <c r="H25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51" s="163" t="str">
        <f>IF(Sklop1[[#This Row],[ZAHTEVANA SHEMA KAKOVOSTI]]&lt;&gt;"",Sklop1[[#This Row],[Preračunana masa/volumen/kos na enoto kg]],"")</f>
        <v/>
      </c>
      <c r="J251" s="197"/>
      <c r="K251" s="198"/>
      <c r="L251" s="198"/>
      <c r="M251" s="199"/>
      <c r="N251" s="186"/>
      <c r="O251" s="154"/>
      <c r="P251" s="168"/>
      <c r="Q251" s="166">
        <f>+Sklop1[[#This Row],[cena/enota brez DDV v EUR]]*Sklop1[[#This Row],[Stopnja DDV (%)]]</f>
        <v>0</v>
      </c>
      <c r="R251" s="166">
        <f>+Sklop1[[#This Row],[cena/enota brez DDV v EUR]]+Sklop1[[#This Row],[Davek (EUR)]]</f>
        <v>0</v>
      </c>
      <c r="S251" s="166">
        <f>+Sklop1[[#This Row],[cena/enota brez DDV v EUR]]*Sklop1[[#This Row],[Okvirna količina]]</f>
        <v>0</v>
      </c>
      <c r="T251" s="170">
        <f>+Sklop1[[#This Row],[Končna cena/enoto mere (EUR) z DDV]]*Sklop1[[#This Row],[Okvirna količina]]</f>
        <v>0</v>
      </c>
      <c r="U251" s="203"/>
      <c r="V251" s="12"/>
    </row>
    <row r="252" spans="1:22" s="19" customFormat="1">
      <c r="A252" s="138" t="s">
        <v>832</v>
      </c>
      <c r="B252" s="171" t="s">
        <v>968</v>
      </c>
      <c r="C252" s="161" t="s">
        <v>1035</v>
      </c>
      <c r="D252" s="138" t="s">
        <v>143</v>
      </c>
      <c r="E252" s="179"/>
      <c r="F252" s="163">
        <v>15</v>
      </c>
      <c r="G252" s="183" t="s">
        <v>0</v>
      </c>
      <c r="H25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52" s="163" t="str">
        <f>IF(Sklop1[[#This Row],[ZAHTEVANA SHEMA KAKOVOSTI]]&lt;&gt;"",Sklop1[[#This Row],[Preračunana masa/volumen/kos na enoto kg]],"")</f>
        <v/>
      </c>
      <c r="J252" s="197"/>
      <c r="K252" s="198"/>
      <c r="L252" s="198"/>
      <c r="M252" s="199"/>
      <c r="N252" s="186"/>
      <c r="O252" s="154"/>
      <c r="P252" s="168"/>
      <c r="Q252" s="166">
        <f>+Sklop1[[#This Row],[cena/enota brez DDV v EUR]]*Sklop1[[#This Row],[Stopnja DDV (%)]]</f>
        <v>0</v>
      </c>
      <c r="R252" s="166">
        <f>+Sklop1[[#This Row],[cena/enota brez DDV v EUR]]+Sklop1[[#This Row],[Davek (EUR)]]</f>
        <v>0</v>
      </c>
      <c r="S252" s="166">
        <f>+Sklop1[[#This Row],[cena/enota brez DDV v EUR]]*Sklop1[[#This Row],[Okvirna količina]]</f>
        <v>0</v>
      </c>
      <c r="T252" s="170">
        <f>+Sklop1[[#This Row],[Končna cena/enoto mere (EUR) z DDV]]*Sklop1[[#This Row],[Okvirna količina]]</f>
        <v>0</v>
      </c>
      <c r="U252" s="203"/>
      <c r="V252" s="12"/>
    </row>
    <row r="253" spans="1:22" s="19" customFormat="1">
      <c r="A253" s="138" t="s">
        <v>833</v>
      </c>
      <c r="B253" s="171" t="s">
        <v>969</v>
      </c>
      <c r="C253" s="161" t="s">
        <v>1036</v>
      </c>
      <c r="D253" s="138" t="s">
        <v>143</v>
      </c>
      <c r="E253" s="179"/>
      <c r="F253" s="163">
        <v>25</v>
      </c>
      <c r="G253" s="183" t="s">
        <v>0</v>
      </c>
      <c r="H25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53" s="163" t="str">
        <f>IF(Sklop1[[#This Row],[ZAHTEVANA SHEMA KAKOVOSTI]]&lt;&gt;"",Sklop1[[#This Row],[Preračunana masa/volumen/kos na enoto kg]],"")</f>
        <v/>
      </c>
      <c r="J253" s="197"/>
      <c r="K253" s="198"/>
      <c r="L253" s="198"/>
      <c r="M253" s="199"/>
      <c r="N253" s="186"/>
      <c r="O253" s="154"/>
      <c r="P253" s="168"/>
      <c r="Q253" s="166">
        <f>+Sklop1[[#This Row],[cena/enota brez DDV v EUR]]*Sklop1[[#This Row],[Stopnja DDV (%)]]</f>
        <v>0</v>
      </c>
      <c r="R253" s="166">
        <f>+Sklop1[[#This Row],[cena/enota brez DDV v EUR]]+Sklop1[[#This Row],[Davek (EUR)]]</f>
        <v>0</v>
      </c>
      <c r="S253" s="166">
        <f>+Sklop1[[#This Row],[cena/enota brez DDV v EUR]]*Sklop1[[#This Row],[Okvirna količina]]</f>
        <v>0</v>
      </c>
      <c r="T253" s="170">
        <f>+Sklop1[[#This Row],[Končna cena/enoto mere (EUR) z DDV]]*Sklop1[[#This Row],[Okvirna količina]]</f>
        <v>0</v>
      </c>
      <c r="U253" s="203"/>
      <c r="V253" s="12"/>
    </row>
    <row r="254" spans="1:22" s="19" customFormat="1">
      <c r="A254" s="138" t="s">
        <v>834</v>
      </c>
      <c r="B254" s="171" t="s">
        <v>293</v>
      </c>
      <c r="C254" s="161" t="s">
        <v>1037</v>
      </c>
      <c r="D254" s="138" t="s">
        <v>143</v>
      </c>
      <c r="E254" s="179"/>
      <c r="F254" s="163">
        <v>1</v>
      </c>
      <c r="G254" s="183" t="s">
        <v>0</v>
      </c>
      <c r="H25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4" s="163" t="str">
        <f>IF(Sklop1[[#This Row],[ZAHTEVANA SHEMA KAKOVOSTI]]&lt;&gt;"",Sklop1[[#This Row],[Preračunana masa/volumen/kos na enoto kg]],"")</f>
        <v/>
      </c>
      <c r="J254" s="197"/>
      <c r="K254" s="198"/>
      <c r="L254" s="198"/>
      <c r="M254" s="199"/>
      <c r="N254" s="186"/>
      <c r="O254" s="154"/>
      <c r="P254" s="168"/>
      <c r="Q254" s="166">
        <f>+Sklop1[[#This Row],[cena/enota brez DDV v EUR]]*Sklop1[[#This Row],[Stopnja DDV (%)]]</f>
        <v>0</v>
      </c>
      <c r="R254" s="166">
        <f>+Sklop1[[#This Row],[cena/enota brez DDV v EUR]]+Sklop1[[#This Row],[Davek (EUR)]]</f>
        <v>0</v>
      </c>
      <c r="S254" s="166">
        <f>+Sklop1[[#This Row],[cena/enota brez DDV v EUR]]*Sklop1[[#This Row],[Okvirna količina]]</f>
        <v>0</v>
      </c>
      <c r="T254" s="170">
        <f>+Sklop1[[#This Row],[Končna cena/enoto mere (EUR) z DDV]]*Sklop1[[#This Row],[Okvirna količina]]</f>
        <v>0</v>
      </c>
      <c r="U254" s="203"/>
      <c r="V254" s="12"/>
    </row>
    <row r="255" spans="1:22" s="19" customFormat="1">
      <c r="A255" s="138" t="s">
        <v>835</v>
      </c>
      <c r="B255" s="171" t="s">
        <v>294</v>
      </c>
      <c r="C255" s="161">
        <v>1</v>
      </c>
      <c r="D255" s="138" t="s">
        <v>94</v>
      </c>
      <c r="E255" s="179"/>
      <c r="F255" s="163">
        <v>1</v>
      </c>
      <c r="G255" s="183" t="s">
        <v>94</v>
      </c>
      <c r="H25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55" s="163" t="str">
        <f>IF(Sklop1[[#This Row],[ZAHTEVANA SHEMA KAKOVOSTI]]&lt;&gt;"",Sklop1[[#This Row],[Preračunana masa/volumen/kos na enoto kg]],"")</f>
        <v/>
      </c>
      <c r="J255" s="197"/>
      <c r="K255" s="198"/>
      <c r="L255" s="198"/>
      <c r="M255" s="199"/>
      <c r="N255" s="186"/>
      <c r="O255" s="154"/>
      <c r="P255" s="168"/>
      <c r="Q255" s="166">
        <f>+Sklop1[[#This Row],[cena/enota brez DDV v EUR]]*Sklop1[[#This Row],[Stopnja DDV (%)]]</f>
        <v>0</v>
      </c>
      <c r="R255" s="166">
        <f>+Sklop1[[#This Row],[cena/enota brez DDV v EUR]]+Sklop1[[#This Row],[Davek (EUR)]]</f>
        <v>0</v>
      </c>
      <c r="S255" s="166">
        <f>+Sklop1[[#This Row],[cena/enota brez DDV v EUR]]*Sklop1[[#This Row],[Okvirna količina]]</f>
        <v>0</v>
      </c>
      <c r="T255" s="170">
        <f>+Sklop1[[#This Row],[Končna cena/enoto mere (EUR) z DDV]]*Sklop1[[#This Row],[Okvirna količina]]</f>
        <v>0</v>
      </c>
      <c r="U255" s="203"/>
      <c r="V255" s="12"/>
    </row>
    <row r="256" spans="1:22" s="19" customFormat="1">
      <c r="A256" s="138" t="s">
        <v>836</v>
      </c>
      <c r="B256" s="171" t="s">
        <v>295</v>
      </c>
      <c r="C256" s="161">
        <v>1</v>
      </c>
      <c r="D256" s="138" t="s">
        <v>94</v>
      </c>
      <c r="E256" s="179"/>
      <c r="F256" s="163">
        <v>100</v>
      </c>
      <c r="G256" s="183" t="s">
        <v>94</v>
      </c>
      <c r="H25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6" s="163" t="str">
        <f>IF(Sklop1[[#This Row],[ZAHTEVANA SHEMA KAKOVOSTI]]&lt;&gt;"",Sklop1[[#This Row],[Preračunana masa/volumen/kos na enoto kg]],"")</f>
        <v/>
      </c>
      <c r="J256" s="197"/>
      <c r="K256" s="198"/>
      <c r="L256" s="198"/>
      <c r="M256" s="199"/>
      <c r="N256" s="186"/>
      <c r="O256" s="154"/>
      <c r="P256" s="168"/>
      <c r="Q256" s="166">
        <f>+Sklop1[[#This Row],[cena/enota brez DDV v EUR]]*Sklop1[[#This Row],[Stopnja DDV (%)]]</f>
        <v>0</v>
      </c>
      <c r="R256" s="166">
        <f>+Sklop1[[#This Row],[cena/enota brez DDV v EUR]]+Sklop1[[#This Row],[Davek (EUR)]]</f>
        <v>0</v>
      </c>
      <c r="S256" s="166">
        <f>+Sklop1[[#This Row],[cena/enota brez DDV v EUR]]*Sklop1[[#This Row],[Okvirna količina]]</f>
        <v>0</v>
      </c>
      <c r="T256" s="170">
        <f>+Sklop1[[#This Row],[Končna cena/enoto mere (EUR) z DDV]]*Sklop1[[#This Row],[Okvirna količina]]</f>
        <v>0</v>
      </c>
      <c r="U256" s="203"/>
      <c r="V256" s="12"/>
    </row>
    <row r="257" spans="1:22" s="19" customFormat="1">
      <c r="A257" s="138" t="s">
        <v>837</v>
      </c>
      <c r="B257" s="171" t="s">
        <v>296</v>
      </c>
      <c r="C257" s="161">
        <v>1</v>
      </c>
      <c r="D257" s="138" t="s">
        <v>94</v>
      </c>
      <c r="E257" s="179"/>
      <c r="F257" s="163">
        <v>100</v>
      </c>
      <c r="G257" s="183" t="s">
        <v>94</v>
      </c>
      <c r="H25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7" s="163" t="str">
        <f>IF(Sklop1[[#This Row],[ZAHTEVANA SHEMA KAKOVOSTI]]&lt;&gt;"",Sklop1[[#This Row],[Preračunana masa/volumen/kos na enoto kg]],"")</f>
        <v/>
      </c>
      <c r="J257" s="197"/>
      <c r="K257" s="198"/>
      <c r="L257" s="198"/>
      <c r="M257" s="199"/>
      <c r="N257" s="186"/>
      <c r="O257" s="154"/>
      <c r="P257" s="168"/>
      <c r="Q257" s="166">
        <f>+Sklop1[[#This Row],[cena/enota brez DDV v EUR]]*Sklop1[[#This Row],[Stopnja DDV (%)]]</f>
        <v>0</v>
      </c>
      <c r="R257" s="166">
        <f>+Sklop1[[#This Row],[cena/enota brez DDV v EUR]]+Sklop1[[#This Row],[Davek (EUR)]]</f>
        <v>0</v>
      </c>
      <c r="S257" s="166">
        <f>+Sklop1[[#This Row],[cena/enota brez DDV v EUR]]*Sklop1[[#This Row],[Okvirna količina]]</f>
        <v>0</v>
      </c>
      <c r="T257" s="170">
        <f>+Sklop1[[#This Row],[Končna cena/enoto mere (EUR) z DDV]]*Sklop1[[#This Row],[Okvirna količina]]</f>
        <v>0</v>
      </c>
      <c r="U257" s="203"/>
      <c r="V257" s="12"/>
    </row>
    <row r="258" spans="1:22" s="19" customFormat="1">
      <c r="A258" s="138" t="s">
        <v>838</v>
      </c>
      <c r="B258" s="171" t="s">
        <v>297</v>
      </c>
      <c r="C258" s="209" t="s">
        <v>1038</v>
      </c>
      <c r="D258" s="138" t="s">
        <v>94</v>
      </c>
      <c r="E258" s="179"/>
      <c r="F258" s="163">
        <v>5</v>
      </c>
      <c r="G258" s="183" t="s">
        <v>94</v>
      </c>
      <c r="H25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8" s="163" t="str">
        <f>IF(Sklop1[[#This Row],[ZAHTEVANA SHEMA KAKOVOSTI]]&lt;&gt;"",Sklop1[[#This Row],[Preračunana masa/volumen/kos na enoto kg]],"")</f>
        <v/>
      </c>
      <c r="J258" s="197"/>
      <c r="K258" s="198"/>
      <c r="L258" s="198"/>
      <c r="M258" s="199"/>
      <c r="N258" s="186"/>
      <c r="O258" s="154"/>
      <c r="P258" s="168"/>
      <c r="Q258" s="166">
        <f>+Sklop1[[#This Row],[cena/enota brez DDV v EUR]]*Sklop1[[#This Row],[Stopnja DDV (%)]]</f>
        <v>0</v>
      </c>
      <c r="R258" s="166">
        <f>+Sklop1[[#This Row],[cena/enota brez DDV v EUR]]+Sklop1[[#This Row],[Davek (EUR)]]</f>
        <v>0</v>
      </c>
      <c r="S258" s="166">
        <f>+Sklop1[[#This Row],[cena/enota brez DDV v EUR]]*Sklop1[[#This Row],[Okvirna količina]]</f>
        <v>0</v>
      </c>
      <c r="T258" s="170">
        <f>+Sklop1[[#This Row],[Končna cena/enoto mere (EUR) z DDV]]*Sklop1[[#This Row],[Okvirna količina]]</f>
        <v>0</v>
      </c>
      <c r="U258" s="203"/>
      <c r="V258" s="12"/>
    </row>
    <row r="259" spans="1:22" s="19" customFormat="1">
      <c r="A259" s="138" t="s">
        <v>839</v>
      </c>
      <c r="B259" s="171" t="s">
        <v>298</v>
      </c>
      <c r="C259" s="161">
        <v>1</v>
      </c>
      <c r="D259" s="138" t="s">
        <v>94</v>
      </c>
      <c r="E259" s="179"/>
      <c r="F259" s="163">
        <v>200</v>
      </c>
      <c r="G259" s="183" t="s">
        <v>94</v>
      </c>
      <c r="H25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9" s="163" t="str">
        <f>IF(Sklop1[[#This Row],[ZAHTEVANA SHEMA KAKOVOSTI]]&lt;&gt;"",Sklop1[[#This Row],[Preračunana masa/volumen/kos na enoto kg]],"")</f>
        <v/>
      </c>
      <c r="J259" s="197"/>
      <c r="K259" s="198"/>
      <c r="L259" s="198"/>
      <c r="M259" s="199"/>
      <c r="N259" s="186"/>
      <c r="O259" s="154"/>
      <c r="P259" s="168"/>
      <c r="Q259" s="166">
        <f>+Sklop1[[#This Row],[cena/enota brez DDV v EUR]]*Sklop1[[#This Row],[Stopnja DDV (%)]]</f>
        <v>0</v>
      </c>
      <c r="R259" s="166">
        <f>+Sklop1[[#This Row],[cena/enota brez DDV v EUR]]+Sklop1[[#This Row],[Davek (EUR)]]</f>
        <v>0</v>
      </c>
      <c r="S259" s="166">
        <f>+Sklop1[[#This Row],[cena/enota brez DDV v EUR]]*Sklop1[[#This Row],[Okvirna količina]]</f>
        <v>0</v>
      </c>
      <c r="T259" s="170">
        <f>+Sklop1[[#This Row],[Končna cena/enoto mere (EUR) z DDV]]*Sklop1[[#This Row],[Okvirna količina]]</f>
        <v>0</v>
      </c>
      <c r="U259" s="203"/>
      <c r="V259" s="12"/>
    </row>
    <row r="260" spans="1:22" s="19" customFormat="1">
      <c r="A260" s="138" t="s">
        <v>840</v>
      </c>
      <c r="B260" s="171" t="s">
        <v>299</v>
      </c>
      <c r="C260" s="161">
        <v>1</v>
      </c>
      <c r="D260" s="138" t="s">
        <v>94</v>
      </c>
      <c r="E260" s="179"/>
      <c r="F260" s="163">
        <v>250</v>
      </c>
      <c r="G260" s="183" t="s">
        <v>94</v>
      </c>
      <c r="H26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60" s="163" t="str">
        <f>IF(Sklop1[[#This Row],[ZAHTEVANA SHEMA KAKOVOSTI]]&lt;&gt;"",Sklop1[[#This Row],[Preračunana masa/volumen/kos na enoto kg]],"")</f>
        <v/>
      </c>
      <c r="J260" s="197"/>
      <c r="K260" s="198"/>
      <c r="L260" s="198"/>
      <c r="M260" s="199"/>
      <c r="N260" s="186"/>
      <c r="O260" s="154"/>
      <c r="P260" s="168"/>
      <c r="Q260" s="166">
        <f>+Sklop1[[#This Row],[cena/enota brez DDV v EUR]]*Sklop1[[#This Row],[Stopnja DDV (%)]]</f>
        <v>0</v>
      </c>
      <c r="R260" s="166">
        <f>+Sklop1[[#This Row],[cena/enota brez DDV v EUR]]+Sklop1[[#This Row],[Davek (EUR)]]</f>
        <v>0</v>
      </c>
      <c r="S260" s="166">
        <f>+Sklop1[[#This Row],[cena/enota brez DDV v EUR]]*Sklop1[[#This Row],[Okvirna količina]]</f>
        <v>0</v>
      </c>
      <c r="T260" s="170">
        <f>+Sklop1[[#This Row],[Končna cena/enoto mere (EUR) z DDV]]*Sklop1[[#This Row],[Okvirna količina]]</f>
        <v>0</v>
      </c>
      <c r="U260" s="203"/>
      <c r="V260" s="12"/>
    </row>
    <row r="261" spans="1:22" s="19" customFormat="1">
      <c r="A261" s="138" t="s">
        <v>841</v>
      </c>
      <c r="B261" s="171" t="s">
        <v>300</v>
      </c>
      <c r="C261" s="161" t="s">
        <v>1039</v>
      </c>
      <c r="D261" s="138" t="s">
        <v>94</v>
      </c>
      <c r="E261" s="179"/>
      <c r="F261" s="163">
        <v>280</v>
      </c>
      <c r="G261" s="183" t="s">
        <v>94</v>
      </c>
      <c r="H26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261" s="163" t="str">
        <f>IF(Sklop1[[#This Row],[ZAHTEVANA SHEMA KAKOVOSTI]]&lt;&gt;"",Sklop1[[#This Row],[Preračunana masa/volumen/kos na enoto kg]],"")</f>
        <v/>
      </c>
      <c r="J261" s="197"/>
      <c r="K261" s="198"/>
      <c r="L261" s="198"/>
      <c r="M261" s="199"/>
      <c r="N261" s="186"/>
      <c r="O261" s="154"/>
      <c r="P261" s="168"/>
      <c r="Q261" s="166">
        <f>+Sklop1[[#This Row],[cena/enota brez DDV v EUR]]*Sklop1[[#This Row],[Stopnja DDV (%)]]</f>
        <v>0</v>
      </c>
      <c r="R261" s="166">
        <f>+Sklop1[[#This Row],[cena/enota brez DDV v EUR]]+Sklop1[[#This Row],[Davek (EUR)]]</f>
        <v>0</v>
      </c>
      <c r="S261" s="166">
        <f>+Sklop1[[#This Row],[cena/enota brez DDV v EUR]]*Sklop1[[#This Row],[Okvirna količina]]</f>
        <v>0</v>
      </c>
      <c r="T261" s="170">
        <f>+Sklop1[[#This Row],[Končna cena/enoto mere (EUR) z DDV]]*Sklop1[[#This Row],[Okvirna količina]]</f>
        <v>0</v>
      </c>
      <c r="U261" s="203"/>
      <c r="V261" s="12"/>
    </row>
    <row r="262" spans="1:22" s="19" customFormat="1">
      <c r="A262" s="138" t="s">
        <v>842</v>
      </c>
      <c r="B262" s="171" t="s">
        <v>301</v>
      </c>
      <c r="C262" s="161">
        <v>1</v>
      </c>
      <c r="D262" s="138" t="s">
        <v>94</v>
      </c>
      <c r="E262" s="179"/>
      <c r="F262" s="163">
        <v>20</v>
      </c>
      <c r="G262" s="183" t="s">
        <v>94</v>
      </c>
      <c r="H26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62" s="163" t="str">
        <f>IF(Sklop1[[#This Row],[ZAHTEVANA SHEMA KAKOVOSTI]]&lt;&gt;"",Sklop1[[#This Row],[Preračunana masa/volumen/kos na enoto kg]],"")</f>
        <v/>
      </c>
      <c r="J262" s="197"/>
      <c r="K262" s="198"/>
      <c r="L262" s="198"/>
      <c r="M262" s="199"/>
      <c r="N262" s="186"/>
      <c r="O262" s="154"/>
      <c r="P262" s="168"/>
      <c r="Q262" s="166">
        <f>+Sklop1[[#This Row],[cena/enota brez DDV v EUR]]*Sklop1[[#This Row],[Stopnja DDV (%)]]</f>
        <v>0</v>
      </c>
      <c r="R262" s="166">
        <f>+Sklop1[[#This Row],[cena/enota brez DDV v EUR]]+Sklop1[[#This Row],[Davek (EUR)]]</f>
        <v>0</v>
      </c>
      <c r="S262" s="166">
        <f>+Sklop1[[#This Row],[cena/enota brez DDV v EUR]]*Sklop1[[#This Row],[Okvirna količina]]</f>
        <v>0</v>
      </c>
      <c r="T262" s="170">
        <f>+Sklop1[[#This Row],[Končna cena/enoto mere (EUR) z DDV]]*Sklop1[[#This Row],[Okvirna količina]]</f>
        <v>0</v>
      </c>
      <c r="U262" s="203"/>
      <c r="V262" s="12"/>
    </row>
    <row r="263" spans="1:22" s="19" customFormat="1">
      <c r="A263" s="138" t="s">
        <v>843</v>
      </c>
      <c r="B263" s="171" t="s">
        <v>302</v>
      </c>
      <c r="C263" s="161">
        <v>6.4</v>
      </c>
      <c r="D263" s="138" t="s">
        <v>143</v>
      </c>
      <c r="E263" s="179"/>
      <c r="F263" s="163">
        <v>20</v>
      </c>
      <c r="G263" s="183" t="s">
        <v>329</v>
      </c>
      <c r="H26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0.128</v>
      </c>
      <c r="I263" s="163" t="str">
        <f>IF(Sklop1[[#This Row],[ZAHTEVANA SHEMA KAKOVOSTI]]&lt;&gt;"",Sklop1[[#This Row],[Preračunana masa/volumen/kos na enoto kg]],"")</f>
        <v/>
      </c>
      <c r="J263" s="197"/>
      <c r="K263" s="198"/>
      <c r="L263" s="198"/>
      <c r="M263" s="199"/>
      <c r="N263" s="186"/>
      <c r="O263" s="154"/>
      <c r="P263" s="168"/>
      <c r="Q263" s="166">
        <f>+Sklop1[[#This Row],[cena/enota brez DDV v EUR]]*Sklop1[[#This Row],[Stopnja DDV (%)]]</f>
        <v>0</v>
      </c>
      <c r="R263" s="166">
        <f>+Sklop1[[#This Row],[cena/enota brez DDV v EUR]]+Sklop1[[#This Row],[Davek (EUR)]]</f>
        <v>0</v>
      </c>
      <c r="S263" s="166">
        <f>+Sklop1[[#This Row],[cena/enota brez DDV v EUR]]*Sklop1[[#This Row],[Okvirna količina]]</f>
        <v>0</v>
      </c>
      <c r="T263" s="170">
        <f>+Sklop1[[#This Row],[Končna cena/enoto mere (EUR) z DDV]]*Sklop1[[#This Row],[Okvirna količina]]</f>
        <v>0</v>
      </c>
      <c r="U263" s="203"/>
      <c r="V263" s="12"/>
    </row>
    <row r="264" spans="1:22" s="19" customFormat="1">
      <c r="A264" s="138" t="s">
        <v>844</v>
      </c>
      <c r="B264" s="171" t="s">
        <v>303</v>
      </c>
      <c r="C264" s="161">
        <v>1</v>
      </c>
      <c r="D264" s="138" t="s">
        <v>94</v>
      </c>
      <c r="E264" s="179"/>
      <c r="F264" s="163">
        <v>1</v>
      </c>
      <c r="G264" s="183" t="s">
        <v>94</v>
      </c>
      <c r="H26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64" s="163" t="str">
        <f>IF(Sklop1[[#This Row],[ZAHTEVANA SHEMA KAKOVOSTI]]&lt;&gt;"",Sklop1[[#This Row],[Preračunana masa/volumen/kos na enoto kg]],"")</f>
        <v/>
      </c>
      <c r="J264" s="197"/>
      <c r="K264" s="198"/>
      <c r="L264" s="198"/>
      <c r="M264" s="199"/>
      <c r="N264" s="186"/>
      <c r="O264" s="154"/>
      <c r="P264" s="168"/>
      <c r="Q264" s="166">
        <f>+Sklop1[[#This Row],[cena/enota brez DDV v EUR]]*Sklop1[[#This Row],[Stopnja DDV (%)]]</f>
        <v>0</v>
      </c>
      <c r="R264" s="166">
        <f>+Sklop1[[#This Row],[cena/enota brez DDV v EUR]]+Sklop1[[#This Row],[Davek (EUR)]]</f>
        <v>0</v>
      </c>
      <c r="S264" s="166">
        <f>+Sklop1[[#This Row],[cena/enota brez DDV v EUR]]*Sklop1[[#This Row],[Okvirna količina]]</f>
        <v>0</v>
      </c>
      <c r="T264" s="170">
        <f>+Sklop1[[#This Row],[Končna cena/enoto mere (EUR) z DDV]]*Sklop1[[#This Row],[Okvirna količina]]</f>
        <v>0</v>
      </c>
      <c r="U264" s="203"/>
      <c r="V264" s="12"/>
    </row>
    <row r="265" spans="1:22" s="19" customFormat="1">
      <c r="A265" s="138" t="s">
        <v>845</v>
      </c>
      <c r="B265" s="171" t="s">
        <v>970</v>
      </c>
      <c r="C265" s="161">
        <v>1000</v>
      </c>
      <c r="D265" s="138" t="s">
        <v>143</v>
      </c>
      <c r="E265" s="179"/>
      <c r="F265" s="163">
        <v>720</v>
      </c>
      <c r="G265" s="183" t="s">
        <v>0</v>
      </c>
      <c r="H26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265" s="163" t="str">
        <f>IF(Sklop1[[#This Row],[ZAHTEVANA SHEMA KAKOVOSTI]]&lt;&gt;"",Sklop1[[#This Row],[Preračunana masa/volumen/kos na enoto kg]],"")</f>
        <v/>
      </c>
      <c r="J265" s="197"/>
      <c r="K265" s="198"/>
      <c r="L265" s="198"/>
      <c r="M265" s="199"/>
      <c r="N265" s="186"/>
      <c r="O265" s="154"/>
      <c r="P265" s="168"/>
      <c r="Q265" s="166">
        <f>+Sklop1[[#This Row],[cena/enota brez DDV v EUR]]*Sklop1[[#This Row],[Stopnja DDV (%)]]</f>
        <v>0</v>
      </c>
      <c r="R265" s="166">
        <f>+Sklop1[[#This Row],[cena/enota brez DDV v EUR]]+Sklop1[[#This Row],[Davek (EUR)]]</f>
        <v>0</v>
      </c>
      <c r="S265" s="166">
        <f>+Sklop1[[#This Row],[cena/enota brez DDV v EUR]]*Sklop1[[#This Row],[Okvirna količina]]</f>
        <v>0</v>
      </c>
      <c r="T265" s="170">
        <f>+Sklop1[[#This Row],[Končna cena/enoto mere (EUR) z DDV]]*Sklop1[[#This Row],[Okvirna količina]]</f>
        <v>0</v>
      </c>
      <c r="U265" s="203"/>
      <c r="V265" s="12"/>
    </row>
    <row r="266" spans="1:22" s="19" customFormat="1">
      <c r="A266" s="138" t="s">
        <v>846</v>
      </c>
      <c r="B266" s="171" t="s">
        <v>304</v>
      </c>
      <c r="C266" s="161" t="s">
        <v>1040</v>
      </c>
      <c r="D266" s="138" t="s">
        <v>143</v>
      </c>
      <c r="E266" s="179"/>
      <c r="F266" s="163">
        <v>5</v>
      </c>
      <c r="G266" s="183" t="s">
        <v>0</v>
      </c>
      <c r="H26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6" s="163" t="str">
        <f>IF(Sklop1[[#This Row],[ZAHTEVANA SHEMA KAKOVOSTI]]&lt;&gt;"",Sklop1[[#This Row],[Preračunana masa/volumen/kos na enoto kg]],"")</f>
        <v/>
      </c>
      <c r="J266" s="197"/>
      <c r="K266" s="198"/>
      <c r="L266" s="198"/>
      <c r="M266" s="199"/>
      <c r="N266" s="186"/>
      <c r="O266" s="154"/>
      <c r="P266" s="168"/>
      <c r="Q266" s="166">
        <f>+Sklop1[[#This Row],[cena/enota brez DDV v EUR]]*Sklop1[[#This Row],[Stopnja DDV (%)]]</f>
        <v>0</v>
      </c>
      <c r="R266" s="166">
        <f>+Sklop1[[#This Row],[cena/enota brez DDV v EUR]]+Sklop1[[#This Row],[Davek (EUR)]]</f>
        <v>0</v>
      </c>
      <c r="S266" s="166">
        <f>+Sklop1[[#This Row],[cena/enota brez DDV v EUR]]*Sklop1[[#This Row],[Okvirna količina]]</f>
        <v>0</v>
      </c>
      <c r="T266" s="170">
        <f>+Sklop1[[#This Row],[Končna cena/enoto mere (EUR) z DDV]]*Sklop1[[#This Row],[Okvirna količina]]</f>
        <v>0</v>
      </c>
      <c r="U266" s="203"/>
      <c r="V266" s="12"/>
    </row>
    <row r="267" spans="1:22" s="19" customFormat="1">
      <c r="A267" s="138" t="s">
        <v>847</v>
      </c>
      <c r="B267" s="171" t="s">
        <v>305</v>
      </c>
      <c r="C267" s="161">
        <v>1000</v>
      </c>
      <c r="D267" s="138" t="s">
        <v>143</v>
      </c>
      <c r="E267" s="179"/>
      <c r="F267" s="163">
        <v>8</v>
      </c>
      <c r="G267" s="183" t="s">
        <v>0</v>
      </c>
      <c r="H26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67" s="163" t="str">
        <f>IF(Sklop1[[#This Row],[ZAHTEVANA SHEMA KAKOVOSTI]]&lt;&gt;"",Sklop1[[#This Row],[Preračunana masa/volumen/kos na enoto kg]],"")</f>
        <v/>
      </c>
      <c r="J267" s="197"/>
      <c r="K267" s="198"/>
      <c r="L267" s="198"/>
      <c r="M267" s="199"/>
      <c r="N267" s="186"/>
      <c r="O267" s="154"/>
      <c r="P267" s="168"/>
      <c r="Q267" s="166">
        <f>+Sklop1[[#This Row],[cena/enota brez DDV v EUR]]*Sklop1[[#This Row],[Stopnja DDV (%)]]</f>
        <v>0</v>
      </c>
      <c r="R267" s="166">
        <f>+Sklop1[[#This Row],[cena/enota brez DDV v EUR]]+Sklop1[[#This Row],[Davek (EUR)]]</f>
        <v>0</v>
      </c>
      <c r="S267" s="166">
        <f>+Sklop1[[#This Row],[cena/enota brez DDV v EUR]]*Sklop1[[#This Row],[Okvirna količina]]</f>
        <v>0</v>
      </c>
      <c r="T267" s="170">
        <f>+Sklop1[[#This Row],[Končna cena/enoto mere (EUR) z DDV]]*Sklop1[[#This Row],[Okvirna količina]]</f>
        <v>0</v>
      </c>
      <c r="U267" s="203"/>
      <c r="V267" s="12"/>
    </row>
    <row r="268" spans="1:22" s="19" customFormat="1">
      <c r="A268" s="138" t="s">
        <v>848</v>
      </c>
      <c r="B268" s="171" t="s">
        <v>971</v>
      </c>
      <c r="C268" s="161" t="s">
        <v>1025</v>
      </c>
      <c r="D268" s="138" t="s">
        <v>143</v>
      </c>
      <c r="E268" s="179"/>
      <c r="F268" s="163">
        <v>38</v>
      </c>
      <c r="G268" s="183" t="s">
        <v>0</v>
      </c>
      <c r="H26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268" s="163" t="str">
        <f>IF(Sklop1[[#This Row],[ZAHTEVANA SHEMA KAKOVOSTI]]&lt;&gt;"",Sklop1[[#This Row],[Preračunana masa/volumen/kos na enoto kg]],"")</f>
        <v/>
      </c>
      <c r="J268" s="197"/>
      <c r="K268" s="198"/>
      <c r="L268" s="198"/>
      <c r="M268" s="199"/>
      <c r="N268" s="186"/>
      <c r="O268" s="154"/>
      <c r="P268" s="168"/>
      <c r="Q268" s="166">
        <f>+Sklop1[[#This Row],[cena/enota brez DDV v EUR]]*Sklop1[[#This Row],[Stopnja DDV (%)]]</f>
        <v>0</v>
      </c>
      <c r="R268" s="166">
        <f>+Sklop1[[#This Row],[cena/enota brez DDV v EUR]]+Sklop1[[#This Row],[Davek (EUR)]]</f>
        <v>0</v>
      </c>
      <c r="S268" s="166">
        <f>+Sklop1[[#This Row],[cena/enota brez DDV v EUR]]*Sklop1[[#This Row],[Okvirna količina]]</f>
        <v>0</v>
      </c>
      <c r="T268" s="170">
        <f>+Sklop1[[#This Row],[Končna cena/enoto mere (EUR) z DDV]]*Sklop1[[#This Row],[Okvirna količina]]</f>
        <v>0</v>
      </c>
      <c r="U268" s="203"/>
      <c r="V268" s="12"/>
    </row>
    <row r="269" spans="1:22" s="19" customFormat="1">
      <c r="A269" s="138" t="s">
        <v>849</v>
      </c>
      <c r="B269" s="171" t="s">
        <v>306</v>
      </c>
      <c r="C269" s="161" t="s">
        <v>1041</v>
      </c>
      <c r="D269" s="138" t="s">
        <v>143</v>
      </c>
      <c r="E269" s="179"/>
      <c r="F269" s="163">
        <v>1</v>
      </c>
      <c r="G269" s="183" t="s">
        <v>0</v>
      </c>
      <c r="H26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69" s="163" t="str">
        <f>IF(Sklop1[[#This Row],[ZAHTEVANA SHEMA KAKOVOSTI]]&lt;&gt;"",Sklop1[[#This Row],[Preračunana masa/volumen/kos na enoto kg]],"")</f>
        <v/>
      </c>
      <c r="J269" s="197"/>
      <c r="K269" s="198"/>
      <c r="L269" s="198"/>
      <c r="M269" s="199"/>
      <c r="N269" s="186"/>
      <c r="O269" s="154"/>
      <c r="P269" s="168"/>
      <c r="Q269" s="166">
        <f>+Sklop1[[#This Row],[cena/enota brez DDV v EUR]]*Sklop1[[#This Row],[Stopnja DDV (%)]]</f>
        <v>0</v>
      </c>
      <c r="R269" s="166">
        <f>+Sklop1[[#This Row],[cena/enota brez DDV v EUR]]+Sklop1[[#This Row],[Davek (EUR)]]</f>
        <v>0</v>
      </c>
      <c r="S269" s="166">
        <f>+Sklop1[[#This Row],[cena/enota brez DDV v EUR]]*Sklop1[[#This Row],[Okvirna količina]]</f>
        <v>0</v>
      </c>
      <c r="T269" s="170">
        <f>+Sklop1[[#This Row],[Končna cena/enoto mere (EUR) z DDV]]*Sklop1[[#This Row],[Okvirna količina]]</f>
        <v>0</v>
      </c>
      <c r="U269" s="203"/>
      <c r="V269" s="12"/>
    </row>
    <row r="270" spans="1:22" s="19" customFormat="1">
      <c r="A270" s="138" t="s">
        <v>850</v>
      </c>
      <c r="B270" s="171" t="s">
        <v>972</v>
      </c>
      <c r="C270" s="161" t="s">
        <v>1042</v>
      </c>
      <c r="D270" s="138" t="s">
        <v>143</v>
      </c>
      <c r="E270" s="179"/>
      <c r="F270" s="163">
        <v>3</v>
      </c>
      <c r="G270" s="183" t="s">
        <v>0</v>
      </c>
      <c r="H27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70" s="163" t="str">
        <f>IF(Sklop1[[#This Row],[ZAHTEVANA SHEMA KAKOVOSTI]]&lt;&gt;"",Sklop1[[#This Row],[Preračunana masa/volumen/kos na enoto kg]],"")</f>
        <v/>
      </c>
      <c r="J270" s="197"/>
      <c r="K270" s="198"/>
      <c r="L270" s="198"/>
      <c r="M270" s="199"/>
      <c r="N270" s="186"/>
      <c r="O270" s="154"/>
      <c r="P270" s="168"/>
      <c r="Q270" s="166">
        <f>+Sklop1[[#This Row],[cena/enota brez DDV v EUR]]*Sklop1[[#This Row],[Stopnja DDV (%)]]</f>
        <v>0</v>
      </c>
      <c r="R270" s="166">
        <f>+Sklop1[[#This Row],[cena/enota brez DDV v EUR]]+Sklop1[[#This Row],[Davek (EUR)]]</f>
        <v>0</v>
      </c>
      <c r="S270" s="166">
        <f>+Sklop1[[#This Row],[cena/enota brez DDV v EUR]]*Sklop1[[#This Row],[Okvirna količina]]</f>
        <v>0</v>
      </c>
      <c r="T270" s="170">
        <f>+Sklop1[[#This Row],[Končna cena/enoto mere (EUR) z DDV]]*Sklop1[[#This Row],[Okvirna količina]]</f>
        <v>0</v>
      </c>
      <c r="U270" s="203"/>
      <c r="V270" s="12"/>
    </row>
    <row r="271" spans="1:22" s="19" customFormat="1">
      <c r="A271" s="138" t="s">
        <v>851</v>
      </c>
      <c r="B271" s="171" t="s">
        <v>973</v>
      </c>
      <c r="C271" s="161" t="s">
        <v>1043</v>
      </c>
      <c r="D271" s="138" t="s">
        <v>143</v>
      </c>
      <c r="E271" s="179"/>
      <c r="F271" s="163">
        <v>11</v>
      </c>
      <c r="G271" s="183" t="s">
        <v>0</v>
      </c>
      <c r="H27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271" s="163" t="str">
        <f>IF(Sklop1[[#This Row],[ZAHTEVANA SHEMA KAKOVOSTI]]&lt;&gt;"",Sklop1[[#This Row],[Preračunana masa/volumen/kos na enoto kg]],"")</f>
        <v/>
      </c>
      <c r="J271" s="197"/>
      <c r="K271" s="198"/>
      <c r="L271" s="198"/>
      <c r="M271" s="199"/>
      <c r="N271" s="186"/>
      <c r="O271" s="154"/>
      <c r="P271" s="168"/>
      <c r="Q271" s="166">
        <f>+Sklop1[[#This Row],[cena/enota brez DDV v EUR]]*Sklop1[[#This Row],[Stopnja DDV (%)]]</f>
        <v>0</v>
      </c>
      <c r="R271" s="166">
        <f>+Sklop1[[#This Row],[cena/enota brez DDV v EUR]]+Sklop1[[#This Row],[Davek (EUR)]]</f>
        <v>0</v>
      </c>
      <c r="S271" s="166">
        <f>+Sklop1[[#This Row],[cena/enota brez DDV v EUR]]*Sklop1[[#This Row],[Okvirna količina]]</f>
        <v>0</v>
      </c>
      <c r="T271" s="170">
        <f>+Sklop1[[#This Row],[Končna cena/enoto mere (EUR) z DDV]]*Sklop1[[#This Row],[Okvirna količina]]</f>
        <v>0</v>
      </c>
      <c r="U271" s="203"/>
      <c r="V271" s="12"/>
    </row>
    <row r="272" spans="1:22" s="19" customFormat="1">
      <c r="A272" s="138" t="s">
        <v>852</v>
      </c>
      <c r="B272" s="171" t="s">
        <v>974</v>
      </c>
      <c r="C272" s="161" t="s">
        <v>1037</v>
      </c>
      <c r="D272" s="138" t="s">
        <v>143</v>
      </c>
      <c r="E272" s="179"/>
      <c r="F272" s="163">
        <v>1</v>
      </c>
      <c r="G272" s="183" t="s">
        <v>0</v>
      </c>
      <c r="H27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72" s="163" t="str">
        <f>IF(Sklop1[[#This Row],[ZAHTEVANA SHEMA KAKOVOSTI]]&lt;&gt;"",Sklop1[[#This Row],[Preračunana masa/volumen/kos na enoto kg]],"")</f>
        <v/>
      </c>
      <c r="J272" s="197"/>
      <c r="K272" s="198"/>
      <c r="L272" s="198"/>
      <c r="M272" s="199"/>
      <c r="N272" s="186"/>
      <c r="O272" s="154"/>
      <c r="P272" s="168"/>
      <c r="Q272" s="166">
        <f>+Sklop1[[#This Row],[cena/enota brez DDV v EUR]]*Sklop1[[#This Row],[Stopnja DDV (%)]]</f>
        <v>0</v>
      </c>
      <c r="R272" s="166">
        <f>+Sklop1[[#This Row],[cena/enota brez DDV v EUR]]+Sklop1[[#This Row],[Davek (EUR)]]</f>
        <v>0</v>
      </c>
      <c r="S272" s="166">
        <f>+Sklop1[[#This Row],[cena/enota brez DDV v EUR]]*Sklop1[[#This Row],[Okvirna količina]]</f>
        <v>0</v>
      </c>
      <c r="T272" s="170">
        <f>+Sklop1[[#This Row],[Končna cena/enoto mere (EUR) z DDV]]*Sklop1[[#This Row],[Okvirna količina]]</f>
        <v>0</v>
      </c>
      <c r="U272" s="203"/>
      <c r="V272" s="12"/>
    </row>
    <row r="273" spans="1:22" s="19" customFormat="1">
      <c r="A273" s="138" t="s">
        <v>853</v>
      </c>
      <c r="B273" s="171" t="s">
        <v>929</v>
      </c>
      <c r="C273" s="161">
        <v>1</v>
      </c>
      <c r="D273" s="138" t="s">
        <v>94</v>
      </c>
      <c r="E273" s="179"/>
      <c r="F273" s="163">
        <v>20</v>
      </c>
      <c r="G273" s="183" t="s">
        <v>94</v>
      </c>
      <c r="H27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73" s="163" t="str">
        <f>IF(Sklop1[[#This Row],[ZAHTEVANA SHEMA KAKOVOSTI]]&lt;&gt;"",Sklop1[[#This Row],[Preračunana masa/volumen/kos na enoto kg]],"")</f>
        <v/>
      </c>
      <c r="J273" s="197"/>
      <c r="K273" s="198"/>
      <c r="L273" s="198"/>
      <c r="M273" s="199"/>
      <c r="N273" s="186"/>
      <c r="O273" s="154"/>
      <c r="P273" s="168"/>
      <c r="Q273" s="166">
        <f>+Sklop1[[#This Row],[cena/enota brez DDV v EUR]]*Sklop1[[#This Row],[Stopnja DDV (%)]]</f>
        <v>0</v>
      </c>
      <c r="R273" s="166">
        <f>+Sklop1[[#This Row],[cena/enota brez DDV v EUR]]+Sklop1[[#This Row],[Davek (EUR)]]</f>
        <v>0</v>
      </c>
      <c r="S273" s="166">
        <f>+Sklop1[[#This Row],[cena/enota brez DDV v EUR]]*Sklop1[[#This Row],[Okvirna količina]]</f>
        <v>0</v>
      </c>
      <c r="T273" s="170">
        <f>+Sklop1[[#This Row],[Končna cena/enoto mere (EUR) z DDV]]*Sklop1[[#This Row],[Okvirna količina]]</f>
        <v>0</v>
      </c>
      <c r="U273" s="203"/>
      <c r="V273" s="12"/>
    </row>
    <row r="274" spans="1:22" s="19" customFormat="1" ht="24">
      <c r="A274" s="138" t="s">
        <v>854</v>
      </c>
      <c r="B274" s="171" t="s">
        <v>1140</v>
      </c>
      <c r="C274" s="161">
        <v>1</v>
      </c>
      <c r="D274" s="138" t="s">
        <v>94</v>
      </c>
      <c r="E274" s="179"/>
      <c r="F274" s="163">
        <v>50</v>
      </c>
      <c r="G274" s="183" t="s">
        <v>94</v>
      </c>
      <c r="H27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4" s="163" t="str">
        <f>IF(Sklop1[[#This Row],[ZAHTEVANA SHEMA KAKOVOSTI]]&lt;&gt;"",Sklop1[[#This Row],[Preračunana masa/volumen/kos na enoto kg]],"")</f>
        <v/>
      </c>
      <c r="J274" s="197"/>
      <c r="K274" s="198"/>
      <c r="L274" s="198"/>
      <c r="M274" s="199"/>
      <c r="N274" s="186"/>
      <c r="O274" s="154"/>
      <c r="P274" s="168"/>
      <c r="Q274" s="166">
        <f>+Sklop1[[#This Row],[cena/enota brez DDV v EUR]]*Sklop1[[#This Row],[Stopnja DDV (%)]]</f>
        <v>0</v>
      </c>
      <c r="R274" s="166">
        <f>+Sklop1[[#This Row],[cena/enota brez DDV v EUR]]+Sklop1[[#This Row],[Davek (EUR)]]</f>
        <v>0</v>
      </c>
      <c r="S274" s="166">
        <f>+Sklop1[[#This Row],[cena/enota brez DDV v EUR]]*Sklop1[[#This Row],[Okvirna količina]]</f>
        <v>0</v>
      </c>
      <c r="T274" s="170">
        <f>+Sklop1[[#This Row],[Končna cena/enoto mere (EUR) z DDV]]*Sklop1[[#This Row],[Okvirna količina]]</f>
        <v>0</v>
      </c>
      <c r="U274" s="203"/>
      <c r="V274" s="12"/>
    </row>
    <row r="275" spans="1:22" s="19" customFormat="1">
      <c r="A275" s="138" t="s">
        <v>855</v>
      </c>
      <c r="B275" s="171" t="s">
        <v>928</v>
      </c>
      <c r="C275" s="161">
        <v>1</v>
      </c>
      <c r="D275" s="138" t="s">
        <v>94</v>
      </c>
      <c r="E275" s="179"/>
      <c r="F275" s="163">
        <v>5</v>
      </c>
      <c r="G275" s="183" t="s">
        <v>94</v>
      </c>
      <c r="H27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75" s="163" t="str">
        <f>IF(Sklop1[[#This Row],[ZAHTEVANA SHEMA KAKOVOSTI]]&lt;&gt;"",Sklop1[[#This Row],[Preračunana masa/volumen/kos na enoto kg]],"")</f>
        <v/>
      </c>
      <c r="J275" s="197"/>
      <c r="K275" s="198"/>
      <c r="L275" s="198"/>
      <c r="M275" s="199"/>
      <c r="N275" s="186"/>
      <c r="O275" s="154"/>
      <c r="P275" s="168"/>
      <c r="Q275" s="166">
        <f>+Sklop1[[#This Row],[cena/enota brez DDV v EUR]]*Sklop1[[#This Row],[Stopnja DDV (%)]]</f>
        <v>0</v>
      </c>
      <c r="R275" s="166">
        <f>+Sklop1[[#This Row],[cena/enota brez DDV v EUR]]+Sklop1[[#This Row],[Davek (EUR)]]</f>
        <v>0</v>
      </c>
      <c r="S275" s="166">
        <f>+Sklop1[[#This Row],[cena/enota brez DDV v EUR]]*Sklop1[[#This Row],[Okvirna količina]]</f>
        <v>0</v>
      </c>
      <c r="T275" s="170">
        <f>+Sklop1[[#This Row],[Končna cena/enoto mere (EUR) z DDV]]*Sklop1[[#This Row],[Okvirna količina]]</f>
        <v>0</v>
      </c>
      <c r="U275" s="203"/>
      <c r="V275" s="12"/>
    </row>
    <row r="276" spans="1:22" s="19" customFormat="1">
      <c r="A276" s="138" t="s">
        <v>856</v>
      </c>
      <c r="B276" s="171" t="s">
        <v>1002</v>
      </c>
      <c r="C276" s="161">
        <v>200</v>
      </c>
      <c r="D276" s="138" t="s">
        <v>144</v>
      </c>
      <c r="E276" s="179"/>
      <c r="F276" s="163">
        <v>40</v>
      </c>
      <c r="G276" s="183" t="s">
        <v>93</v>
      </c>
      <c r="H27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76" s="163" t="str">
        <f>IF(Sklop1[[#This Row],[ZAHTEVANA SHEMA KAKOVOSTI]]&lt;&gt;"",Sklop1[[#This Row],[Preračunana masa/volumen/kos na enoto kg]],"")</f>
        <v/>
      </c>
      <c r="J276" s="197"/>
      <c r="K276" s="198"/>
      <c r="L276" s="198"/>
      <c r="M276" s="199"/>
      <c r="N276" s="186"/>
      <c r="O276" s="154"/>
      <c r="P276" s="168"/>
      <c r="Q276" s="166">
        <f>+Sklop1[[#This Row],[cena/enota brez DDV v EUR]]*Sklop1[[#This Row],[Stopnja DDV (%)]]</f>
        <v>0</v>
      </c>
      <c r="R276" s="166">
        <f>+Sklop1[[#This Row],[cena/enota brez DDV v EUR]]+Sklop1[[#This Row],[Davek (EUR)]]</f>
        <v>0</v>
      </c>
      <c r="S276" s="166">
        <f>+Sklop1[[#This Row],[cena/enota brez DDV v EUR]]*Sklop1[[#This Row],[Okvirna količina]]</f>
        <v>0</v>
      </c>
      <c r="T276" s="170">
        <f>+Sklop1[[#This Row],[Končna cena/enoto mere (EUR) z DDV]]*Sklop1[[#This Row],[Okvirna količina]]</f>
        <v>0</v>
      </c>
      <c r="U276" s="203"/>
      <c r="V276" s="12"/>
    </row>
    <row r="277" spans="1:22" s="19" customFormat="1">
      <c r="A277" s="138" t="s">
        <v>857</v>
      </c>
      <c r="B277" s="171" t="s">
        <v>930</v>
      </c>
      <c r="C277" s="161">
        <v>1</v>
      </c>
      <c r="D277" s="138" t="s">
        <v>94</v>
      </c>
      <c r="E277" s="179"/>
      <c r="F277" s="163">
        <v>1</v>
      </c>
      <c r="G277" s="183" t="s">
        <v>94</v>
      </c>
      <c r="H27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77" s="163" t="str">
        <f>IF(Sklop1[[#This Row],[ZAHTEVANA SHEMA KAKOVOSTI]]&lt;&gt;"",Sklop1[[#This Row],[Preračunana masa/volumen/kos na enoto kg]],"")</f>
        <v/>
      </c>
      <c r="J277" s="197"/>
      <c r="K277" s="198"/>
      <c r="L277" s="198"/>
      <c r="M277" s="199"/>
      <c r="N277" s="186"/>
      <c r="O277" s="154"/>
      <c r="P277" s="168"/>
      <c r="Q277" s="166">
        <f>+Sklop1[[#This Row],[cena/enota brez DDV v EUR]]*Sklop1[[#This Row],[Stopnja DDV (%)]]</f>
        <v>0</v>
      </c>
      <c r="R277" s="166">
        <f>+Sklop1[[#This Row],[cena/enota brez DDV v EUR]]+Sklop1[[#This Row],[Davek (EUR)]]</f>
        <v>0</v>
      </c>
      <c r="S277" s="166">
        <f>+Sklop1[[#This Row],[cena/enota brez DDV v EUR]]*Sklop1[[#This Row],[Okvirna količina]]</f>
        <v>0</v>
      </c>
      <c r="T277" s="170">
        <f>+Sklop1[[#This Row],[Končna cena/enoto mere (EUR) z DDV]]*Sklop1[[#This Row],[Okvirna količina]]</f>
        <v>0</v>
      </c>
      <c r="U277" s="203"/>
      <c r="V277" s="12"/>
    </row>
    <row r="278" spans="1:22" s="19" customFormat="1">
      <c r="A278" s="138" t="s">
        <v>858</v>
      </c>
      <c r="B278" s="171" t="s">
        <v>931</v>
      </c>
      <c r="C278" s="161">
        <v>1</v>
      </c>
      <c r="D278" s="138" t="s">
        <v>94</v>
      </c>
      <c r="E278" s="179"/>
      <c r="F278" s="163">
        <v>36</v>
      </c>
      <c r="G278" s="183" t="s">
        <v>94</v>
      </c>
      <c r="H27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78" s="163" t="str">
        <f>IF(Sklop1[[#This Row],[ZAHTEVANA SHEMA KAKOVOSTI]]&lt;&gt;"",Sklop1[[#This Row],[Preračunana masa/volumen/kos na enoto kg]],"")</f>
        <v/>
      </c>
      <c r="J278" s="197"/>
      <c r="K278" s="198"/>
      <c r="L278" s="198"/>
      <c r="M278" s="199"/>
      <c r="N278" s="186"/>
      <c r="O278" s="154"/>
      <c r="P278" s="168"/>
      <c r="Q278" s="166">
        <f>+Sklop1[[#This Row],[cena/enota brez DDV v EUR]]*Sklop1[[#This Row],[Stopnja DDV (%)]]</f>
        <v>0</v>
      </c>
      <c r="R278" s="166">
        <f>+Sklop1[[#This Row],[cena/enota brez DDV v EUR]]+Sklop1[[#This Row],[Davek (EUR)]]</f>
        <v>0</v>
      </c>
      <c r="S278" s="166">
        <f>+Sklop1[[#This Row],[cena/enota brez DDV v EUR]]*Sklop1[[#This Row],[Okvirna količina]]</f>
        <v>0</v>
      </c>
      <c r="T278" s="170">
        <f>+Sklop1[[#This Row],[Končna cena/enoto mere (EUR) z DDV]]*Sklop1[[#This Row],[Okvirna količina]]</f>
        <v>0</v>
      </c>
      <c r="U278" s="203"/>
      <c r="V278" s="12"/>
    </row>
    <row r="279" spans="1:22" s="19" customFormat="1">
      <c r="A279" s="138" t="s">
        <v>859</v>
      </c>
      <c r="B279" s="171" t="s">
        <v>932</v>
      </c>
      <c r="C279" s="161">
        <v>1</v>
      </c>
      <c r="D279" s="138" t="s">
        <v>94</v>
      </c>
      <c r="E279" s="179"/>
      <c r="F279" s="163">
        <v>12</v>
      </c>
      <c r="G279" s="183" t="s">
        <v>94</v>
      </c>
      <c r="H27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279" s="163" t="str">
        <f>IF(Sklop1[[#This Row],[ZAHTEVANA SHEMA KAKOVOSTI]]&lt;&gt;"",Sklop1[[#This Row],[Preračunana masa/volumen/kos na enoto kg]],"")</f>
        <v/>
      </c>
      <c r="J279" s="197"/>
      <c r="K279" s="198"/>
      <c r="L279" s="198"/>
      <c r="M279" s="199"/>
      <c r="N279" s="186"/>
      <c r="O279" s="154"/>
      <c r="P279" s="168"/>
      <c r="Q279" s="166">
        <f>+Sklop1[[#This Row],[cena/enota brez DDV v EUR]]*Sklop1[[#This Row],[Stopnja DDV (%)]]</f>
        <v>0</v>
      </c>
      <c r="R279" s="166">
        <f>+Sklop1[[#This Row],[cena/enota brez DDV v EUR]]+Sklop1[[#This Row],[Davek (EUR)]]</f>
        <v>0</v>
      </c>
      <c r="S279" s="166">
        <f>+Sklop1[[#This Row],[cena/enota brez DDV v EUR]]*Sklop1[[#This Row],[Okvirna količina]]</f>
        <v>0</v>
      </c>
      <c r="T279" s="170">
        <f>+Sklop1[[#This Row],[Končna cena/enoto mere (EUR) z DDV]]*Sklop1[[#This Row],[Okvirna količina]]</f>
        <v>0</v>
      </c>
      <c r="U279" s="203"/>
      <c r="V279" s="12"/>
    </row>
    <row r="280" spans="1:22" s="19" customFormat="1">
      <c r="A280" s="138" t="s">
        <v>860</v>
      </c>
      <c r="B280" s="171" t="s">
        <v>307</v>
      </c>
      <c r="C280" s="161">
        <v>1</v>
      </c>
      <c r="D280" s="138" t="s">
        <v>94</v>
      </c>
      <c r="E280" s="179"/>
      <c r="F280" s="163">
        <v>50</v>
      </c>
      <c r="G280" s="183" t="s">
        <v>94</v>
      </c>
      <c r="H28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0" s="163" t="str">
        <f>IF(Sklop1[[#This Row],[ZAHTEVANA SHEMA KAKOVOSTI]]&lt;&gt;"",Sklop1[[#This Row],[Preračunana masa/volumen/kos na enoto kg]],"")</f>
        <v/>
      </c>
      <c r="J280" s="197"/>
      <c r="K280" s="198"/>
      <c r="L280" s="198"/>
      <c r="M280" s="199"/>
      <c r="N280" s="186"/>
      <c r="O280" s="154"/>
      <c r="P280" s="168"/>
      <c r="Q280" s="166">
        <f>+Sklop1[[#This Row],[cena/enota brez DDV v EUR]]*Sklop1[[#This Row],[Stopnja DDV (%)]]</f>
        <v>0</v>
      </c>
      <c r="R280" s="166">
        <f>+Sklop1[[#This Row],[cena/enota brez DDV v EUR]]+Sklop1[[#This Row],[Davek (EUR)]]</f>
        <v>0</v>
      </c>
      <c r="S280" s="166">
        <f>+Sklop1[[#This Row],[cena/enota brez DDV v EUR]]*Sklop1[[#This Row],[Okvirna količina]]</f>
        <v>0</v>
      </c>
      <c r="T280" s="170">
        <f>+Sklop1[[#This Row],[Končna cena/enoto mere (EUR) z DDV]]*Sklop1[[#This Row],[Okvirna količina]]</f>
        <v>0</v>
      </c>
      <c r="U280" s="203"/>
      <c r="V280" s="12"/>
    </row>
    <row r="281" spans="1:22" s="19" customFormat="1">
      <c r="A281" s="138" t="s">
        <v>861</v>
      </c>
      <c r="B281" s="171" t="s">
        <v>933</v>
      </c>
      <c r="C281" s="161">
        <v>1</v>
      </c>
      <c r="D281" s="138" t="s">
        <v>94</v>
      </c>
      <c r="E281" s="179"/>
      <c r="F281" s="163">
        <v>1</v>
      </c>
      <c r="G281" s="183" t="s">
        <v>94</v>
      </c>
      <c r="H28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81" s="163" t="str">
        <f>IF(Sklop1[[#This Row],[ZAHTEVANA SHEMA KAKOVOSTI]]&lt;&gt;"",Sklop1[[#This Row],[Preračunana masa/volumen/kos na enoto kg]],"")</f>
        <v/>
      </c>
      <c r="J281" s="197"/>
      <c r="K281" s="198"/>
      <c r="L281" s="198"/>
      <c r="M281" s="199"/>
      <c r="N281" s="186"/>
      <c r="O281" s="154"/>
      <c r="P281" s="168"/>
      <c r="Q281" s="166">
        <f>+Sklop1[[#This Row],[cena/enota brez DDV v EUR]]*Sklop1[[#This Row],[Stopnja DDV (%)]]</f>
        <v>0</v>
      </c>
      <c r="R281" s="166">
        <f>+Sklop1[[#This Row],[cena/enota brez DDV v EUR]]+Sklop1[[#This Row],[Davek (EUR)]]</f>
        <v>0</v>
      </c>
      <c r="S281" s="166">
        <f>+Sklop1[[#This Row],[cena/enota brez DDV v EUR]]*Sklop1[[#This Row],[Okvirna količina]]</f>
        <v>0</v>
      </c>
      <c r="T281" s="170">
        <f>+Sklop1[[#This Row],[Končna cena/enoto mere (EUR) z DDV]]*Sklop1[[#This Row],[Okvirna količina]]</f>
        <v>0</v>
      </c>
      <c r="U281" s="203"/>
      <c r="V281" s="12"/>
    </row>
    <row r="282" spans="1:22" s="19" customFormat="1">
      <c r="A282" s="138" t="s">
        <v>862</v>
      </c>
      <c r="B282" s="171" t="s">
        <v>308</v>
      </c>
      <c r="C282" s="161">
        <v>1</v>
      </c>
      <c r="D282" s="138" t="s">
        <v>94</v>
      </c>
      <c r="E282" s="179"/>
      <c r="F282" s="163">
        <v>50</v>
      </c>
      <c r="G282" s="183" t="s">
        <v>94</v>
      </c>
      <c r="H28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82" s="163" t="str">
        <f>IF(Sklop1[[#This Row],[ZAHTEVANA SHEMA KAKOVOSTI]]&lt;&gt;"",Sklop1[[#This Row],[Preračunana masa/volumen/kos na enoto kg]],"")</f>
        <v/>
      </c>
      <c r="J282" s="197"/>
      <c r="K282" s="198"/>
      <c r="L282" s="198"/>
      <c r="M282" s="199"/>
      <c r="N282" s="186"/>
      <c r="O282" s="154"/>
      <c r="P282" s="168"/>
      <c r="Q282" s="166">
        <f>+Sklop1[[#This Row],[cena/enota brez DDV v EUR]]*Sklop1[[#This Row],[Stopnja DDV (%)]]</f>
        <v>0</v>
      </c>
      <c r="R282" s="166">
        <f>+Sklop1[[#This Row],[cena/enota brez DDV v EUR]]+Sklop1[[#This Row],[Davek (EUR)]]</f>
        <v>0</v>
      </c>
      <c r="S282" s="166">
        <f>+Sklop1[[#This Row],[cena/enota brez DDV v EUR]]*Sklop1[[#This Row],[Okvirna količina]]</f>
        <v>0</v>
      </c>
      <c r="T282" s="170">
        <f>+Sklop1[[#This Row],[Končna cena/enoto mere (EUR) z DDV]]*Sklop1[[#This Row],[Okvirna količina]]</f>
        <v>0</v>
      </c>
      <c r="U282" s="203"/>
      <c r="V282" s="12"/>
    </row>
    <row r="283" spans="1:22" s="19" customFormat="1" ht="24">
      <c r="A283" s="138" t="s">
        <v>863</v>
      </c>
      <c r="B283" s="171" t="s">
        <v>1141</v>
      </c>
      <c r="C283" s="161">
        <v>200</v>
      </c>
      <c r="D283" s="138" t="s">
        <v>144</v>
      </c>
      <c r="E283" s="179"/>
      <c r="F283" s="163">
        <v>1</v>
      </c>
      <c r="G283" s="183" t="s">
        <v>93</v>
      </c>
      <c r="H28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</v>
      </c>
      <c r="I283" s="163" t="str">
        <f>IF(Sklop1[[#This Row],[ZAHTEVANA SHEMA KAKOVOSTI]]&lt;&gt;"",Sklop1[[#This Row],[Preračunana masa/volumen/kos na enoto kg]],"")</f>
        <v/>
      </c>
      <c r="J283" s="197"/>
      <c r="K283" s="198"/>
      <c r="L283" s="198"/>
      <c r="M283" s="199"/>
      <c r="N283" s="186"/>
      <c r="O283" s="154"/>
      <c r="P283" s="168"/>
      <c r="Q283" s="166">
        <f>+Sklop1[[#This Row],[cena/enota brez DDV v EUR]]*Sklop1[[#This Row],[Stopnja DDV (%)]]</f>
        <v>0</v>
      </c>
      <c r="R283" s="166">
        <f>+Sklop1[[#This Row],[cena/enota brez DDV v EUR]]+Sklop1[[#This Row],[Davek (EUR)]]</f>
        <v>0</v>
      </c>
      <c r="S283" s="166">
        <f>+Sklop1[[#This Row],[cena/enota brez DDV v EUR]]*Sklop1[[#This Row],[Okvirna količina]]</f>
        <v>0</v>
      </c>
      <c r="T283" s="170">
        <f>+Sklop1[[#This Row],[Končna cena/enoto mere (EUR) z DDV]]*Sklop1[[#This Row],[Okvirna količina]]</f>
        <v>0</v>
      </c>
      <c r="U283" s="203"/>
      <c r="V283" s="12"/>
    </row>
    <row r="284" spans="1:22" s="19" customFormat="1">
      <c r="A284" s="138" t="s">
        <v>864</v>
      </c>
      <c r="B284" s="171" t="s">
        <v>1001</v>
      </c>
      <c r="C284" s="161">
        <v>200</v>
      </c>
      <c r="D284" s="138" t="s">
        <v>144</v>
      </c>
      <c r="E284" s="179"/>
      <c r="F284" s="163">
        <v>140</v>
      </c>
      <c r="G284" s="183" t="s">
        <v>93</v>
      </c>
      <c r="H28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284" s="163" t="str">
        <f>IF(Sklop1[[#This Row],[ZAHTEVANA SHEMA KAKOVOSTI]]&lt;&gt;"",Sklop1[[#This Row],[Preračunana masa/volumen/kos na enoto kg]],"")</f>
        <v/>
      </c>
      <c r="J284" s="197"/>
      <c r="K284" s="198"/>
      <c r="L284" s="198"/>
      <c r="M284" s="199"/>
      <c r="N284" s="186"/>
      <c r="O284" s="154"/>
      <c r="P284" s="168"/>
      <c r="Q284" s="166">
        <f>+Sklop1[[#This Row],[cena/enota brez DDV v EUR]]*Sklop1[[#This Row],[Stopnja DDV (%)]]</f>
        <v>0</v>
      </c>
      <c r="R284" s="166">
        <f>+Sklop1[[#This Row],[cena/enota brez DDV v EUR]]+Sklop1[[#This Row],[Davek (EUR)]]</f>
        <v>0</v>
      </c>
      <c r="S284" s="166">
        <f>+Sklop1[[#This Row],[cena/enota brez DDV v EUR]]*Sklop1[[#This Row],[Okvirna količina]]</f>
        <v>0</v>
      </c>
      <c r="T284" s="170">
        <f>+Sklop1[[#This Row],[Končna cena/enoto mere (EUR) z DDV]]*Sklop1[[#This Row],[Okvirna količina]]</f>
        <v>0</v>
      </c>
      <c r="U284" s="203"/>
      <c r="V284" s="12"/>
    </row>
    <row r="285" spans="1:22" s="19" customFormat="1">
      <c r="A285" s="138" t="s">
        <v>865</v>
      </c>
      <c r="B285" s="171" t="s">
        <v>1000</v>
      </c>
      <c r="C285" s="161">
        <v>1000</v>
      </c>
      <c r="D285" s="138" t="s">
        <v>143</v>
      </c>
      <c r="E285" s="179"/>
      <c r="F285" s="163">
        <v>10</v>
      </c>
      <c r="G285" s="183" t="s">
        <v>0</v>
      </c>
      <c r="H28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5" s="163" t="str">
        <f>IF(Sklop1[[#This Row],[ZAHTEVANA SHEMA KAKOVOSTI]]&lt;&gt;"",Sklop1[[#This Row],[Preračunana masa/volumen/kos na enoto kg]],"")</f>
        <v/>
      </c>
      <c r="J285" s="197"/>
      <c r="K285" s="198"/>
      <c r="L285" s="198"/>
      <c r="M285" s="199"/>
      <c r="N285" s="186"/>
      <c r="O285" s="154"/>
      <c r="P285" s="168"/>
      <c r="Q285" s="166">
        <f>+Sklop1[[#This Row],[cena/enota brez DDV v EUR]]*Sklop1[[#This Row],[Stopnja DDV (%)]]</f>
        <v>0</v>
      </c>
      <c r="R285" s="166">
        <f>+Sklop1[[#This Row],[cena/enota brez DDV v EUR]]+Sklop1[[#This Row],[Davek (EUR)]]</f>
        <v>0</v>
      </c>
      <c r="S285" s="166">
        <f>+Sklop1[[#This Row],[cena/enota brez DDV v EUR]]*Sklop1[[#This Row],[Okvirna količina]]</f>
        <v>0</v>
      </c>
      <c r="T285" s="170">
        <f>+Sklop1[[#This Row],[Končna cena/enoto mere (EUR) z DDV]]*Sklop1[[#This Row],[Okvirna količina]]</f>
        <v>0</v>
      </c>
      <c r="U285" s="203"/>
      <c r="V285" s="12"/>
    </row>
    <row r="286" spans="1:22" s="19" customFormat="1">
      <c r="A286" s="138" t="s">
        <v>866</v>
      </c>
      <c r="B286" s="171" t="s">
        <v>981</v>
      </c>
      <c r="C286" s="161">
        <v>670</v>
      </c>
      <c r="D286" s="138" t="s">
        <v>143</v>
      </c>
      <c r="E286" s="179"/>
      <c r="F286" s="163">
        <v>60</v>
      </c>
      <c r="G286" s="183" t="s">
        <v>93</v>
      </c>
      <c r="H28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40.200000000000003</v>
      </c>
      <c r="I286" s="163" t="str">
        <f>IF(Sklop1[[#This Row],[ZAHTEVANA SHEMA KAKOVOSTI]]&lt;&gt;"",Sklop1[[#This Row],[Preračunana masa/volumen/kos na enoto kg]],"")</f>
        <v/>
      </c>
      <c r="J286" s="197"/>
      <c r="K286" s="198"/>
      <c r="L286" s="198"/>
      <c r="M286" s="199"/>
      <c r="N286" s="186"/>
      <c r="O286" s="154"/>
      <c r="P286" s="168"/>
      <c r="Q286" s="166">
        <f>+Sklop1[[#This Row],[cena/enota brez DDV v EUR]]*Sklop1[[#This Row],[Stopnja DDV (%)]]</f>
        <v>0</v>
      </c>
      <c r="R286" s="166">
        <f>+Sklop1[[#This Row],[cena/enota brez DDV v EUR]]+Sklop1[[#This Row],[Davek (EUR)]]</f>
        <v>0</v>
      </c>
      <c r="S286" s="166">
        <f>+Sklop1[[#This Row],[cena/enota brez DDV v EUR]]*Sklop1[[#This Row],[Okvirna količina]]</f>
        <v>0</v>
      </c>
      <c r="T286" s="170">
        <f>+Sklop1[[#This Row],[Končna cena/enoto mere (EUR) z DDV]]*Sklop1[[#This Row],[Okvirna količina]]</f>
        <v>0</v>
      </c>
      <c r="U286" s="203"/>
      <c r="V286" s="12"/>
    </row>
    <row r="287" spans="1:22" s="19" customFormat="1">
      <c r="A287" s="138" t="s">
        <v>867</v>
      </c>
      <c r="B287" s="171" t="s">
        <v>982</v>
      </c>
      <c r="C287" s="161">
        <v>4250</v>
      </c>
      <c r="D287" s="138" t="s">
        <v>143</v>
      </c>
      <c r="E287" s="179"/>
      <c r="F287" s="163">
        <v>3</v>
      </c>
      <c r="G287" s="183" t="s">
        <v>93</v>
      </c>
      <c r="H28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12.75</v>
      </c>
      <c r="I287" s="163" t="str">
        <f>IF(Sklop1[[#This Row],[ZAHTEVANA SHEMA KAKOVOSTI]]&lt;&gt;"",Sklop1[[#This Row],[Preračunana masa/volumen/kos na enoto kg]],"")</f>
        <v/>
      </c>
      <c r="J287" s="197"/>
      <c r="K287" s="198"/>
      <c r="L287" s="198"/>
      <c r="M287" s="199"/>
      <c r="N287" s="186"/>
      <c r="O287" s="154"/>
      <c r="P287" s="168"/>
      <c r="Q287" s="166">
        <f>+Sklop1[[#This Row],[cena/enota brez DDV v EUR]]*Sklop1[[#This Row],[Stopnja DDV (%)]]</f>
        <v>0</v>
      </c>
      <c r="R287" s="166">
        <f>+Sklop1[[#This Row],[cena/enota brez DDV v EUR]]+Sklop1[[#This Row],[Davek (EUR)]]</f>
        <v>0</v>
      </c>
      <c r="S287" s="166">
        <f>+Sklop1[[#This Row],[cena/enota brez DDV v EUR]]*Sklop1[[#This Row],[Okvirna količina]]</f>
        <v>0</v>
      </c>
      <c r="T287" s="170">
        <f>+Sklop1[[#This Row],[Končna cena/enoto mere (EUR) z DDV]]*Sklop1[[#This Row],[Okvirna količina]]</f>
        <v>0</v>
      </c>
      <c r="U287" s="203"/>
      <c r="V287" s="12"/>
    </row>
    <row r="288" spans="1:22" s="19" customFormat="1">
      <c r="A288" s="138" t="s">
        <v>868</v>
      </c>
      <c r="B288" s="171" t="s">
        <v>983</v>
      </c>
      <c r="C288" s="161">
        <v>660</v>
      </c>
      <c r="D288" s="138" t="s">
        <v>143</v>
      </c>
      <c r="E288" s="179"/>
      <c r="F288" s="163">
        <v>2</v>
      </c>
      <c r="G288" s="183" t="s">
        <v>93</v>
      </c>
      <c r="H28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1.32</v>
      </c>
      <c r="I288" s="163" t="str">
        <f>IF(Sklop1[[#This Row],[ZAHTEVANA SHEMA KAKOVOSTI]]&lt;&gt;"",Sklop1[[#This Row],[Preračunana masa/volumen/kos na enoto kg]],"")</f>
        <v/>
      </c>
      <c r="J288" s="197"/>
      <c r="K288" s="198"/>
      <c r="L288" s="198"/>
      <c r="M288" s="199"/>
      <c r="N288" s="186"/>
      <c r="O288" s="154"/>
      <c r="P288" s="168"/>
      <c r="Q288" s="166">
        <f>+Sklop1[[#This Row],[cena/enota brez DDV v EUR]]*Sklop1[[#This Row],[Stopnja DDV (%)]]</f>
        <v>0</v>
      </c>
      <c r="R288" s="166">
        <f>+Sklop1[[#This Row],[cena/enota brez DDV v EUR]]+Sklop1[[#This Row],[Davek (EUR)]]</f>
        <v>0</v>
      </c>
      <c r="S288" s="166">
        <f>+Sklop1[[#This Row],[cena/enota brez DDV v EUR]]*Sklop1[[#This Row],[Okvirna količina]]</f>
        <v>0</v>
      </c>
      <c r="T288" s="170">
        <f>+Sklop1[[#This Row],[Končna cena/enoto mere (EUR) z DDV]]*Sklop1[[#This Row],[Okvirna količina]]</f>
        <v>0</v>
      </c>
      <c r="U288" s="203"/>
      <c r="V288" s="12"/>
    </row>
    <row r="289" spans="1:22" s="19" customFormat="1">
      <c r="A289" s="138" t="s">
        <v>869</v>
      </c>
      <c r="B289" s="171" t="s">
        <v>984</v>
      </c>
      <c r="C289" s="161">
        <v>400</v>
      </c>
      <c r="D289" s="138" t="s">
        <v>143</v>
      </c>
      <c r="E289" s="179"/>
      <c r="F289" s="163">
        <v>15</v>
      </c>
      <c r="G289" s="183" t="s">
        <v>93</v>
      </c>
      <c r="H28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89" s="163" t="str">
        <f>IF(Sklop1[[#This Row],[ZAHTEVANA SHEMA KAKOVOSTI]]&lt;&gt;"",Sklop1[[#This Row],[Preračunana masa/volumen/kos na enoto kg]],"")</f>
        <v/>
      </c>
      <c r="J289" s="197"/>
      <c r="K289" s="198"/>
      <c r="L289" s="198"/>
      <c r="M289" s="199"/>
      <c r="N289" s="186"/>
      <c r="O289" s="154"/>
      <c r="P289" s="168"/>
      <c r="Q289" s="166">
        <f>+Sklop1[[#This Row],[cena/enota brez DDV v EUR]]*Sklop1[[#This Row],[Stopnja DDV (%)]]</f>
        <v>0</v>
      </c>
      <c r="R289" s="166">
        <f>+Sklop1[[#This Row],[cena/enota brez DDV v EUR]]+Sklop1[[#This Row],[Davek (EUR)]]</f>
        <v>0</v>
      </c>
      <c r="S289" s="166">
        <f>+Sklop1[[#This Row],[cena/enota brez DDV v EUR]]*Sklop1[[#This Row],[Okvirna količina]]</f>
        <v>0</v>
      </c>
      <c r="T289" s="170">
        <f>+Sklop1[[#This Row],[Končna cena/enoto mere (EUR) z DDV]]*Sklop1[[#This Row],[Okvirna količina]]</f>
        <v>0</v>
      </c>
      <c r="U289" s="203"/>
      <c r="V289" s="12"/>
    </row>
    <row r="290" spans="1:22" s="19" customFormat="1">
      <c r="A290" s="138" t="s">
        <v>870</v>
      </c>
      <c r="B290" s="171" t="s">
        <v>984</v>
      </c>
      <c r="C290" s="161">
        <v>2500</v>
      </c>
      <c r="D290" s="138" t="s">
        <v>143</v>
      </c>
      <c r="E290" s="179"/>
      <c r="F290" s="163">
        <v>40</v>
      </c>
      <c r="G290" s="183" t="s">
        <v>93</v>
      </c>
      <c r="H29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0" s="163" t="str">
        <f>IF(Sklop1[[#This Row],[ZAHTEVANA SHEMA KAKOVOSTI]]&lt;&gt;"",Sklop1[[#This Row],[Preračunana masa/volumen/kos na enoto kg]],"")</f>
        <v/>
      </c>
      <c r="J290" s="197"/>
      <c r="K290" s="198"/>
      <c r="L290" s="198"/>
      <c r="M290" s="199"/>
      <c r="N290" s="186"/>
      <c r="O290" s="154"/>
      <c r="P290" s="168"/>
      <c r="Q290" s="166">
        <f>+Sklop1[[#This Row],[cena/enota brez DDV v EUR]]*Sklop1[[#This Row],[Stopnja DDV (%)]]</f>
        <v>0</v>
      </c>
      <c r="R290" s="166">
        <f>+Sklop1[[#This Row],[cena/enota brez DDV v EUR]]+Sklop1[[#This Row],[Davek (EUR)]]</f>
        <v>0</v>
      </c>
      <c r="S290" s="166">
        <f>+Sklop1[[#This Row],[cena/enota brez DDV v EUR]]*Sklop1[[#This Row],[Okvirna količina]]</f>
        <v>0</v>
      </c>
      <c r="T290" s="170">
        <f>+Sklop1[[#This Row],[Končna cena/enoto mere (EUR) z DDV]]*Sklop1[[#This Row],[Okvirna količina]]</f>
        <v>0</v>
      </c>
      <c r="U290" s="203"/>
      <c r="V290" s="12"/>
    </row>
    <row r="291" spans="1:22">
      <c r="A291" s="138" t="s">
        <v>871</v>
      </c>
      <c r="B291" s="171" t="s">
        <v>309</v>
      </c>
      <c r="C291" s="161" t="s">
        <v>1135</v>
      </c>
      <c r="D291" s="138" t="s">
        <v>143</v>
      </c>
      <c r="E291" s="179"/>
      <c r="F291" s="163">
        <v>1</v>
      </c>
      <c r="G291" s="183" t="s">
        <v>0</v>
      </c>
      <c r="H29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291" s="163" t="str">
        <f>IF(Sklop1[[#This Row],[ZAHTEVANA SHEMA KAKOVOSTI]]&lt;&gt;"",Sklop1[[#This Row],[Preračunana masa/volumen/kos na enoto kg]],"")</f>
        <v/>
      </c>
      <c r="J291" s="197"/>
      <c r="K291" s="198"/>
      <c r="L291" s="198"/>
      <c r="M291" s="199"/>
      <c r="N291" s="186"/>
      <c r="O291" s="154"/>
      <c r="P291" s="168"/>
      <c r="Q291" s="166">
        <f>+Sklop1[[#This Row],[cena/enota brez DDV v EUR]]*Sklop1[[#This Row],[Stopnja DDV (%)]]</f>
        <v>0</v>
      </c>
      <c r="R291" s="166">
        <f>+Sklop1[[#This Row],[cena/enota brez DDV v EUR]]+Sklop1[[#This Row],[Davek (EUR)]]</f>
        <v>0</v>
      </c>
      <c r="S291" s="166">
        <f>+Sklop1[[#This Row],[cena/enota brez DDV v EUR]]*Sklop1[[#This Row],[Okvirna količina]]</f>
        <v>0</v>
      </c>
      <c r="T291" s="170">
        <f>+Sklop1[[#This Row],[Končna cena/enoto mere (EUR) z DDV]]*Sklop1[[#This Row],[Okvirna količina]]</f>
        <v>0</v>
      </c>
      <c r="U291" s="203"/>
    </row>
    <row r="292" spans="1:22">
      <c r="A292" s="138" t="s">
        <v>872</v>
      </c>
      <c r="B292" s="171" t="s">
        <v>985</v>
      </c>
      <c r="C292" s="161">
        <v>42</v>
      </c>
      <c r="D292" s="138" t="s">
        <v>143</v>
      </c>
      <c r="E292" s="179"/>
      <c r="F292" s="163">
        <v>1000</v>
      </c>
      <c r="G292" s="183" t="s">
        <v>93</v>
      </c>
      <c r="H29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292" s="163" t="str">
        <f>IF(Sklop1[[#This Row],[ZAHTEVANA SHEMA KAKOVOSTI]]&lt;&gt;"",Sklop1[[#This Row],[Preračunana masa/volumen/kos na enoto kg]],"")</f>
        <v/>
      </c>
      <c r="J292" s="197"/>
      <c r="K292" s="198"/>
      <c r="L292" s="198"/>
      <c r="M292" s="199"/>
      <c r="N292" s="186"/>
      <c r="O292" s="154"/>
      <c r="P292" s="168"/>
      <c r="Q292" s="166">
        <f>+Sklop1[[#This Row],[cena/enota brez DDV v EUR]]*Sklop1[[#This Row],[Stopnja DDV (%)]]</f>
        <v>0</v>
      </c>
      <c r="R292" s="166">
        <f>+Sklop1[[#This Row],[cena/enota brez DDV v EUR]]+Sklop1[[#This Row],[Davek (EUR)]]</f>
        <v>0</v>
      </c>
      <c r="S292" s="166">
        <f>+Sklop1[[#This Row],[cena/enota brez DDV v EUR]]*Sklop1[[#This Row],[Okvirna količina]]</f>
        <v>0</v>
      </c>
      <c r="T292" s="170">
        <f>+Sklop1[[#This Row],[Končna cena/enoto mere (EUR) z DDV]]*Sklop1[[#This Row],[Okvirna količina]]</f>
        <v>0</v>
      </c>
      <c r="U292" s="203"/>
    </row>
    <row r="293" spans="1:22">
      <c r="A293" s="138" t="s">
        <v>873</v>
      </c>
      <c r="B293" s="171" t="s">
        <v>986</v>
      </c>
      <c r="C293" s="161">
        <v>165</v>
      </c>
      <c r="D293" s="138" t="s">
        <v>143</v>
      </c>
      <c r="E293" s="179"/>
      <c r="F293" s="163">
        <v>50</v>
      </c>
      <c r="G293" s="183" t="s">
        <v>93</v>
      </c>
      <c r="H29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8.25</v>
      </c>
      <c r="I293" s="163" t="str">
        <f>IF(Sklop1[[#This Row],[ZAHTEVANA SHEMA KAKOVOSTI]]&lt;&gt;"",Sklop1[[#This Row],[Preračunana masa/volumen/kos na enoto kg]],"")</f>
        <v/>
      </c>
      <c r="J293" s="197"/>
      <c r="K293" s="198"/>
      <c r="L293" s="198"/>
      <c r="M293" s="199"/>
      <c r="N293" s="186"/>
      <c r="O293" s="154"/>
      <c r="P293" s="168"/>
      <c r="Q293" s="166">
        <f>+Sklop1[[#This Row],[cena/enota brez DDV v EUR]]*Sklop1[[#This Row],[Stopnja DDV (%)]]</f>
        <v>0</v>
      </c>
      <c r="R293" s="166">
        <f>+Sklop1[[#This Row],[cena/enota brez DDV v EUR]]+Sklop1[[#This Row],[Davek (EUR)]]</f>
        <v>0</v>
      </c>
      <c r="S293" s="166">
        <f>+Sklop1[[#This Row],[cena/enota brez DDV v EUR]]*Sklop1[[#This Row],[Okvirna količina]]</f>
        <v>0</v>
      </c>
      <c r="T293" s="170">
        <f>+Sklop1[[#This Row],[Končna cena/enoto mere (EUR) z DDV]]*Sklop1[[#This Row],[Okvirna količina]]</f>
        <v>0</v>
      </c>
      <c r="U293" s="203"/>
    </row>
    <row r="294" spans="1:22">
      <c r="A294" s="138" t="s">
        <v>874</v>
      </c>
      <c r="B294" s="171" t="s">
        <v>987</v>
      </c>
      <c r="C294" s="161">
        <v>500</v>
      </c>
      <c r="D294" s="138" t="s">
        <v>143</v>
      </c>
      <c r="E294" s="179"/>
      <c r="F294" s="163">
        <v>35</v>
      </c>
      <c r="G294" s="183" t="s">
        <v>93</v>
      </c>
      <c r="H29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94" s="163" t="str">
        <f>IF(Sklop1[[#This Row],[ZAHTEVANA SHEMA KAKOVOSTI]]&lt;&gt;"",Sklop1[[#This Row],[Preračunana masa/volumen/kos na enoto kg]],"")</f>
        <v/>
      </c>
      <c r="J294" s="197"/>
      <c r="K294" s="198"/>
      <c r="L294" s="198"/>
      <c r="M294" s="199"/>
      <c r="N294" s="186"/>
      <c r="O294" s="154"/>
      <c r="P294" s="168"/>
      <c r="Q294" s="166">
        <f>+Sklop1[[#This Row],[cena/enota brez DDV v EUR]]*Sklop1[[#This Row],[Stopnja DDV (%)]]</f>
        <v>0</v>
      </c>
      <c r="R294" s="166">
        <f>+Sklop1[[#This Row],[cena/enota brez DDV v EUR]]+Sklop1[[#This Row],[Davek (EUR)]]</f>
        <v>0</v>
      </c>
      <c r="S294" s="166">
        <f>+Sklop1[[#This Row],[cena/enota brez DDV v EUR]]*Sklop1[[#This Row],[Okvirna količina]]</f>
        <v>0</v>
      </c>
      <c r="T294" s="170">
        <f>+Sklop1[[#This Row],[Končna cena/enoto mere (EUR) z DDV]]*Sklop1[[#This Row],[Okvirna količina]]</f>
        <v>0</v>
      </c>
      <c r="U294" s="203"/>
    </row>
    <row r="295" spans="1:22">
      <c r="A295" s="138" t="s">
        <v>875</v>
      </c>
      <c r="B295" s="171" t="s">
        <v>310</v>
      </c>
      <c r="C295" s="161" t="s">
        <v>1044</v>
      </c>
      <c r="D295" s="138" t="s">
        <v>143</v>
      </c>
      <c r="E295" s="179"/>
      <c r="F295" s="163">
        <v>20</v>
      </c>
      <c r="G295" s="183" t="s">
        <v>0</v>
      </c>
      <c r="H29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5" s="163" t="str">
        <f>IF(Sklop1[[#This Row],[ZAHTEVANA SHEMA KAKOVOSTI]]&lt;&gt;"",Sklop1[[#This Row],[Preračunana masa/volumen/kos na enoto kg]],"")</f>
        <v/>
      </c>
      <c r="J295" s="197"/>
      <c r="K295" s="198"/>
      <c r="L295" s="198"/>
      <c r="M295" s="199"/>
      <c r="N295" s="186"/>
      <c r="O295" s="154"/>
      <c r="P295" s="168"/>
      <c r="Q295" s="166">
        <f>+Sklop1[[#This Row],[cena/enota brez DDV v EUR]]*Sklop1[[#This Row],[Stopnja DDV (%)]]</f>
        <v>0</v>
      </c>
      <c r="R295" s="166">
        <f>+Sklop1[[#This Row],[cena/enota brez DDV v EUR]]+Sklop1[[#This Row],[Davek (EUR)]]</f>
        <v>0</v>
      </c>
      <c r="S295" s="166">
        <f>+Sklop1[[#This Row],[cena/enota brez DDV v EUR]]*Sklop1[[#This Row],[Okvirna količina]]</f>
        <v>0</v>
      </c>
      <c r="T295" s="170">
        <f>+Sklop1[[#This Row],[Končna cena/enoto mere (EUR) z DDV]]*Sklop1[[#This Row],[Okvirna količina]]</f>
        <v>0</v>
      </c>
      <c r="U295" s="203"/>
    </row>
    <row r="296" spans="1:22">
      <c r="A296" s="138" t="s">
        <v>876</v>
      </c>
      <c r="B296" s="171" t="s">
        <v>988</v>
      </c>
      <c r="C296" s="161" t="s">
        <v>1044</v>
      </c>
      <c r="D296" s="138" t="s">
        <v>143</v>
      </c>
      <c r="E296" s="179"/>
      <c r="F296" s="163">
        <v>70</v>
      </c>
      <c r="G296" s="183" t="s">
        <v>0</v>
      </c>
      <c r="H29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96" s="163" t="str">
        <f>IF(Sklop1[[#This Row],[ZAHTEVANA SHEMA KAKOVOSTI]]&lt;&gt;"",Sklop1[[#This Row],[Preračunana masa/volumen/kos na enoto kg]],"")</f>
        <v/>
      </c>
      <c r="J296" s="197"/>
      <c r="K296" s="198"/>
      <c r="L296" s="198"/>
      <c r="M296" s="199"/>
      <c r="N296" s="186"/>
      <c r="O296" s="154"/>
      <c r="P296" s="168"/>
      <c r="Q296" s="166">
        <f>+Sklop1[[#This Row],[cena/enota brez DDV v EUR]]*Sklop1[[#This Row],[Stopnja DDV (%)]]</f>
        <v>0</v>
      </c>
      <c r="R296" s="166">
        <f>+Sklop1[[#This Row],[cena/enota brez DDV v EUR]]+Sklop1[[#This Row],[Davek (EUR)]]</f>
        <v>0</v>
      </c>
      <c r="S296" s="166">
        <f>+Sklop1[[#This Row],[cena/enota brez DDV v EUR]]*Sklop1[[#This Row],[Okvirna količina]]</f>
        <v>0</v>
      </c>
      <c r="T296" s="170">
        <f>+Sklop1[[#This Row],[Končna cena/enoto mere (EUR) z DDV]]*Sklop1[[#This Row],[Okvirna količina]]</f>
        <v>0</v>
      </c>
      <c r="U296" s="203"/>
    </row>
    <row r="297" spans="1:22">
      <c r="A297" s="138" t="s">
        <v>877</v>
      </c>
      <c r="B297" s="171" t="s">
        <v>989</v>
      </c>
      <c r="C297" s="161" t="s">
        <v>1044</v>
      </c>
      <c r="D297" s="138" t="s">
        <v>143</v>
      </c>
      <c r="E297" s="179"/>
      <c r="F297" s="163">
        <v>10</v>
      </c>
      <c r="G297" s="183" t="s">
        <v>0</v>
      </c>
      <c r="H29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7" s="163" t="str">
        <f>IF(Sklop1[[#This Row],[ZAHTEVANA SHEMA KAKOVOSTI]]&lt;&gt;"",Sklop1[[#This Row],[Preračunana masa/volumen/kos na enoto kg]],"")</f>
        <v/>
      </c>
      <c r="J297" s="197"/>
      <c r="K297" s="198"/>
      <c r="L297" s="198"/>
      <c r="M297" s="199"/>
      <c r="N297" s="186"/>
      <c r="O297" s="154"/>
      <c r="P297" s="168"/>
      <c r="Q297" s="166">
        <f>+Sklop1[[#This Row],[cena/enota brez DDV v EUR]]*Sklop1[[#This Row],[Stopnja DDV (%)]]</f>
        <v>0</v>
      </c>
      <c r="R297" s="166">
        <f>+Sklop1[[#This Row],[cena/enota brez DDV v EUR]]+Sklop1[[#This Row],[Davek (EUR)]]</f>
        <v>0</v>
      </c>
      <c r="S297" s="166">
        <f>+Sklop1[[#This Row],[cena/enota brez DDV v EUR]]*Sklop1[[#This Row],[Okvirna količina]]</f>
        <v>0</v>
      </c>
      <c r="T297" s="170">
        <f>+Sklop1[[#This Row],[Končna cena/enoto mere (EUR) z DDV]]*Sklop1[[#This Row],[Okvirna količina]]</f>
        <v>0</v>
      </c>
      <c r="U297" s="203"/>
    </row>
    <row r="298" spans="1:22">
      <c r="A298" s="138" t="s">
        <v>878</v>
      </c>
      <c r="B298" s="171" t="s">
        <v>990</v>
      </c>
      <c r="C298" s="161" t="s">
        <v>1044</v>
      </c>
      <c r="D298" s="138" t="s">
        <v>143</v>
      </c>
      <c r="E298" s="179"/>
      <c r="F298" s="163">
        <v>33</v>
      </c>
      <c r="G298" s="183" t="s">
        <v>0</v>
      </c>
      <c r="H29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298" s="163" t="str">
        <f>IF(Sklop1[[#This Row],[ZAHTEVANA SHEMA KAKOVOSTI]]&lt;&gt;"",Sklop1[[#This Row],[Preračunana masa/volumen/kos na enoto kg]],"")</f>
        <v/>
      </c>
      <c r="J298" s="197"/>
      <c r="K298" s="198"/>
      <c r="L298" s="198"/>
      <c r="M298" s="199"/>
      <c r="N298" s="186"/>
      <c r="O298" s="154"/>
      <c r="P298" s="168"/>
      <c r="Q298" s="166">
        <f>+Sklop1[[#This Row],[cena/enota brez DDV v EUR]]*Sklop1[[#This Row],[Stopnja DDV (%)]]</f>
        <v>0</v>
      </c>
      <c r="R298" s="166">
        <f>+Sklop1[[#This Row],[cena/enota brez DDV v EUR]]+Sklop1[[#This Row],[Davek (EUR)]]</f>
        <v>0</v>
      </c>
      <c r="S298" s="166">
        <f>+Sklop1[[#This Row],[cena/enota brez DDV v EUR]]*Sklop1[[#This Row],[Okvirna količina]]</f>
        <v>0</v>
      </c>
      <c r="T298" s="170">
        <f>+Sklop1[[#This Row],[Končna cena/enoto mere (EUR) z DDV]]*Sklop1[[#This Row],[Okvirna količina]]</f>
        <v>0</v>
      </c>
      <c r="U298" s="203"/>
    </row>
    <row r="299" spans="1:22">
      <c r="A299" s="138" t="s">
        <v>879</v>
      </c>
      <c r="B299" s="171" t="s">
        <v>991</v>
      </c>
      <c r="C299" s="161">
        <v>500</v>
      </c>
      <c r="D299" s="138" t="s">
        <v>143</v>
      </c>
      <c r="E299" s="179"/>
      <c r="F299" s="163">
        <v>20</v>
      </c>
      <c r="G299" s="183" t="s">
        <v>93</v>
      </c>
      <c r="H29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9" s="163" t="str">
        <f>IF(Sklop1[[#This Row],[ZAHTEVANA SHEMA KAKOVOSTI]]&lt;&gt;"",Sklop1[[#This Row],[Preračunana masa/volumen/kos na enoto kg]],"")</f>
        <v/>
      </c>
      <c r="J299" s="197"/>
      <c r="K299" s="198"/>
      <c r="L299" s="198"/>
      <c r="M299" s="199"/>
      <c r="N299" s="186"/>
      <c r="O299" s="154"/>
      <c r="P299" s="168"/>
      <c r="Q299" s="166">
        <f>+Sklop1[[#This Row],[cena/enota brez DDV v EUR]]*Sklop1[[#This Row],[Stopnja DDV (%)]]</f>
        <v>0</v>
      </c>
      <c r="R299" s="166">
        <f>+Sklop1[[#This Row],[cena/enota brez DDV v EUR]]+Sklop1[[#This Row],[Davek (EUR)]]</f>
        <v>0</v>
      </c>
      <c r="S299" s="166">
        <f>+Sklop1[[#This Row],[cena/enota brez DDV v EUR]]*Sklop1[[#This Row],[Okvirna količina]]</f>
        <v>0</v>
      </c>
      <c r="T299" s="170">
        <f>+Sklop1[[#This Row],[Končna cena/enoto mere (EUR) z DDV]]*Sklop1[[#This Row],[Okvirna količina]]</f>
        <v>0</v>
      </c>
      <c r="U299" s="203"/>
    </row>
    <row r="300" spans="1:22">
      <c r="A300" s="138" t="s">
        <v>880</v>
      </c>
      <c r="B300" s="171" t="s">
        <v>992</v>
      </c>
      <c r="C300" s="161" t="s">
        <v>1044</v>
      </c>
      <c r="D300" s="138" t="s">
        <v>143</v>
      </c>
      <c r="E300" s="179"/>
      <c r="F300" s="163">
        <v>1</v>
      </c>
      <c r="G300" s="183" t="s">
        <v>0</v>
      </c>
      <c r="H30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00" s="163" t="str">
        <f>IF(Sklop1[[#This Row],[ZAHTEVANA SHEMA KAKOVOSTI]]&lt;&gt;"",Sklop1[[#This Row],[Preračunana masa/volumen/kos na enoto kg]],"")</f>
        <v/>
      </c>
      <c r="J300" s="197"/>
      <c r="K300" s="198"/>
      <c r="L300" s="198"/>
      <c r="M300" s="199"/>
      <c r="N300" s="186"/>
      <c r="O300" s="154"/>
      <c r="P300" s="168"/>
      <c r="Q300" s="166">
        <f>+Sklop1[[#This Row],[cena/enota brez DDV v EUR]]*Sklop1[[#This Row],[Stopnja DDV (%)]]</f>
        <v>0</v>
      </c>
      <c r="R300" s="166">
        <f>+Sklop1[[#This Row],[cena/enota brez DDV v EUR]]+Sklop1[[#This Row],[Davek (EUR)]]</f>
        <v>0</v>
      </c>
      <c r="S300" s="166">
        <f>+Sklop1[[#This Row],[cena/enota brez DDV v EUR]]*Sklop1[[#This Row],[Okvirna količina]]</f>
        <v>0</v>
      </c>
      <c r="T300" s="170">
        <f>+Sklop1[[#This Row],[Končna cena/enoto mere (EUR) z DDV]]*Sklop1[[#This Row],[Okvirna količina]]</f>
        <v>0</v>
      </c>
      <c r="U300" s="203"/>
    </row>
    <row r="301" spans="1:22">
      <c r="A301" s="138" t="s">
        <v>881</v>
      </c>
      <c r="B301" s="171" t="s">
        <v>993</v>
      </c>
      <c r="C301" s="161" t="s">
        <v>1044</v>
      </c>
      <c r="D301" s="138" t="s">
        <v>143</v>
      </c>
      <c r="E301" s="179"/>
      <c r="F301" s="163">
        <v>20</v>
      </c>
      <c r="G301" s="183" t="s">
        <v>0</v>
      </c>
      <c r="H30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1" s="163" t="str">
        <f>IF(Sklop1[[#This Row],[ZAHTEVANA SHEMA KAKOVOSTI]]&lt;&gt;"",Sklop1[[#This Row],[Preračunana masa/volumen/kos na enoto kg]],"")</f>
        <v/>
      </c>
      <c r="J301" s="197"/>
      <c r="K301" s="198"/>
      <c r="L301" s="198"/>
      <c r="M301" s="199"/>
      <c r="N301" s="186"/>
      <c r="O301" s="154"/>
      <c r="P301" s="168"/>
      <c r="Q301" s="166">
        <f>+Sklop1[[#This Row],[cena/enota brez DDV v EUR]]*Sklop1[[#This Row],[Stopnja DDV (%)]]</f>
        <v>0</v>
      </c>
      <c r="R301" s="166">
        <f>+Sklop1[[#This Row],[cena/enota brez DDV v EUR]]+Sklop1[[#This Row],[Davek (EUR)]]</f>
        <v>0</v>
      </c>
      <c r="S301" s="166">
        <f>+Sklop1[[#This Row],[cena/enota brez DDV v EUR]]*Sklop1[[#This Row],[Okvirna količina]]</f>
        <v>0</v>
      </c>
      <c r="T301" s="170">
        <f>+Sklop1[[#This Row],[Končna cena/enoto mere (EUR) z DDV]]*Sklop1[[#This Row],[Okvirna količina]]</f>
        <v>0</v>
      </c>
      <c r="U301" s="203"/>
    </row>
    <row r="302" spans="1:22">
      <c r="A302" s="138" t="s">
        <v>882</v>
      </c>
      <c r="B302" s="171" t="s">
        <v>994</v>
      </c>
      <c r="C302" s="161" t="s">
        <v>1044</v>
      </c>
      <c r="D302" s="138" t="s">
        <v>143</v>
      </c>
      <c r="E302" s="179"/>
      <c r="F302" s="163">
        <v>50</v>
      </c>
      <c r="G302" s="183" t="s">
        <v>0</v>
      </c>
      <c r="H30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2" s="163" t="str">
        <f>IF(Sklop1[[#This Row],[ZAHTEVANA SHEMA KAKOVOSTI]]&lt;&gt;"",Sklop1[[#This Row],[Preračunana masa/volumen/kos na enoto kg]],"")</f>
        <v/>
      </c>
      <c r="J302" s="197"/>
      <c r="K302" s="198"/>
      <c r="L302" s="198"/>
      <c r="M302" s="199"/>
      <c r="N302" s="186"/>
      <c r="O302" s="154"/>
      <c r="P302" s="168"/>
      <c r="Q302" s="166">
        <f>+Sklop1[[#This Row],[cena/enota brez DDV v EUR]]*Sklop1[[#This Row],[Stopnja DDV (%)]]</f>
        <v>0</v>
      </c>
      <c r="R302" s="166">
        <f>+Sklop1[[#This Row],[cena/enota brez DDV v EUR]]+Sklop1[[#This Row],[Davek (EUR)]]</f>
        <v>0</v>
      </c>
      <c r="S302" s="166">
        <f>+Sklop1[[#This Row],[cena/enota brez DDV v EUR]]*Sklop1[[#This Row],[Okvirna količina]]</f>
        <v>0</v>
      </c>
      <c r="T302" s="170">
        <f>+Sklop1[[#This Row],[Končna cena/enoto mere (EUR) z DDV]]*Sklop1[[#This Row],[Okvirna količina]]</f>
        <v>0</v>
      </c>
      <c r="U302" s="203"/>
    </row>
    <row r="303" spans="1:22">
      <c r="A303" s="138" t="s">
        <v>883</v>
      </c>
      <c r="B303" s="171" t="s">
        <v>995</v>
      </c>
      <c r="C303" s="161" t="s">
        <v>1044</v>
      </c>
      <c r="D303" s="138" t="s">
        <v>143</v>
      </c>
      <c r="E303" s="179"/>
      <c r="F303" s="163">
        <v>50</v>
      </c>
      <c r="G303" s="183" t="s">
        <v>0</v>
      </c>
      <c r="H30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3" s="163" t="str">
        <f>IF(Sklop1[[#This Row],[ZAHTEVANA SHEMA KAKOVOSTI]]&lt;&gt;"",Sklop1[[#This Row],[Preračunana masa/volumen/kos na enoto kg]],"")</f>
        <v/>
      </c>
      <c r="J303" s="197"/>
      <c r="K303" s="198"/>
      <c r="L303" s="198"/>
      <c r="M303" s="199"/>
      <c r="N303" s="186"/>
      <c r="O303" s="154"/>
      <c r="P303" s="168"/>
      <c r="Q303" s="166">
        <f>+Sklop1[[#This Row],[cena/enota brez DDV v EUR]]*Sklop1[[#This Row],[Stopnja DDV (%)]]</f>
        <v>0</v>
      </c>
      <c r="R303" s="166">
        <f>+Sklop1[[#This Row],[cena/enota brez DDV v EUR]]+Sklop1[[#This Row],[Davek (EUR)]]</f>
        <v>0</v>
      </c>
      <c r="S303" s="166">
        <f>+Sklop1[[#This Row],[cena/enota brez DDV v EUR]]*Sklop1[[#This Row],[Okvirna količina]]</f>
        <v>0</v>
      </c>
      <c r="T303" s="170">
        <f>+Sklop1[[#This Row],[Končna cena/enoto mere (EUR) z DDV]]*Sklop1[[#This Row],[Okvirna količina]]</f>
        <v>0</v>
      </c>
      <c r="U303" s="203"/>
    </row>
    <row r="304" spans="1:22">
      <c r="A304" s="138" t="s">
        <v>884</v>
      </c>
      <c r="B304" s="171" t="s">
        <v>996</v>
      </c>
      <c r="C304" s="161" t="s">
        <v>1044</v>
      </c>
      <c r="D304" s="138" t="s">
        <v>143</v>
      </c>
      <c r="E304" s="179"/>
      <c r="F304" s="163">
        <v>1</v>
      </c>
      <c r="G304" s="183" t="s">
        <v>0</v>
      </c>
      <c r="H30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04" s="163" t="str">
        <f>IF(Sklop1[[#This Row],[ZAHTEVANA SHEMA KAKOVOSTI]]&lt;&gt;"",Sklop1[[#This Row],[Preračunana masa/volumen/kos na enoto kg]],"")</f>
        <v/>
      </c>
      <c r="J304" s="197"/>
      <c r="K304" s="198"/>
      <c r="L304" s="198"/>
      <c r="M304" s="199"/>
      <c r="N304" s="186"/>
      <c r="O304" s="154"/>
      <c r="P304" s="168"/>
      <c r="Q304" s="166">
        <f>+Sklop1[[#This Row],[cena/enota brez DDV v EUR]]*Sklop1[[#This Row],[Stopnja DDV (%)]]</f>
        <v>0</v>
      </c>
      <c r="R304" s="166">
        <f>+Sklop1[[#This Row],[cena/enota brez DDV v EUR]]+Sklop1[[#This Row],[Davek (EUR)]]</f>
        <v>0</v>
      </c>
      <c r="S304" s="166">
        <f>+Sklop1[[#This Row],[cena/enota brez DDV v EUR]]*Sklop1[[#This Row],[Okvirna količina]]</f>
        <v>0</v>
      </c>
      <c r="T304" s="170">
        <f>+Sklop1[[#This Row],[Končna cena/enoto mere (EUR) z DDV]]*Sklop1[[#This Row],[Okvirna količina]]</f>
        <v>0</v>
      </c>
      <c r="U304" s="203"/>
    </row>
    <row r="305" spans="1:21">
      <c r="A305" s="138" t="s">
        <v>885</v>
      </c>
      <c r="B305" s="171" t="s">
        <v>997</v>
      </c>
      <c r="C305" s="161" t="s">
        <v>1044</v>
      </c>
      <c r="D305" s="138" t="s">
        <v>143</v>
      </c>
      <c r="E305" s="179"/>
      <c r="F305" s="163">
        <v>1</v>
      </c>
      <c r="G305" s="183" t="s">
        <v>0</v>
      </c>
      <c r="H30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05" s="163" t="str">
        <f>IF(Sklop1[[#This Row],[ZAHTEVANA SHEMA KAKOVOSTI]]&lt;&gt;"",Sklop1[[#This Row],[Preračunana masa/volumen/kos na enoto kg]],"")</f>
        <v/>
      </c>
      <c r="J305" s="197"/>
      <c r="K305" s="198"/>
      <c r="L305" s="198"/>
      <c r="M305" s="199"/>
      <c r="N305" s="186"/>
      <c r="O305" s="154"/>
      <c r="P305" s="168"/>
      <c r="Q305" s="166">
        <f>+Sklop1[[#This Row],[cena/enota brez DDV v EUR]]*Sklop1[[#This Row],[Stopnja DDV (%)]]</f>
        <v>0</v>
      </c>
      <c r="R305" s="166">
        <f>+Sklop1[[#This Row],[cena/enota brez DDV v EUR]]+Sklop1[[#This Row],[Davek (EUR)]]</f>
        <v>0</v>
      </c>
      <c r="S305" s="166">
        <f>+Sklop1[[#This Row],[cena/enota brez DDV v EUR]]*Sklop1[[#This Row],[Okvirna količina]]</f>
        <v>0</v>
      </c>
      <c r="T305" s="170">
        <f>+Sklop1[[#This Row],[Končna cena/enoto mere (EUR) z DDV]]*Sklop1[[#This Row],[Okvirna količina]]</f>
        <v>0</v>
      </c>
      <c r="U305" s="203"/>
    </row>
    <row r="306" spans="1:21">
      <c r="A306" s="138" t="s">
        <v>886</v>
      </c>
      <c r="B306" s="171" t="s">
        <v>311</v>
      </c>
      <c r="C306" s="161" t="s">
        <v>1044</v>
      </c>
      <c r="D306" s="138" t="s">
        <v>143</v>
      </c>
      <c r="E306" s="179"/>
      <c r="F306" s="163">
        <v>10</v>
      </c>
      <c r="G306" s="183" t="s">
        <v>0</v>
      </c>
      <c r="H30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6" s="163" t="str">
        <f>IF(Sklop1[[#This Row],[ZAHTEVANA SHEMA KAKOVOSTI]]&lt;&gt;"",Sklop1[[#This Row],[Preračunana masa/volumen/kos na enoto kg]],"")</f>
        <v/>
      </c>
      <c r="J306" s="197"/>
      <c r="K306" s="198"/>
      <c r="L306" s="198"/>
      <c r="M306" s="199"/>
      <c r="N306" s="186"/>
      <c r="O306" s="154"/>
      <c r="P306" s="168"/>
      <c r="Q306" s="166">
        <f>+Sklop1[[#This Row],[cena/enota brez DDV v EUR]]*Sklop1[[#This Row],[Stopnja DDV (%)]]</f>
        <v>0</v>
      </c>
      <c r="R306" s="166">
        <f>+Sklop1[[#This Row],[cena/enota brez DDV v EUR]]+Sklop1[[#This Row],[Davek (EUR)]]</f>
        <v>0</v>
      </c>
      <c r="S306" s="166">
        <f>+Sklop1[[#This Row],[cena/enota brez DDV v EUR]]*Sklop1[[#This Row],[Okvirna količina]]</f>
        <v>0</v>
      </c>
      <c r="T306" s="170">
        <f>+Sklop1[[#This Row],[Končna cena/enoto mere (EUR) z DDV]]*Sklop1[[#This Row],[Okvirna količina]]</f>
        <v>0</v>
      </c>
      <c r="U306" s="203"/>
    </row>
    <row r="307" spans="1:21">
      <c r="A307" s="138" t="s">
        <v>887</v>
      </c>
      <c r="B307" s="171" t="s">
        <v>998</v>
      </c>
      <c r="C307" s="161" t="s">
        <v>1044</v>
      </c>
      <c r="D307" s="138" t="s">
        <v>143</v>
      </c>
      <c r="E307" s="179"/>
      <c r="F307" s="163">
        <v>50</v>
      </c>
      <c r="G307" s="183" t="s">
        <v>0</v>
      </c>
      <c r="H30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7" s="163" t="str">
        <f>IF(Sklop1[[#This Row],[ZAHTEVANA SHEMA KAKOVOSTI]]&lt;&gt;"",Sklop1[[#This Row],[Preračunana masa/volumen/kos na enoto kg]],"")</f>
        <v/>
      </c>
      <c r="J307" s="197"/>
      <c r="K307" s="198"/>
      <c r="L307" s="198"/>
      <c r="M307" s="199"/>
      <c r="N307" s="186"/>
      <c r="O307" s="154"/>
      <c r="P307" s="168"/>
      <c r="Q307" s="166">
        <f>+Sklop1[[#This Row],[cena/enota brez DDV v EUR]]*Sklop1[[#This Row],[Stopnja DDV (%)]]</f>
        <v>0</v>
      </c>
      <c r="R307" s="166">
        <f>+Sklop1[[#This Row],[cena/enota brez DDV v EUR]]+Sklop1[[#This Row],[Davek (EUR)]]</f>
        <v>0</v>
      </c>
      <c r="S307" s="166">
        <f>+Sklop1[[#This Row],[cena/enota brez DDV v EUR]]*Sklop1[[#This Row],[Okvirna količina]]</f>
        <v>0</v>
      </c>
      <c r="T307" s="170">
        <f>+Sklop1[[#This Row],[Končna cena/enoto mere (EUR) z DDV]]*Sklop1[[#This Row],[Okvirna količina]]</f>
        <v>0</v>
      </c>
      <c r="U307" s="203"/>
    </row>
    <row r="308" spans="1:21">
      <c r="A308" s="138" t="s">
        <v>888</v>
      </c>
      <c r="B308" s="171" t="s">
        <v>312</v>
      </c>
      <c r="C308" s="161" t="s">
        <v>1044</v>
      </c>
      <c r="D308" s="138" t="s">
        <v>143</v>
      </c>
      <c r="E308" s="179"/>
      <c r="F308" s="163">
        <v>20</v>
      </c>
      <c r="G308" s="183" t="s">
        <v>0</v>
      </c>
      <c r="H30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8" s="163" t="str">
        <f>IF(Sklop1[[#This Row],[ZAHTEVANA SHEMA KAKOVOSTI]]&lt;&gt;"",Sklop1[[#This Row],[Preračunana masa/volumen/kos na enoto kg]],"")</f>
        <v/>
      </c>
      <c r="J308" s="197"/>
      <c r="K308" s="198"/>
      <c r="L308" s="198"/>
      <c r="M308" s="199"/>
      <c r="N308" s="186"/>
      <c r="O308" s="154"/>
      <c r="P308" s="168"/>
      <c r="Q308" s="166">
        <f>+Sklop1[[#This Row],[cena/enota brez DDV v EUR]]*Sklop1[[#This Row],[Stopnja DDV (%)]]</f>
        <v>0</v>
      </c>
      <c r="R308" s="166">
        <f>+Sklop1[[#This Row],[cena/enota brez DDV v EUR]]+Sklop1[[#This Row],[Davek (EUR)]]</f>
        <v>0</v>
      </c>
      <c r="S308" s="166">
        <f>+Sklop1[[#This Row],[cena/enota brez DDV v EUR]]*Sklop1[[#This Row],[Okvirna količina]]</f>
        <v>0</v>
      </c>
      <c r="T308" s="170">
        <f>+Sklop1[[#This Row],[Končna cena/enoto mere (EUR) z DDV]]*Sklop1[[#This Row],[Okvirna količina]]</f>
        <v>0</v>
      </c>
      <c r="U308" s="203"/>
    </row>
    <row r="309" spans="1:21">
      <c r="A309" s="138" t="s">
        <v>889</v>
      </c>
      <c r="B309" s="171" t="s">
        <v>313</v>
      </c>
      <c r="C309" s="161" t="s">
        <v>1021</v>
      </c>
      <c r="D309" s="138" t="s">
        <v>0</v>
      </c>
      <c r="E309" s="179"/>
      <c r="F309" s="163">
        <v>20</v>
      </c>
      <c r="G309" s="183" t="s">
        <v>0</v>
      </c>
      <c r="H30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09" s="163" t="str">
        <f>IF(Sklop1[[#This Row],[ZAHTEVANA SHEMA KAKOVOSTI]]&lt;&gt;"",Sklop1[[#This Row],[Preračunana masa/volumen/kos na enoto kg]],"")</f>
        <v/>
      </c>
      <c r="J309" s="197"/>
      <c r="K309" s="198"/>
      <c r="L309" s="198"/>
      <c r="M309" s="199"/>
      <c r="N309" s="186"/>
      <c r="O309" s="154"/>
      <c r="P309" s="168"/>
      <c r="Q309" s="166">
        <f>+Sklop1[[#This Row],[cena/enota brez DDV v EUR]]*Sklop1[[#This Row],[Stopnja DDV (%)]]</f>
        <v>0</v>
      </c>
      <c r="R309" s="166">
        <f>+Sklop1[[#This Row],[cena/enota brez DDV v EUR]]+Sklop1[[#This Row],[Davek (EUR)]]</f>
        <v>0</v>
      </c>
      <c r="S309" s="166">
        <f>+Sklop1[[#This Row],[cena/enota brez DDV v EUR]]*Sklop1[[#This Row],[Okvirna količina]]</f>
        <v>0</v>
      </c>
      <c r="T309" s="170">
        <f>+Sklop1[[#This Row],[Končna cena/enoto mere (EUR) z DDV]]*Sklop1[[#This Row],[Okvirna količina]]</f>
        <v>0</v>
      </c>
      <c r="U309" s="203"/>
    </row>
    <row r="310" spans="1:21">
      <c r="A310" s="138" t="s">
        <v>890</v>
      </c>
      <c r="B310" s="171" t="s">
        <v>314</v>
      </c>
      <c r="C310" s="161" t="s">
        <v>1021</v>
      </c>
      <c r="D310" s="138" t="s">
        <v>0</v>
      </c>
      <c r="E310" s="179"/>
      <c r="F310" s="163">
        <v>5</v>
      </c>
      <c r="G310" s="183" t="s">
        <v>0</v>
      </c>
      <c r="H31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10" s="163" t="str">
        <f>IF(Sklop1[[#This Row],[ZAHTEVANA SHEMA KAKOVOSTI]]&lt;&gt;"",Sklop1[[#This Row],[Preračunana masa/volumen/kos na enoto kg]],"")</f>
        <v/>
      </c>
      <c r="J310" s="197"/>
      <c r="K310" s="198"/>
      <c r="L310" s="198"/>
      <c r="M310" s="199"/>
      <c r="N310" s="186"/>
      <c r="O310" s="154"/>
      <c r="P310" s="168"/>
      <c r="Q310" s="166">
        <f>+Sklop1[[#This Row],[cena/enota brez DDV v EUR]]*Sklop1[[#This Row],[Stopnja DDV (%)]]</f>
        <v>0</v>
      </c>
      <c r="R310" s="166">
        <f>+Sklop1[[#This Row],[cena/enota brez DDV v EUR]]+Sklop1[[#This Row],[Davek (EUR)]]</f>
        <v>0</v>
      </c>
      <c r="S310" s="166">
        <f>+Sklop1[[#This Row],[cena/enota brez DDV v EUR]]*Sklop1[[#This Row],[Okvirna količina]]</f>
        <v>0</v>
      </c>
      <c r="T310" s="170">
        <f>+Sklop1[[#This Row],[Končna cena/enoto mere (EUR) z DDV]]*Sklop1[[#This Row],[Okvirna količina]]</f>
        <v>0</v>
      </c>
      <c r="U310" s="203"/>
    </row>
    <row r="311" spans="1:21">
      <c r="A311" s="138" t="s">
        <v>891</v>
      </c>
      <c r="B311" s="171" t="s">
        <v>315</v>
      </c>
      <c r="C311" s="161" t="s">
        <v>1021</v>
      </c>
      <c r="D311" s="138" t="s">
        <v>0</v>
      </c>
      <c r="E311" s="179"/>
      <c r="F311" s="163">
        <v>10</v>
      </c>
      <c r="G311" s="183" t="s">
        <v>0</v>
      </c>
      <c r="H31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11" s="163" t="str">
        <f>IF(Sklop1[[#This Row],[ZAHTEVANA SHEMA KAKOVOSTI]]&lt;&gt;"",Sklop1[[#This Row],[Preračunana masa/volumen/kos na enoto kg]],"")</f>
        <v/>
      </c>
      <c r="J311" s="197"/>
      <c r="K311" s="198"/>
      <c r="L311" s="198"/>
      <c r="M311" s="199"/>
      <c r="N311" s="186"/>
      <c r="O311" s="154"/>
      <c r="P311" s="168"/>
      <c r="Q311" s="166">
        <f>+Sklop1[[#This Row],[cena/enota brez DDV v EUR]]*Sklop1[[#This Row],[Stopnja DDV (%)]]</f>
        <v>0</v>
      </c>
      <c r="R311" s="166">
        <f>+Sklop1[[#This Row],[cena/enota brez DDV v EUR]]+Sklop1[[#This Row],[Davek (EUR)]]</f>
        <v>0</v>
      </c>
      <c r="S311" s="166">
        <f>+Sklop1[[#This Row],[cena/enota brez DDV v EUR]]*Sklop1[[#This Row],[Okvirna količina]]</f>
        <v>0</v>
      </c>
      <c r="T311" s="170">
        <f>+Sklop1[[#This Row],[Končna cena/enoto mere (EUR) z DDV]]*Sklop1[[#This Row],[Okvirna količina]]</f>
        <v>0</v>
      </c>
      <c r="U311" s="203"/>
    </row>
    <row r="312" spans="1:21">
      <c r="A312" s="138" t="s">
        <v>892</v>
      </c>
      <c r="B312" s="171" t="s">
        <v>999</v>
      </c>
      <c r="C312" s="161" t="s">
        <v>1046</v>
      </c>
      <c r="D312" s="138" t="s">
        <v>143</v>
      </c>
      <c r="E312" s="179"/>
      <c r="F312" s="163">
        <v>1</v>
      </c>
      <c r="G312" s="183" t="s">
        <v>0</v>
      </c>
      <c r="H31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2" s="163" t="str">
        <f>IF(Sklop1[[#This Row],[ZAHTEVANA SHEMA KAKOVOSTI]]&lt;&gt;"",Sklop1[[#This Row],[Preračunana masa/volumen/kos na enoto kg]],"")</f>
        <v/>
      </c>
      <c r="J312" s="197"/>
      <c r="K312" s="198"/>
      <c r="L312" s="198"/>
      <c r="M312" s="199"/>
      <c r="N312" s="186"/>
      <c r="O312" s="154"/>
      <c r="P312" s="168"/>
      <c r="Q312" s="166">
        <f>+Sklop1[[#This Row],[cena/enota brez DDV v EUR]]*Sklop1[[#This Row],[Stopnja DDV (%)]]</f>
        <v>0</v>
      </c>
      <c r="R312" s="166">
        <f>+Sklop1[[#This Row],[cena/enota brez DDV v EUR]]+Sklop1[[#This Row],[Davek (EUR)]]</f>
        <v>0</v>
      </c>
      <c r="S312" s="166">
        <f>+Sklop1[[#This Row],[cena/enota brez DDV v EUR]]*Sklop1[[#This Row],[Okvirna količina]]</f>
        <v>0</v>
      </c>
      <c r="T312" s="170">
        <f>+Sklop1[[#This Row],[Končna cena/enoto mere (EUR) z DDV]]*Sklop1[[#This Row],[Okvirna količina]]</f>
        <v>0</v>
      </c>
      <c r="U312" s="203"/>
    </row>
    <row r="313" spans="1:21">
      <c r="A313" s="138" t="s">
        <v>893</v>
      </c>
      <c r="B313" s="171" t="s">
        <v>316</v>
      </c>
      <c r="C313" s="161" t="s">
        <v>1044</v>
      </c>
      <c r="D313" s="138" t="s">
        <v>143</v>
      </c>
      <c r="E313" s="179"/>
      <c r="F313" s="163">
        <v>1</v>
      </c>
      <c r="G313" s="183" t="s">
        <v>0</v>
      </c>
      <c r="H31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3" s="163" t="str">
        <f>IF(Sklop1[[#This Row],[ZAHTEVANA SHEMA KAKOVOSTI]]&lt;&gt;"",Sklop1[[#This Row],[Preračunana masa/volumen/kos na enoto kg]],"")</f>
        <v/>
      </c>
      <c r="J313" s="197"/>
      <c r="K313" s="198"/>
      <c r="L313" s="198"/>
      <c r="M313" s="199"/>
      <c r="N313" s="186"/>
      <c r="O313" s="154"/>
      <c r="P313" s="168"/>
      <c r="Q313" s="166">
        <f>+Sklop1[[#This Row],[cena/enota brez DDV v EUR]]*Sklop1[[#This Row],[Stopnja DDV (%)]]</f>
        <v>0</v>
      </c>
      <c r="R313" s="166">
        <f>+Sklop1[[#This Row],[cena/enota brez DDV v EUR]]+Sklop1[[#This Row],[Davek (EUR)]]</f>
        <v>0</v>
      </c>
      <c r="S313" s="166">
        <f>+Sklop1[[#This Row],[cena/enota brez DDV v EUR]]*Sklop1[[#This Row],[Okvirna količina]]</f>
        <v>0</v>
      </c>
      <c r="T313" s="170">
        <f>+Sklop1[[#This Row],[Končna cena/enoto mere (EUR) z DDV]]*Sklop1[[#This Row],[Okvirna količina]]</f>
        <v>0</v>
      </c>
      <c r="U313" s="203"/>
    </row>
    <row r="314" spans="1:21">
      <c r="A314" s="138" t="s">
        <v>894</v>
      </c>
      <c r="B314" s="171" t="s">
        <v>317</v>
      </c>
      <c r="C314" s="161" t="s">
        <v>1045</v>
      </c>
      <c r="D314" s="138" t="s">
        <v>143</v>
      </c>
      <c r="E314" s="179"/>
      <c r="F314" s="163">
        <v>1</v>
      </c>
      <c r="G314" s="183" t="s">
        <v>0</v>
      </c>
      <c r="H31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4" s="163" t="str">
        <f>IF(Sklop1[[#This Row],[ZAHTEVANA SHEMA KAKOVOSTI]]&lt;&gt;"",Sklop1[[#This Row],[Preračunana masa/volumen/kos na enoto kg]],"")</f>
        <v/>
      </c>
      <c r="J314" s="197"/>
      <c r="K314" s="198"/>
      <c r="L314" s="198"/>
      <c r="M314" s="199"/>
      <c r="N314" s="186"/>
      <c r="O314" s="154"/>
      <c r="P314" s="168"/>
      <c r="Q314" s="166">
        <f>+Sklop1[[#This Row],[cena/enota brez DDV v EUR]]*Sklop1[[#This Row],[Stopnja DDV (%)]]</f>
        <v>0</v>
      </c>
      <c r="R314" s="166">
        <f>+Sklop1[[#This Row],[cena/enota brez DDV v EUR]]+Sklop1[[#This Row],[Davek (EUR)]]</f>
        <v>0</v>
      </c>
      <c r="S314" s="166">
        <f>+Sklop1[[#This Row],[cena/enota brez DDV v EUR]]*Sklop1[[#This Row],[Okvirna količina]]</f>
        <v>0</v>
      </c>
      <c r="T314" s="170">
        <f>+Sklop1[[#This Row],[Končna cena/enoto mere (EUR) z DDV]]*Sklop1[[#This Row],[Okvirna količina]]</f>
        <v>0</v>
      </c>
      <c r="U314" s="203"/>
    </row>
    <row r="315" spans="1:21">
      <c r="A315" s="138" t="s">
        <v>895</v>
      </c>
      <c r="B315" s="171" t="s">
        <v>318</v>
      </c>
      <c r="C315" s="161" t="s">
        <v>1047</v>
      </c>
      <c r="D315" s="138" t="s">
        <v>143</v>
      </c>
      <c r="E315" s="179"/>
      <c r="F315" s="163">
        <v>50</v>
      </c>
      <c r="G315" s="183" t="s">
        <v>0</v>
      </c>
      <c r="H31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5" s="163" t="str">
        <f>IF(Sklop1[[#This Row],[ZAHTEVANA SHEMA KAKOVOSTI]]&lt;&gt;"",Sklop1[[#This Row],[Preračunana masa/volumen/kos na enoto kg]],"")</f>
        <v/>
      </c>
      <c r="J315" s="197"/>
      <c r="K315" s="198"/>
      <c r="L315" s="198"/>
      <c r="M315" s="199"/>
      <c r="N315" s="186"/>
      <c r="O315" s="154"/>
      <c r="P315" s="168"/>
      <c r="Q315" s="166">
        <f>+Sklop1[[#This Row],[cena/enota brez DDV v EUR]]*Sklop1[[#This Row],[Stopnja DDV (%)]]</f>
        <v>0</v>
      </c>
      <c r="R315" s="166">
        <f>+Sklop1[[#This Row],[cena/enota brez DDV v EUR]]+Sklop1[[#This Row],[Davek (EUR)]]</f>
        <v>0</v>
      </c>
      <c r="S315" s="166">
        <f>+Sklop1[[#This Row],[cena/enota brez DDV v EUR]]*Sklop1[[#This Row],[Okvirna količina]]</f>
        <v>0</v>
      </c>
      <c r="T315" s="170">
        <f>+Sklop1[[#This Row],[Končna cena/enoto mere (EUR) z DDV]]*Sklop1[[#This Row],[Okvirna količina]]</f>
        <v>0</v>
      </c>
      <c r="U315" s="203"/>
    </row>
    <row r="316" spans="1:21">
      <c r="A316" s="138" t="s">
        <v>896</v>
      </c>
      <c r="B316" s="171" t="s">
        <v>596</v>
      </c>
      <c r="C316" s="161" t="s">
        <v>1043</v>
      </c>
      <c r="D316" s="138" t="s">
        <v>143</v>
      </c>
      <c r="E316" s="179" t="s">
        <v>598</v>
      </c>
      <c r="F316" s="163">
        <v>1</v>
      </c>
      <c r="G316" s="183" t="s">
        <v>0</v>
      </c>
      <c r="H31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16" s="163">
        <f>IF(Sklop1[[#This Row],[ZAHTEVANA SHEMA KAKOVOSTI]]&lt;&gt;"",Sklop1[[#This Row],[Preračunana masa/volumen/kos na enoto kg]],"")</f>
        <v>1</v>
      </c>
      <c r="J316" s="197"/>
      <c r="K316" s="198"/>
      <c r="L316" s="198"/>
      <c r="M316" s="199"/>
      <c r="N316" s="186"/>
      <c r="O316" s="154"/>
      <c r="P316" s="168"/>
      <c r="Q316" s="166">
        <f>+Sklop1[[#This Row],[cena/enota brez DDV v EUR]]*Sklop1[[#This Row],[Stopnja DDV (%)]]</f>
        <v>0</v>
      </c>
      <c r="R316" s="166">
        <f>+Sklop1[[#This Row],[cena/enota brez DDV v EUR]]+Sklop1[[#This Row],[Davek (EUR)]]</f>
        <v>0</v>
      </c>
      <c r="S316" s="166">
        <f>+Sklop1[[#This Row],[cena/enota brez DDV v EUR]]*Sklop1[[#This Row],[Okvirna količina]]</f>
        <v>0</v>
      </c>
      <c r="T316" s="170">
        <f>+Sklop1[[#This Row],[Končna cena/enoto mere (EUR) z DDV]]*Sklop1[[#This Row],[Okvirna količina]]</f>
        <v>0</v>
      </c>
      <c r="U316" s="203"/>
    </row>
    <row r="317" spans="1:21">
      <c r="A317" s="138" t="s">
        <v>897</v>
      </c>
      <c r="B317" s="171" t="s">
        <v>319</v>
      </c>
      <c r="C317" s="161">
        <v>1000</v>
      </c>
      <c r="D317" s="138" t="s">
        <v>143</v>
      </c>
      <c r="E317" s="179"/>
      <c r="F317" s="163">
        <v>12</v>
      </c>
      <c r="G317" s="183" t="s">
        <v>0</v>
      </c>
      <c r="H31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317" s="163" t="str">
        <f>IF(Sklop1[[#This Row],[ZAHTEVANA SHEMA KAKOVOSTI]]&lt;&gt;"",Sklop1[[#This Row],[Preračunana masa/volumen/kos na enoto kg]],"")</f>
        <v/>
      </c>
      <c r="J317" s="197"/>
      <c r="K317" s="198"/>
      <c r="L317" s="198"/>
      <c r="M317" s="199"/>
      <c r="N317" s="186"/>
      <c r="O317" s="154"/>
      <c r="P317" s="168"/>
      <c r="Q317" s="166">
        <f>+Sklop1[[#This Row],[cena/enota brez DDV v EUR]]*Sklop1[[#This Row],[Stopnja DDV (%)]]</f>
        <v>0</v>
      </c>
      <c r="R317" s="166">
        <f>+Sklop1[[#This Row],[cena/enota brez DDV v EUR]]+Sklop1[[#This Row],[Davek (EUR)]]</f>
        <v>0</v>
      </c>
      <c r="S317" s="166">
        <f>+Sklop1[[#This Row],[cena/enota brez DDV v EUR]]*Sklop1[[#This Row],[Okvirna količina]]</f>
        <v>0</v>
      </c>
      <c r="T317" s="170">
        <f>+Sklop1[[#This Row],[Končna cena/enoto mere (EUR) z DDV]]*Sklop1[[#This Row],[Okvirna količina]]</f>
        <v>0</v>
      </c>
      <c r="U317" s="203"/>
    </row>
    <row r="318" spans="1:21">
      <c r="A318" s="138" t="s">
        <v>898</v>
      </c>
      <c r="B318" s="171" t="s">
        <v>320</v>
      </c>
      <c r="C318" s="161" t="s">
        <v>1040</v>
      </c>
      <c r="D318" s="138" t="s">
        <v>143</v>
      </c>
      <c r="E318" s="179"/>
      <c r="F318" s="163">
        <v>15</v>
      </c>
      <c r="G318" s="183" t="s">
        <v>0</v>
      </c>
      <c r="H31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18" s="163" t="str">
        <f>IF(Sklop1[[#This Row],[ZAHTEVANA SHEMA KAKOVOSTI]]&lt;&gt;"",Sklop1[[#This Row],[Preračunana masa/volumen/kos na enoto kg]],"")</f>
        <v/>
      </c>
      <c r="J318" s="197"/>
      <c r="K318" s="198"/>
      <c r="L318" s="198"/>
      <c r="M318" s="199"/>
      <c r="N318" s="186"/>
      <c r="O318" s="154"/>
      <c r="P318" s="168"/>
      <c r="Q318" s="166">
        <f>+Sklop1[[#This Row],[cena/enota brez DDV v EUR]]*Sklop1[[#This Row],[Stopnja DDV (%)]]</f>
        <v>0</v>
      </c>
      <c r="R318" s="166">
        <f>+Sklop1[[#This Row],[cena/enota brez DDV v EUR]]+Sklop1[[#This Row],[Davek (EUR)]]</f>
        <v>0</v>
      </c>
      <c r="S318" s="166">
        <f>+Sklop1[[#This Row],[cena/enota brez DDV v EUR]]*Sklop1[[#This Row],[Okvirna količina]]</f>
        <v>0</v>
      </c>
      <c r="T318" s="170">
        <f>+Sklop1[[#This Row],[Končna cena/enoto mere (EUR) z DDV]]*Sklop1[[#This Row],[Okvirna količina]]</f>
        <v>0</v>
      </c>
      <c r="U318" s="203"/>
    </row>
    <row r="319" spans="1:21">
      <c r="A319" s="138" t="s">
        <v>899</v>
      </c>
      <c r="B319" s="171" t="s">
        <v>321</v>
      </c>
      <c r="C319" s="161">
        <v>1000</v>
      </c>
      <c r="D319" s="138" t="s">
        <v>143</v>
      </c>
      <c r="E319" s="179"/>
      <c r="F319" s="163">
        <v>15</v>
      </c>
      <c r="G319" s="183" t="s">
        <v>0</v>
      </c>
      <c r="H31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19" s="163" t="str">
        <f>IF(Sklop1[[#This Row],[ZAHTEVANA SHEMA KAKOVOSTI]]&lt;&gt;"",Sklop1[[#This Row],[Preračunana masa/volumen/kos na enoto kg]],"")</f>
        <v/>
      </c>
      <c r="J319" s="197"/>
      <c r="K319" s="198"/>
      <c r="L319" s="198"/>
      <c r="M319" s="199"/>
      <c r="N319" s="186"/>
      <c r="O319" s="154"/>
      <c r="P319" s="168"/>
      <c r="Q319" s="166">
        <f>+Sklop1[[#This Row],[cena/enota brez DDV v EUR]]*Sklop1[[#This Row],[Stopnja DDV (%)]]</f>
        <v>0</v>
      </c>
      <c r="R319" s="166">
        <f>+Sklop1[[#This Row],[cena/enota brez DDV v EUR]]+Sklop1[[#This Row],[Davek (EUR)]]</f>
        <v>0</v>
      </c>
      <c r="S319" s="166">
        <f>+Sklop1[[#This Row],[cena/enota brez DDV v EUR]]*Sklop1[[#This Row],[Okvirna količina]]</f>
        <v>0</v>
      </c>
      <c r="T319" s="170">
        <f>+Sklop1[[#This Row],[Končna cena/enoto mere (EUR) z DDV]]*Sklop1[[#This Row],[Okvirna količina]]</f>
        <v>0</v>
      </c>
      <c r="U319" s="203"/>
    </row>
    <row r="320" spans="1:21">
      <c r="A320" s="138" t="s">
        <v>900</v>
      </c>
      <c r="B320" s="171" t="s">
        <v>322</v>
      </c>
      <c r="C320" s="161">
        <v>1000</v>
      </c>
      <c r="D320" s="138" t="s">
        <v>143</v>
      </c>
      <c r="E320" s="179"/>
      <c r="F320" s="163">
        <v>100</v>
      </c>
      <c r="G320" s="183" t="s">
        <v>0</v>
      </c>
      <c r="H32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0" s="163" t="str">
        <f>IF(Sklop1[[#This Row],[ZAHTEVANA SHEMA KAKOVOSTI]]&lt;&gt;"",Sklop1[[#This Row],[Preračunana masa/volumen/kos na enoto kg]],"")</f>
        <v/>
      </c>
      <c r="J320" s="197"/>
      <c r="K320" s="198"/>
      <c r="L320" s="198"/>
      <c r="M320" s="199"/>
      <c r="N320" s="186"/>
      <c r="O320" s="154"/>
      <c r="P320" s="168"/>
      <c r="Q320" s="166">
        <f>+Sklop1[[#This Row],[cena/enota brez DDV v EUR]]*Sklop1[[#This Row],[Stopnja DDV (%)]]</f>
        <v>0</v>
      </c>
      <c r="R320" s="166">
        <f>+Sklop1[[#This Row],[cena/enota brez DDV v EUR]]+Sklop1[[#This Row],[Davek (EUR)]]</f>
        <v>0</v>
      </c>
      <c r="S320" s="166">
        <f>+Sklop1[[#This Row],[cena/enota brez DDV v EUR]]*Sklop1[[#This Row],[Okvirna količina]]</f>
        <v>0</v>
      </c>
      <c r="T320" s="170">
        <f>+Sklop1[[#This Row],[Končna cena/enoto mere (EUR) z DDV]]*Sklop1[[#This Row],[Okvirna količina]]</f>
        <v>0</v>
      </c>
      <c r="U320" s="203"/>
    </row>
    <row r="321" spans="1:21">
      <c r="A321" s="138" t="s">
        <v>901</v>
      </c>
      <c r="B321" s="171" t="s">
        <v>323</v>
      </c>
      <c r="C321" s="161" t="s">
        <v>1048</v>
      </c>
      <c r="D321" s="138" t="s">
        <v>143</v>
      </c>
      <c r="E321" s="179"/>
      <c r="F321" s="163">
        <v>15</v>
      </c>
      <c r="G321" s="183" t="s">
        <v>0</v>
      </c>
      <c r="H32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21" s="163" t="str">
        <f>IF(Sklop1[[#This Row],[ZAHTEVANA SHEMA KAKOVOSTI]]&lt;&gt;"",Sklop1[[#This Row],[Preračunana masa/volumen/kos na enoto kg]],"")</f>
        <v/>
      </c>
      <c r="J321" s="197"/>
      <c r="K321" s="198"/>
      <c r="L321" s="198"/>
      <c r="M321" s="199"/>
      <c r="N321" s="186"/>
      <c r="O321" s="154"/>
      <c r="P321" s="168"/>
      <c r="Q321" s="166">
        <f>+Sklop1[[#This Row],[cena/enota brez DDV v EUR]]*Sklop1[[#This Row],[Stopnja DDV (%)]]</f>
        <v>0</v>
      </c>
      <c r="R321" s="166">
        <f>+Sklop1[[#This Row],[cena/enota brez DDV v EUR]]+Sklop1[[#This Row],[Davek (EUR)]]</f>
        <v>0</v>
      </c>
      <c r="S321" s="166">
        <f>+Sklop1[[#This Row],[cena/enota brez DDV v EUR]]*Sklop1[[#This Row],[Okvirna količina]]</f>
        <v>0</v>
      </c>
      <c r="T321" s="170">
        <f>+Sklop1[[#This Row],[Končna cena/enoto mere (EUR) z DDV]]*Sklop1[[#This Row],[Okvirna količina]]</f>
        <v>0</v>
      </c>
      <c r="U321" s="203"/>
    </row>
    <row r="322" spans="1:21">
      <c r="A322" s="138" t="s">
        <v>902</v>
      </c>
      <c r="B322" s="171" t="s">
        <v>324</v>
      </c>
      <c r="C322" s="161" t="s">
        <v>1049</v>
      </c>
      <c r="D322" s="138" t="s">
        <v>143</v>
      </c>
      <c r="E322" s="179"/>
      <c r="F322" s="163">
        <v>5</v>
      </c>
      <c r="G322" s="183" t="s">
        <v>0</v>
      </c>
      <c r="H32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2" s="163" t="str">
        <f>IF(Sklop1[[#This Row],[ZAHTEVANA SHEMA KAKOVOSTI]]&lt;&gt;"",Sklop1[[#This Row],[Preračunana masa/volumen/kos na enoto kg]],"")</f>
        <v/>
      </c>
      <c r="J322" s="197"/>
      <c r="K322" s="198"/>
      <c r="L322" s="198"/>
      <c r="M322" s="199"/>
      <c r="N322" s="186"/>
      <c r="O322" s="154"/>
      <c r="P322" s="168"/>
      <c r="Q322" s="166">
        <f>+Sklop1[[#This Row],[cena/enota brez DDV v EUR]]*Sklop1[[#This Row],[Stopnja DDV (%)]]</f>
        <v>0</v>
      </c>
      <c r="R322" s="166">
        <f>+Sklop1[[#This Row],[cena/enota brez DDV v EUR]]+Sklop1[[#This Row],[Davek (EUR)]]</f>
        <v>0</v>
      </c>
      <c r="S322" s="166">
        <f>+Sklop1[[#This Row],[cena/enota brez DDV v EUR]]*Sklop1[[#This Row],[Okvirna količina]]</f>
        <v>0</v>
      </c>
      <c r="T322" s="170">
        <f>+Sklop1[[#This Row],[Končna cena/enoto mere (EUR) z DDV]]*Sklop1[[#This Row],[Okvirna količina]]</f>
        <v>0</v>
      </c>
      <c r="U322" s="203"/>
    </row>
    <row r="323" spans="1:21" ht="24">
      <c r="A323" s="138" t="s">
        <v>903</v>
      </c>
      <c r="B323" s="171" t="s">
        <v>975</v>
      </c>
      <c r="C323" s="161">
        <v>1000</v>
      </c>
      <c r="D323" s="138" t="s">
        <v>143</v>
      </c>
      <c r="E323" s="179"/>
      <c r="F323" s="163">
        <v>16</v>
      </c>
      <c r="G323" s="183" t="s">
        <v>0</v>
      </c>
      <c r="H32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323" s="163" t="str">
        <f>IF(Sklop1[[#This Row],[ZAHTEVANA SHEMA KAKOVOSTI]]&lt;&gt;"",Sklop1[[#This Row],[Preračunana masa/volumen/kos na enoto kg]],"")</f>
        <v/>
      </c>
      <c r="J323" s="197"/>
      <c r="K323" s="198"/>
      <c r="L323" s="198"/>
      <c r="M323" s="199"/>
      <c r="N323" s="186"/>
      <c r="O323" s="154"/>
      <c r="P323" s="168"/>
      <c r="Q323" s="166">
        <f>+Sklop1[[#This Row],[cena/enota brez DDV v EUR]]*Sklop1[[#This Row],[Stopnja DDV (%)]]</f>
        <v>0</v>
      </c>
      <c r="R323" s="166">
        <f>+Sklop1[[#This Row],[cena/enota brez DDV v EUR]]+Sklop1[[#This Row],[Davek (EUR)]]</f>
        <v>0</v>
      </c>
      <c r="S323" s="166">
        <f>+Sklop1[[#This Row],[cena/enota brez DDV v EUR]]*Sklop1[[#This Row],[Okvirna količina]]</f>
        <v>0</v>
      </c>
      <c r="T323" s="170">
        <f>+Sklop1[[#This Row],[Končna cena/enoto mere (EUR) z DDV]]*Sklop1[[#This Row],[Okvirna količina]]</f>
        <v>0</v>
      </c>
      <c r="U323" s="203"/>
    </row>
    <row r="324" spans="1:21" ht="24">
      <c r="A324" s="138" t="s">
        <v>904</v>
      </c>
      <c r="B324" s="171" t="s">
        <v>976</v>
      </c>
      <c r="C324" s="161" t="s">
        <v>1050</v>
      </c>
      <c r="D324" s="138" t="s">
        <v>143</v>
      </c>
      <c r="E324" s="179"/>
      <c r="F324" s="163">
        <v>25</v>
      </c>
      <c r="G324" s="183" t="s">
        <v>0</v>
      </c>
      <c r="H32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24" s="163" t="str">
        <f>IF(Sklop1[[#This Row],[ZAHTEVANA SHEMA KAKOVOSTI]]&lt;&gt;"",Sklop1[[#This Row],[Preračunana masa/volumen/kos na enoto kg]],"")</f>
        <v/>
      </c>
      <c r="J324" s="197"/>
      <c r="K324" s="198"/>
      <c r="L324" s="198"/>
      <c r="M324" s="199"/>
      <c r="N324" s="186"/>
      <c r="O324" s="154"/>
      <c r="P324" s="168"/>
      <c r="Q324" s="166">
        <f>+Sklop1[[#This Row],[cena/enota brez DDV v EUR]]*Sklop1[[#This Row],[Stopnja DDV (%)]]</f>
        <v>0</v>
      </c>
      <c r="R324" s="166">
        <f>+Sklop1[[#This Row],[cena/enota brez DDV v EUR]]+Sklop1[[#This Row],[Davek (EUR)]]</f>
        <v>0</v>
      </c>
      <c r="S324" s="166">
        <f>+Sklop1[[#This Row],[cena/enota brez DDV v EUR]]*Sklop1[[#This Row],[Okvirna količina]]</f>
        <v>0</v>
      </c>
      <c r="T324" s="170">
        <f>+Sklop1[[#This Row],[Končna cena/enoto mere (EUR) z DDV]]*Sklop1[[#This Row],[Okvirna količina]]</f>
        <v>0</v>
      </c>
      <c r="U324" s="203"/>
    </row>
    <row r="325" spans="1:21">
      <c r="A325" s="138" t="s">
        <v>905</v>
      </c>
      <c r="B325" s="171" t="s">
        <v>934</v>
      </c>
      <c r="C325" s="161">
        <v>1</v>
      </c>
      <c r="D325" s="138" t="s">
        <v>94</v>
      </c>
      <c r="E325" s="179"/>
      <c r="F325" s="163">
        <v>30</v>
      </c>
      <c r="G325" s="183" t="s">
        <v>94</v>
      </c>
      <c r="H325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5" s="163" t="str">
        <f>IF(Sklop1[[#This Row],[ZAHTEVANA SHEMA KAKOVOSTI]]&lt;&gt;"",Sklop1[[#This Row],[Preračunana masa/volumen/kos na enoto kg]],"")</f>
        <v/>
      </c>
      <c r="J325" s="197"/>
      <c r="K325" s="198"/>
      <c r="L325" s="198"/>
      <c r="M325" s="199"/>
      <c r="N325" s="186"/>
      <c r="O325" s="154"/>
      <c r="P325" s="168"/>
      <c r="Q325" s="166">
        <f>+Sklop1[[#This Row],[cena/enota brez DDV v EUR]]*Sklop1[[#This Row],[Stopnja DDV (%)]]</f>
        <v>0</v>
      </c>
      <c r="R325" s="166">
        <f>+Sklop1[[#This Row],[cena/enota brez DDV v EUR]]+Sklop1[[#This Row],[Davek (EUR)]]</f>
        <v>0</v>
      </c>
      <c r="S325" s="166">
        <f>+Sklop1[[#This Row],[cena/enota brez DDV v EUR]]*Sklop1[[#This Row],[Okvirna količina]]</f>
        <v>0</v>
      </c>
      <c r="T325" s="170">
        <f>+Sklop1[[#This Row],[Končna cena/enoto mere (EUR) z DDV]]*Sklop1[[#This Row],[Okvirna količina]]</f>
        <v>0</v>
      </c>
      <c r="U325" s="203"/>
    </row>
    <row r="326" spans="1:21">
      <c r="A326" s="138" t="s">
        <v>906</v>
      </c>
      <c r="B326" s="171" t="s">
        <v>977</v>
      </c>
      <c r="C326" s="161">
        <v>0.5</v>
      </c>
      <c r="D326" s="138" t="s">
        <v>94</v>
      </c>
      <c r="E326" s="179"/>
      <c r="F326" s="163">
        <v>250</v>
      </c>
      <c r="G326" s="183" t="s">
        <v>93</v>
      </c>
      <c r="H326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26" s="163" t="str">
        <f>IF(Sklop1[[#This Row],[ZAHTEVANA SHEMA KAKOVOSTI]]&lt;&gt;"",Sklop1[[#This Row],[Preračunana masa/volumen/kos na enoto kg]],"")</f>
        <v/>
      </c>
      <c r="J326" s="197"/>
      <c r="K326" s="198"/>
      <c r="L326" s="198"/>
      <c r="M326" s="199"/>
      <c r="N326" s="186"/>
      <c r="O326" s="154"/>
      <c r="P326" s="168"/>
      <c r="Q326" s="166">
        <f>+Sklop1[[#This Row],[cena/enota brez DDV v EUR]]*Sklop1[[#This Row],[Stopnja DDV (%)]]</f>
        <v>0</v>
      </c>
      <c r="R326" s="166">
        <f>+Sklop1[[#This Row],[cena/enota brez DDV v EUR]]+Sklop1[[#This Row],[Davek (EUR)]]</f>
        <v>0</v>
      </c>
      <c r="S326" s="166">
        <f>+Sklop1[[#This Row],[cena/enota brez DDV v EUR]]*Sklop1[[#This Row],[Okvirna količina]]</f>
        <v>0</v>
      </c>
      <c r="T326" s="170">
        <f>+Sklop1[[#This Row],[Končna cena/enoto mere (EUR) z DDV]]*Sklop1[[#This Row],[Okvirna količina]]</f>
        <v>0</v>
      </c>
      <c r="U326" s="203"/>
    </row>
    <row r="327" spans="1:21">
      <c r="A327" s="138" t="s">
        <v>907</v>
      </c>
      <c r="B327" s="171" t="s">
        <v>597</v>
      </c>
      <c r="C327" s="161">
        <v>1</v>
      </c>
      <c r="D327" s="138" t="s">
        <v>94</v>
      </c>
      <c r="E327" s="179"/>
      <c r="F327" s="163">
        <v>1</v>
      </c>
      <c r="G327" s="183" t="s">
        <v>94</v>
      </c>
      <c r="H327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27" s="163" t="str">
        <f>IF(Sklop1[[#This Row],[ZAHTEVANA SHEMA KAKOVOSTI]]&lt;&gt;"",Sklop1[[#This Row],[Preračunana masa/volumen/kos na enoto kg]],"")</f>
        <v/>
      </c>
      <c r="J327" s="197"/>
      <c r="K327" s="198"/>
      <c r="L327" s="198"/>
      <c r="M327" s="199"/>
      <c r="N327" s="186"/>
      <c r="O327" s="154"/>
      <c r="P327" s="168"/>
      <c r="Q327" s="166">
        <f>+Sklop1[[#This Row],[cena/enota brez DDV v EUR]]*Sklop1[[#This Row],[Stopnja DDV (%)]]</f>
        <v>0</v>
      </c>
      <c r="R327" s="166">
        <f>+Sklop1[[#This Row],[cena/enota brez DDV v EUR]]+Sklop1[[#This Row],[Davek (EUR)]]</f>
        <v>0</v>
      </c>
      <c r="S327" s="166">
        <f>+Sklop1[[#This Row],[cena/enota brez DDV v EUR]]*Sklop1[[#This Row],[Okvirna količina]]</f>
        <v>0</v>
      </c>
      <c r="T327" s="170">
        <f>+Sklop1[[#This Row],[Končna cena/enoto mere (EUR) z DDV]]*Sklop1[[#This Row],[Okvirna količina]]</f>
        <v>0</v>
      </c>
      <c r="U327" s="203"/>
    </row>
    <row r="328" spans="1:21" ht="24">
      <c r="A328" s="138" t="s">
        <v>908</v>
      </c>
      <c r="B328" s="171" t="s">
        <v>978</v>
      </c>
      <c r="C328" s="161">
        <v>1000</v>
      </c>
      <c r="D328" s="138" t="s">
        <v>143</v>
      </c>
      <c r="E328" s="179" t="s">
        <v>1171</v>
      </c>
      <c r="F328" s="163">
        <v>30</v>
      </c>
      <c r="G328" s="183" t="s">
        <v>0</v>
      </c>
      <c r="H328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8" s="163">
        <f>IF(Sklop1[[#This Row],[ZAHTEVANA SHEMA KAKOVOSTI]]&lt;&gt;"",Sklop1[[#This Row],[Preračunana masa/volumen/kos na enoto kg]],"")</f>
        <v>30</v>
      </c>
      <c r="J328" s="197"/>
      <c r="K328" s="198"/>
      <c r="L328" s="198"/>
      <c r="M328" s="199"/>
      <c r="N328" s="186"/>
      <c r="O328" s="154"/>
      <c r="P328" s="168"/>
      <c r="Q328" s="166">
        <f>+Sklop1[[#This Row],[cena/enota brez DDV v EUR]]*Sklop1[[#This Row],[Stopnja DDV (%)]]</f>
        <v>0</v>
      </c>
      <c r="R328" s="166">
        <f>+Sklop1[[#This Row],[cena/enota brez DDV v EUR]]+Sklop1[[#This Row],[Davek (EUR)]]</f>
        <v>0</v>
      </c>
      <c r="S328" s="166">
        <f>+Sklop1[[#This Row],[cena/enota brez DDV v EUR]]*Sklop1[[#This Row],[Okvirna količina]]</f>
        <v>0</v>
      </c>
      <c r="T328" s="170">
        <f>+Sklop1[[#This Row],[Končna cena/enoto mere (EUR) z DDV]]*Sklop1[[#This Row],[Okvirna količina]]</f>
        <v>0</v>
      </c>
      <c r="U328" s="203"/>
    </row>
    <row r="329" spans="1:21">
      <c r="A329" s="138" t="s">
        <v>909</v>
      </c>
      <c r="B329" s="171" t="s">
        <v>979</v>
      </c>
      <c r="C329" s="161">
        <v>1000</v>
      </c>
      <c r="D329" s="138" t="s">
        <v>143</v>
      </c>
      <c r="E329" s="179"/>
      <c r="F329" s="163">
        <v>80</v>
      </c>
      <c r="G329" s="183" t="s">
        <v>0</v>
      </c>
      <c r="H329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9" s="163" t="str">
        <f>IF(Sklop1[[#This Row],[ZAHTEVANA SHEMA KAKOVOSTI]]&lt;&gt;"",Sklop1[[#This Row],[Preračunana masa/volumen/kos na enoto kg]],"")</f>
        <v/>
      </c>
      <c r="J329" s="197"/>
      <c r="K329" s="198"/>
      <c r="L329" s="198"/>
      <c r="M329" s="199"/>
      <c r="N329" s="186"/>
      <c r="O329" s="154"/>
      <c r="P329" s="168"/>
      <c r="Q329" s="166">
        <f>+Sklop1[[#This Row],[cena/enota brez DDV v EUR]]*Sklop1[[#This Row],[Stopnja DDV (%)]]</f>
        <v>0</v>
      </c>
      <c r="R329" s="166">
        <f>+Sklop1[[#This Row],[cena/enota brez DDV v EUR]]+Sklop1[[#This Row],[Davek (EUR)]]</f>
        <v>0</v>
      </c>
      <c r="S329" s="166">
        <f>+Sklop1[[#This Row],[cena/enota brez DDV v EUR]]*Sklop1[[#This Row],[Okvirna količina]]</f>
        <v>0</v>
      </c>
      <c r="T329" s="170">
        <f>+Sklop1[[#This Row],[Končna cena/enoto mere (EUR) z DDV]]*Sklop1[[#This Row],[Okvirna količina]]</f>
        <v>0</v>
      </c>
      <c r="U329" s="203"/>
    </row>
    <row r="330" spans="1:21">
      <c r="A330" s="138" t="s">
        <v>1219</v>
      </c>
      <c r="B330" s="171" t="s">
        <v>980</v>
      </c>
      <c r="C330" s="161">
        <v>1000</v>
      </c>
      <c r="D330" s="138" t="s">
        <v>143</v>
      </c>
      <c r="E330" s="179"/>
      <c r="F330" s="163">
        <v>80</v>
      </c>
      <c r="G330" s="183" t="s">
        <v>0</v>
      </c>
      <c r="H330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30" s="163" t="str">
        <f>IF(Sklop1[[#This Row],[ZAHTEVANA SHEMA KAKOVOSTI]]&lt;&gt;"",Sklop1[[#This Row],[Preračunana masa/volumen/kos na enoto kg]],"")</f>
        <v/>
      </c>
      <c r="J330" s="197"/>
      <c r="K330" s="198"/>
      <c r="L330" s="198"/>
      <c r="M330" s="199"/>
      <c r="N330" s="186"/>
      <c r="O330" s="154"/>
      <c r="P330" s="168"/>
      <c r="Q330" s="166">
        <f>+Sklop1[[#This Row],[cena/enota brez DDV v EUR]]*Sklop1[[#This Row],[Stopnja DDV (%)]]</f>
        <v>0</v>
      </c>
      <c r="R330" s="166">
        <f>+Sklop1[[#This Row],[cena/enota brez DDV v EUR]]+Sklop1[[#This Row],[Davek (EUR)]]</f>
        <v>0</v>
      </c>
      <c r="S330" s="166">
        <f>+Sklop1[[#This Row],[cena/enota brez DDV v EUR]]*Sklop1[[#This Row],[Okvirna količina]]</f>
        <v>0</v>
      </c>
      <c r="T330" s="170">
        <f>+Sklop1[[#This Row],[Končna cena/enoto mere (EUR) z DDV]]*Sklop1[[#This Row],[Okvirna količina]]</f>
        <v>0</v>
      </c>
      <c r="U330" s="203"/>
    </row>
    <row r="331" spans="1:21">
      <c r="A331" s="138" t="s">
        <v>1220</v>
      </c>
      <c r="B331" s="171" t="s">
        <v>1351</v>
      </c>
      <c r="C331" s="161" t="s">
        <v>1051</v>
      </c>
      <c r="D331" s="138" t="s">
        <v>0</v>
      </c>
      <c r="E331" s="179"/>
      <c r="F331" s="163">
        <v>38</v>
      </c>
      <c r="G331" s="183" t="s">
        <v>0</v>
      </c>
      <c r="H331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331" s="163" t="str">
        <f>IF(Sklop1[[#This Row],[ZAHTEVANA SHEMA KAKOVOSTI]]&lt;&gt;"",Sklop1[[#This Row],[Preračunana masa/volumen/kos na enoto kg]],"")</f>
        <v/>
      </c>
      <c r="J331" s="197"/>
      <c r="K331" s="198"/>
      <c r="L331" s="198"/>
      <c r="M331" s="199"/>
      <c r="N331" s="186"/>
      <c r="O331" s="154"/>
      <c r="P331" s="168"/>
      <c r="Q331" s="166">
        <f>+Sklop1[[#This Row],[cena/enota brez DDV v EUR]]*Sklop1[[#This Row],[Stopnja DDV (%)]]</f>
        <v>0</v>
      </c>
      <c r="R331" s="166">
        <f>+Sklop1[[#This Row],[cena/enota brez DDV v EUR]]+Sklop1[[#This Row],[Davek (EUR)]]</f>
        <v>0</v>
      </c>
      <c r="S331" s="166">
        <f>+Sklop1[[#This Row],[cena/enota brez DDV v EUR]]*Sklop1[[#This Row],[Okvirna količina]]</f>
        <v>0</v>
      </c>
      <c r="T331" s="170">
        <f>+Sklop1[[#This Row],[Končna cena/enoto mere (EUR) z DDV]]*Sklop1[[#This Row],[Okvirna količina]]</f>
        <v>0</v>
      </c>
      <c r="U331" s="203"/>
    </row>
    <row r="332" spans="1:21">
      <c r="A332" s="138" t="s">
        <v>1221</v>
      </c>
      <c r="B332" s="171" t="s">
        <v>325</v>
      </c>
      <c r="C332" s="161">
        <v>1000</v>
      </c>
      <c r="D332" s="138" t="s">
        <v>143</v>
      </c>
      <c r="E332" s="179"/>
      <c r="F332" s="163">
        <v>10</v>
      </c>
      <c r="G332" s="183" t="s">
        <v>0</v>
      </c>
      <c r="H332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32" s="163" t="str">
        <f>IF(Sklop1[[#This Row],[ZAHTEVANA SHEMA KAKOVOSTI]]&lt;&gt;"",Sklop1[[#This Row],[Preračunana masa/volumen/kos na enoto kg]],"")</f>
        <v/>
      </c>
      <c r="J332" s="197"/>
      <c r="K332" s="198"/>
      <c r="L332" s="198"/>
      <c r="M332" s="199"/>
      <c r="N332" s="186"/>
      <c r="O332" s="154"/>
      <c r="P332" s="168"/>
      <c r="Q332" s="166">
        <f>+Sklop1[[#This Row],[cena/enota brez DDV v EUR]]*Sklop1[[#This Row],[Stopnja DDV (%)]]</f>
        <v>0</v>
      </c>
      <c r="R332" s="166">
        <f>+Sklop1[[#This Row],[cena/enota brez DDV v EUR]]+Sklop1[[#This Row],[Davek (EUR)]]</f>
        <v>0</v>
      </c>
      <c r="S332" s="166">
        <f>+Sklop1[[#This Row],[cena/enota brez DDV v EUR]]*Sklop1[[#This Row],[Okvirna količina]]</f>
        <v>0</v>
      </c>
      <c r="T332" s="170">
        <f>+Sklop1[[#This Row],[Končna cena/enoto mere (EUR) z DDV]]*Sklop1[[#This Row],[Okvirna količina]]</f>
        <v>0</v>
      </c>
      <c r="U332" s="203"/>
    </row>
    <row r="333" spans="1:21">
      <c r="A333" s="138" t="s">
        <v>1222</v>
      </c>
      <c r="B333" s="171" t="s">
        <v>326</v>
      </c>
      <c r="C333" s="161">
        <v>1000</v>
      </c>
      <c r="D333" s="138" t="s">
        <v>143</v>
      </c>
      <c r="E333" s="179"/>
      <c r="F333" s="163">
        <v>8</v>
      </c>
      <c r="G333" s="183" t="s">
        <v>0</v>
      </c>
      <c r="H333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3" s="163" t="str">
        <f>IF(Sklop1[[#This Row],[ZAHTEVANA SHEMA KAKOVOSTI]]&lt;&gt;"",Sklop1[[#This Row],[Preračunana masa/volumen/kos na enoto kg]],"")</f>
        <v/>
      </c>
      <c r="J333" s="197"/>
      <c r="K333" s="198"/>
      <c r="L333" s="198"/>
      <c r="M333" s="199"/>
      <c r="N333" s="186"/>
      <c r="O333" s="154"/>
      <c r="P333" s="168"/>
      <c r="Q333" s="166">
        <f>+Sklop1[[#This Row],[cena/enota brez DDV v EUR]]*Sklop1[[#This Row],[Stopnja DDV (%)]]</f>
        <v>0</v>
      </c>
      <c r="R333" s="166">
        <f>+Sklop1[[#This Row],[cena/enota brez DDV v EUR]]+Sklop1[[#This Row],[Davek (EUR)]]</f>
        <v>0</v>
      </c>
      <c r="S333" s="166">
        <f>+Sklop1[[#This Row],[cena/enota brez DDV v EUR]]*Sklop1[[#This Row],[Okvirna količina]]</f>
        <v>0</v>
      </c>
      <c r="T333" s="170">
        <f>+Sklop1[[#This Row],[Končna cena/enoto mere (EUR) z DDV]]*Sklop1[[#This Row],[Okvirna količina]]</f>
        <v>0</v>
      </c>
      <c r="U333" s="203"/>
    </row>
    <row r="334" spans="1:21" ht="13.5" customHeight="1">
      <c r="A334" s="138" t="s">
        <v>1223</v>
      </c>
      <c r="B334" s="171" t="s">
        <v>327</v>
      </c>
      <c r="C334" s="161">
        <v>1000</v>
      </c>
      <c r="D334" s="138" t="s">
        <v>143</v>
      </c>
      <c r="E334" s="179"/>
      <c r="F334" s="163">
        <v>8</v>
      </c>
      <c r="G334" s="183" t="s">
        <v>0</v>
      </c>
      <c r="H334" s="1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4" s="163" t="str">
        <f>IF(Sklop1[[#This Row],[ZAHTEVANA SHEMA KAKOVOSTI]]&lt;&gt;"",Sklop1[[#This Row],[Preračunana masa/volumen/kos na enoto kg]],"")</f>
        <v/>
      </c>
      <c r="J334" s="197"/>
      <c r="K334" s="198"/>
      <c r="L334" s="198"/>
      <c r="M334" s="199"/>
      <c r="N334" s="186"/>
      <c r="O334" s="154"/>
      <c r="P334" s="168"/>
      <c r="Q334" s="166">
        <f>+Sklop1[[#This Row],[cena/enota brez DDV v EUR]]*Sklop1[[#This Row],[Stopnja DDV (%)]]</f>
        <v>0</v>
      </c>
      <c r="R334" s="166">
        <f>+Sklop1[[#This Row],[cena/enota brez DDV v EUR]]+Sklop1[[#This Row],[Davek (EUR)]]</f>
        <v>0</v>
      </c>
      <c r="S334" s="166">
        <f>+Sklop1[[#This Row],[cena/enota brez DDV v EUR]]*Sklop1[[#This Row],[Okvirna količina]]</f>
        <v>0</v>
      </c>
      <c r="T334" s="170">
        <f>+Sklop1[[#This Row],[Končna cena/enoto mere (EUR) z DDV]]*Sklop1[[#This Row],[Okvirna količina]]</f>
        <v>0</v>
      </c>
      <c r="U334" s="203"/>
    </row>
    <row r="335" spans="1:21" ht="13.5" customHeight="1">
      <c r="A335" s="138" t="s">
        <v>1295</v>
      </c>
      <c r="B335" s="340" t="s">
        <v>1318</v>
      </c>
      <c r="C335" s="313">
        <v>1</v>
      </c>
      <c r="D335" s="339" t="s">
        <v>0</v>
      </c>
      <c r="E335" s="113"/>
      <c r="F335" s="315">
        <v>50</v>
      </c>
      <c r="G335" s="347" t="s">
        <v>0</v>
      </c>
      <c r="H33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5" s="315" t="str">
        <f>IF(Sklop1[[#This Row],[ZAHTEVANA SHEMA KAKOVOSTI]]&lt;&gt;"",Sklop1[[#This Row],[Preračunana masa/volumen/kos na enoto kg]],"")</f>
        <v/>
      </c>
      <c r="J335" s="346"/>
      <c r="K335" s="198"/>
      <c r="L335" s="198"/>
      <c r="M335" s="199"/>
      <c r="N335" s="319"/>
      <c r="O335" s="154"/>
      <c r="P335" s="324"/>
      <c r="Q335" s="321">
        <f>+Sklop1[[#This Row],[cena/enota brez DDV v EUR]]*Sklop1[[#This Row],[Stopnja DDV (%)]]</f>
        <v>0</v>
      </c>
      <c r="R335" s="321">
        <f>+Sklop1[[#This Row],[cena/enota brez DDV v EUR]]+Sklop1[[#This Row],[Davek (EUR)]]</f>
        <v>0</v>
      </c>
      <c r="S335" s="321">
        <f>+Sklop1[[#This Row],[cena/enota brez DDV v EUR]]*Sklop1[[#This Row],[Okvirna količina]]</f>
        <v>0</v>
      </c>
      <c r="T335" s="321">
        <f>+Sklop1[[#This Row],[Končna cena/enoto mere (EUR) z DDV]]*Sklop1[[#This Row],[Okvirna količina]]</f>
        <v>0</v>
      </c>
      <c r="U335" s="203"/>
    </row>
    <row r="336" spans="1:21" ht="13.5" customHeight="1">
      <c r="A336" s="138" t="s">
        <v>1296</v>
      </c>
      <c r="B336" s="340" t="s">
        <v>1319</v>
      </c>
      <c r="C336" s="313" t="s">
        <v>1051</v>
      </c>
      <c r="D336" s="339" t="s">
        <v>0</v>
      </c>
      <c r="E336" s="113"/>
      <c r="F336" s="315">
        <v>50</v>
      </c>
      <c r="G336" s="347" t="s">
        <v>0</v>
      </c>
      <c r="H33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6" s="315" t="str">
        <f>IF(Sklop1[[#This Row],[ZAHTEVANA SHEMA KAKOVOSTI]]&lt;&gt;"",Sklop1[[#This Row],[Preračunana masa/volumen/kos na enoto kg]],"")</f>
        <v/>
      </c>
      <c r="J336" s="346"/>
      <c r="K336" s="198"/>
      <c r="L336" s="198"/>
      <c r="M336" s="199"/>
      <c r="N336" s="319"/>
      <c r="O336" s="154"/>
      <c r="P336" s="324"/>
      <c r="Q336" s="321">
        <f>+Sklop1[[#This Row],[cena/enota brez DDV v EUR]]*Sklop1[[#This Row],[Stopnja DDV (%)]]</f>
        <v>0</v>
      </c>
      <c r="R336" s="321">
        <f>+Sklop1[[#This Row],[cena/enota brez DDV v EUR]]+Sklop1[[#This Row],[Davek (EUR)]]</f>
        <v>0</v>
      </c>
      <c r="S336" s="321">
        <f>+Sklop1[[#This Row],[cena/enota brez DDV v EUR]]*Sklop1[[#This Row],[Okvirna količina]]</f>
        <v>0</v>
      </c>
      <c r="T336" s="321">
        <f>+Sklop1[[#This Row],[Končna cena/enoto mere (EUR) z DDV]]*Sklop1[[#This Row],[Okvirna količina]]</f>
        <v>0</v>
      </c>
      <c r="U336" s="203"/>
    </row>
    <row r="337" spans="1:21" ht="13.5" customHeight="1">
      <c r="A337" s="138" t="s">
        <v>1297</v>
      </c>
      <c r="B337" s="340" t="s">
        <v>1320</v>
      </c>
      <c r="C337" s="313" t="s">
        <v>1033</v>
      </c>
      <c r="D337" s="339" t="s">
        <v>143</v>
      </c>
      <c r="E337" s="113"/>
      <c r="F337" s="315">
        <v>50</v>
      </c>
      <c r="G337" s="347" t="s">
        <v>0</v>
      </c>
      <c r="H33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7" s="315" t="str">
        <f>IF(Sklop1[[#This Row],[ZAHTEVANA SHEMA KAKOVOSTI]]&lt;&gt;"",Sklop1[[#This Row],[Preračunana masa/volumen/kos na enoto kg]],"")</f>
        <v/>
      </c>
      <c r="J337" s="346"/>
      <c r="K337" s="198"/>
      <c r="L337" s="198"/>
      <c r="M337" s="199"/>
      <c r="N337" s="319"/>
      <c r="O337" s="154"/>
      <c r="P337" s="324"/>
      <c r="Q337" s="321">
        <f>+Sklop1[[#This Row],[cena/enota brez DDV v EUR]]*Sklop1[[#This Row],[Stopnja DDV (%)]]</f>
        <v>0</v>
      </c>
      <c r="R337" s="321">
        <f>+Sklop1[[#This Row],[cena/enota brez DDV v EUR]]+Sklop1[[#This Row],[Davek (EUR)]]</f>
        <v>0</v>
      </c>
      <c r="S337" s="321">
        <f>+Sklop1[[#This Row],[cena/enota brez DDV v EUR]]*Sklop1[[#This Row],[Okvirna količina]]</f>
        <v>0</v>
      </c>
      <c r="T337" s="321">
        <f>+Sklop1[[#This Row],[Končna cena/enoto mere (EUR) z DDV]]*Sklop1[[#This Row],[Okvirna količina]]</f>
        <v>0</v>
      </c>
      <c r="U337" s="203"/>
    </row>
    <row r="338" spans="1:21" ht="13.5" customHeight="1">
      <c r="A338" s="138" t="s">
        <v>1298</v>
      </c>
      <c r="B338" s="340" t="s">
        <v>1321</v>
      </c>
      <c r="C338" s="313">
        <v>1</v>
      </c>
      <c r="D338" s="339" t="s">
        <v>0</v>
      </c>
      <c r="E338" s="113"/>
      <c r="F338" s="315">
        <v>50</v>
      </c>
      <c r="G338" s="347" t="s">
        <v>0</v>
      </c>
      <c r="H33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8" s="315" t="str">
        <f>IF(Sklop1[[#This Row],[ZAHTEVANA SHEMA KAKOVOSTI]]&lt;&gt;"",Sklop1[[#This Row],[Preračunana masa/volumen/kos na enoto kg]],"")</f>
        <v/>
      </c>
      <c r="J338" s="346"/>
      <c r="K338" s="198"/>
      <c r="L338" s="198"/>
      <c r="M338" s="199"/>
      <c r="N338" s="319"/>
      <c r="O338" s="154"/>
      <c r="P338" s="324"/>
      <c r="Q338" s="321">
        <f>+Sklop1[[#This Row],[cena/enota brez DDV v EUR]]*Sklop1[[#This Row],[Stopnja DDV (%)]]</f>
        <v>0</v>
      </c>
      <c r="R338" s="321">
        <f>+Sklop1[[#This Row],[cena/enota brez DDV v EUR]]+Sklop1[[#This Row],[Davek (EUR)]]</f>
        <v>0</v>
      </c>
      <c r="S338" s="321">
        <f>+Sklop1[[#This Row],[cena/enota brez DDV v EUR]]*Sklop1[[#This Row],[Okvirna količina]]</f>
        <v>0</v>
      </c>
      <c r="T338" s="321">
        <f>+Sklop1[[#This Row],[Končna cena/enoto mere (EUR) z DDV]]*Sklop1[[#This Row],[Okvirna količina]]</f>
        <v>0</v>
      </c>
      <c r="U338" s="203"/>
    </row>
    <row r="339" spans="1:21" ht="13.5" customHeight="1">
      <c r="A339" s="138" t="s">
        <v>1299</v>
      </c>
      <c r="B339" s="340" t="s">
        <v>1322</v>
      </c>
      <c r="C339" s="313">
        <v>40</v>
      </c>
      <c r="D339" s="339" t="s">
        <v>143</v>
      </c>
      <c r="E339" s="113"/>
      <c r="F339" s="315">
        <v>100</v>
      </c>
      <c r="G339" s="347" t="s">
        <v>93</v>
      </c>
      <c r="H33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39" s="315" t="str">
        <f>IF(Sklop1[[#This Row],[ZAHTEVANA SHEMA KAKOVOSTI]]&lt;&gt;"",Sklop1[[#This Row],[Preračunana masa/volumen/kos na enoto kg]],"")</f>
        <v/>
      </c>
      <c r="J339" s="346"/>
      <c r="K339" s="198"/>
      <c r="L339" s="198"/>
      <c r="M339" s="199"/>
      <c r="N339" s="319"/>
      <c r="O339" s="154"/>
      <c r="P339" s="324"/>
      <c r="Q339" s="321">
        <f>+Sklop1[[#This Row],[cena/enota brez DDV v EUR]]*Sklop1[[#This Row],[Stopnja DDV (%)]]</f>
        <v>0</v>
      </c>
      <c r="R339" s="321">
        <f>+Sklop1[[#This Row],[cena/enota brez DDV v EUR]]+Sklop1[[#This Row],[Davek (EUR)]]</f>
        <v>0</v>
      </c>
      <c r="S339" s="321">
        <f>+Sklop1[[#This Row],[cena/enota brez DDV v EUR]]*Sklop1[[#This Row],[Okvirna količina]]</f>
        <v>0</v>
      </c>
      <c r="T339" s="321">
        <f>+Sklop1[[#This Row],[Končna cena/enoto mere (EUR) z DDV]]*Sklop1[[#This Row],[Okvirna količina]]</f>
        <v>0</v>
      </c>
      <c r="U339" s="203"/>
    </row>
    <row r="340" spans="1:21" ht="13.5" customHeight="1">
      <c r="A340" s="138" t="s">
        <v>1300</v>
      </c>
      <c r="B340" s="340" t="s">
        <v>1323</v>
      </c>
      <c r="C340" s="313">
        <v>50</v>
      </c>
      <c r="D340" s="339" t="s">
        <v>143</v>
      </c>
      <c r="E340" s="113"/>
      <c r="F340" s="315">
        <v>100</v>
      </c>
      <c r="G340" s="347" t="s">
        <v>93</v>
      </c>
      <c r="H34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0" s="315" t="str">
        <f>IF(Sklop1[[#This Row],[ZAHTEVANA SHEMA KAKOVOSTI]]&lt;&gt;"",Sklop1[[#This Row],[Preračunana masa/volumen/kos na enoto kg]],"")</f>
        <v/>
      </c>
      <c r="J340" s="346"/>
      <c r="K340" s="198"/>
      <c r="L340" s="198"/>
      <c r="M340" s="199"/>
      <c r="N340" s="319"/>
      <c r="O340" s="154"/>
      <c r="P340" s="324"/>
      <c r="Q340" s="321">
        <f>+Sklop1[[#This Row],[cena/enota brez DDV v EUR]]*Sklop1[[#This Row],[Stopnja DDV (%)]]</f>
        <v>0</v>
      </c>
      <c r="R340" s="321">
        <f>+Sklop1[[#This Row],[cena/enota brez DDV v EUR]]+Sklop1[[#This Row],[Davek (EUR)]]</f>
        <v>0</v>
      </c>
      <c r="S340" s="321">
        <f>+Sklop1[[#This Row],[cena/enota brez DDV v EUR]]*Sklop1[[#This Row],[Okvirna količina]]</f>
        <v>0</v>
      </c>
      <c r="T340" s="321">
        <f>+Sklop1[[#This Row],[Končna cena/enoto mere (EUR) z DDV]]*Sklop1[[#This Row],[Okvirna količina]]</f>
        <v>0</v>
      </c>
      <c r="U340" s="203"/>
    </row>
    <row r="341" spans="1:21" ht="13.5" customHeight="1">
      <c r="A341" s="138" t="s">
        <v>1301</v>
      </c>
      <c r="B341" s="340" t="s">
        <v>1324</v>
      </c>
      <c r="C341" s="313">
        <v>375</v>
      </c>
      <c r="D341" s="339" t="s">
        <v>143</v>
      </c>
      <c r="E341" s="113"/>
      <c r="F341" s="315">
        <v>100</v>
      </c>
      <c r="G341" s="347" t="s">
        <v>93</v>
      </c>
      <c r="H34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1" s="315" t="str">
        <f>IF(Sklop1[[#This Row],[ZAHTEVANA SHEMA KAKOVOSTI]]&lt;&gt;"",Sklop1[[#This Row],[Preračunana masa/volumen/kos na enoto kg]],"")</f>
        <v/>
      </c>
      <c r="J341" s="346"/>
      <c r="K341" s="198"/>
      <c r="L341" s="198"/>
      <c r="M341" s="199"/>
      <c r="N341" s="319"/>
      <c r="O341" s="154"/>
      <c r="P341" s="324"/>
      <c r="Q341" s="321">
        <f>+Sklop1[[#This Row],[cena/enota brez DDV v EUR]]*Sklop1[[#This Row],[Stopnja DDV (%)]]</f>
        <v>0</v>
      </c>
      <c r="R341" s="321">
        <f>+Sklop1[[#This Row],[cena/enota brez DDV v EUR]]+Sklop1[[#This Row],[Davek (EUR)]]</f>
        <v>0</v>
      </c>
      <c r="S341" s="321">
        <f>+Sklop1[[#This Row],[cena/enota brez DDV v EUR]]*Sklop1[[#This Row],[Okvirna količina]]</f>
        <v>0</v>
      </c>
      <c r="T341" s="321">
        <f>+Sklop1[[#This Row],[Končna cena/enoto mere (EUR) z DDV]]*Sklop1[[#This Row],[Okvirna količina]]</f>
        <v>0</v>
      </c>
      <c r="U341" s="203"/>
    </row>
    <row r="342" spans="1:21" ht="13.5" customHeight="1">
      <c r="A342" s="138" t="s">
        <v>1302</v>
      </c>
      <c r="B342" s="340" t="s">
        <v>1325</v>
      </c>
      <c r="C342" s="313">
        <v>40</v>
      </c>
      <c r="D342" s="339" t="s">
        <v>143</v>
      </c>
      <c r="E342" s="113"/>
      <c r="F342" s="315">
        <v>100</v>
      </c>
      <c r="G342" s="347" t="s">
        <v>93</v>
      </c>
      <c r="H34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42" s="315" t="str">
        <f>IF(Sklop1[[#This Row],[ZAHTEVANA SHEMA KAKOVOSTI]]&lt;&gt;"",Sklop1[[#This Row],[Preračunana masa/volumen/kos na enoto kg]],"")</f>
        <v/>
      </c>
      <c r="J342" s="346"/>
      <c r="K342" s="198"/>
      <c r="L342" s="198"/>
      <c r="M342" s="199"/>
      <c r="N342" s="319"/>
      <c r="O342" s="154"/>
      <c r="P342" s="324"/>
      <c r="Q342" s="321">
        <f>+Sklop1[[#This Row],[cena/enota brez DDV v EUR]]*Sklop1[[#This Row],[Stopnja DDV (%)]]</f>
        <v>0</v>
      </c>
      <c r="R342" s="321">
        <f>+Sklop1[[#This Row],[cena/enota brez DDV v EUR]]+Sklop1[[#This Row],[Davek (EUR)]]</f>
        <v>0</v>
      </c>
      <c r="S342" s="321">
        <f>+Sklop1[[#This Row],[cena/enota brez DDV v EUR]]*Sklop1[[#This Row],[Okvirna količina]]</f>
        <v>0</v>
      </c>
      <c r="T342" s="321">
        <f>+Sklop1[[#This Row],[Končna cena/enoto mere (EUR) z DDV]]*Sklop1[[#This Row],[Okvirna količina]]</f>
        <v>0</v>
      </c>
      <c r="U342" s="203"/>
    </row>
    <row r="343" spans="1:21" ht="13.5" customHeight="1">
      <c r="A343" s="138" t="s">
        <v>1303</v>
      </c>
      <c r="B343" s="340" t="s">
        <v>1354</v>
      </c>
      <c r="C343" s="313">
        <v>850</v>
      </c>
      <c r="D343" s="339" t="s">
        <v>143</v>
      </c>
      <c r="E343" s="113"/>
      <c r="F343" s="315">
        <v>50</v>
      </c>
      <c r="G343" s="347" t="s">
        <v>93</v>
      </c>
      <c r="H34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42.5</v>
      </c>
      <c r="I343" s="315" t="str">
        <f>IF(Sklop1[[#This Row],[ZAHTEVANA SHEMA KAKOVOSTI]]&lt;&gt;"",Sklop1[[#This Row],[Preračunana masa/volumen/kos na enoto kg]],"")</f>
        <v/>
      </c>
      <c r="J343" s="346"/>
      <c r="K343" s="198"/>
      <c r="L343" s="198"/>
      <c r="M343" s="199"/>
      <c r="N343" s="319"/>
      <c r="O343" s="154"/>
      <c r="P343" s="324"/>
      <c r="Q343" s="321">
        <f>+Sklop1[[#This Row],[cena/enota brez DDV v EUR]]*Sklop1[[#This Row],[Stopnja DDV (%)]]</f>
        <v>0</v>
      </c>
      <c r="R343" s="321">
        <f>+Sklop1[[#This Row],[cena/enota brez DDV v EUR]]+Sklop1[[#This Row],[Davek (EUR)]]</f>
        <v>0</v>
      </c>
      <c r="S343" s="321">
        <f>+Sklop1[[#This Row],[cena/enota brez DDV v EUR]]*Sklop1[[#This Row],[Okvirna količina]]</f>
        <v>0</v>
      </c>
      <c r="T343" s="321">
        <f>+Sklop1[[#This Row],[Končna cena/enoto mere (EUR) z DDV]]*Sklop1[[#This Row],[Okvirna količina]]</f>
        <v>0</v>
      </c>
      <c r="U343" s="203"/>
    </row>
    <row r="344" spans="1:21" ht="13.5" customHeight="1">
      <c r="A344" s="138" t="s">
        <v>1304</v>
      </c>
      <c r="B344" s="340" t="s">
        <v>1326</v>
      </c>
      <c r="C344" s="313" t="s">
        <v>1327</v>
      </c>
      <c r="D344" s="339" t="s">
        <v>143</v>
      </c>
      <c r="E344" s="113"/>
      <c r="F344" s="315">
        <v>10</v>
      </c>
      <c r="G344" s="347" t="s">
        <v>0</v>
      </c>
      <c r="H34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4" s="315" t="str">
        <f>IF(Sklop1[[#This Row],[ZAHTEVANA SHEMA KAKOVOSTI]]&lt;&gt;"",Sklop1[[#This Row],[Preračunana masa/volumen/kos na enoto kg]],"")</f>
        <v/>
      </c>
      <c r="J344" s="346"/>
      <c r="K344" s="198"/>
      <c r="L344" s="198"/>
      <c r="M344" s="199"/>
      <c r="N344" s="319"/>
      <c r="O344" s="154"/>
      <c r="P344" s="324"/>
      <c r="Q344" s="321">
        <f>+Sklop1[[#This Row],[cena/enota brez DDV v EUR]]*Sklop1[[#This Row],[Stopnja DDV (%)]]</f>
        <v>0</v>
      </c>
      <c r="R344" s="321">
        <f>+Sklop1[[#This Row],[cena/enota brez DDV v EUR]]+Sklop1[[#This Row],[Davek (EUR)]]</f>
        <v>0</v>
      </c>
      <c r="S344" s="321">
        <f>+Sklop1[[#This Row],[cena/enota brez DDV v EUR]]*Sklop1[[#This Row],[Okvirna količina]]</f>
        <v>0</v>
      </c>
      <c r="T344" s="321">
        <f>+Sklop1[[#This Row],[Končna cena/enoto mere (EUR) z DDV]]*Sklop1[[#This Row],[Okvirna količina]]</f>
        <v>0</v>
      </c>
      <c r="U344" s="203"/>
    </row>
    <row r="345" spans="1:21" ht="13.5" customHeight="1">
      <c r="A345" s="138" t="s">
        <v>1305</v>
      </c>
      <c r="B345" s="340" t="s">
        <v>1328</v>
      </c>
      <c r="C345" s="313">
        <v>1</v>
      </c>
      <c r="D345" s="339" t="s">
        <v>0</v>
      </c>
      <c r="E345" s="113"/>
      <c r="F345" s="315">
        <v>10</v>
      </c>
      <c r="G345" s="347" t="s">
        <v>0</v>
      </c>
      <c r="H34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5" s="315" t="str">
        <f>IF(Sklop1[[#This Row],[ZAHTEVANA SHEMA KAKOVOSTI]]&lt;&gt;"",Sklop1[[#This Row],[Preračunana masa/volumen/kos na enoto kg]],"")</f>
        <v/>
      </c>
      <c r="J345" s="346"/>
      <c r="K345" s="198"/>
      <c r="L345" s="198"/>
      <c r="M345" s="199"/>
      <c r="N345" s="319"/>
      <c r="O345" s="154"/>
      <c r="P345" s="324"/>
      <c r="Q345" s="321">
        <f>+Sklop1[[#This Row],[cena/enota brez DDV v EUR]]*Sklop1[[#This Row],[Stopnja DDV (%)]]</f>
        <v>0</v>
      </c>
      <c r="R345" s="321">
        <f>+Sklop1[[#This Row],[cena/enota brez DDV v EUR]]+Sklop1[[#This Row],[Davek (EUR)]]</f>
        <v>0</v>
      </c>
      <c r="S345" s="321">
        <f>+Sklop1[[#This Row],[cena/enota brez DDV v EUR]]*Sklop1[[#This Row],[Okvirna količina]]</f>
        <v>0</v>
      </c>
      <c r="T345" s="321">
        <f>+Sklop1[[#This Row],[Končna cena/enoto mere (EUR) z DDV]]*Sklop1[[#This Row],[Okvirna količina]]</f>
        <v>0</v>
      </c>
      <c r="U345" s="203"/>
    </row>
    <row r="346" spans="1:21" ht="13.5" customHeight="1">
      <c r="A346" s="138" t="s">
        <v>1306</v>
      </c>
      <c r="B346" s="340" t="s">
        <v>1352</v>
      </c>
      <c r="C346" s="313">
        <v>1</v>
      </c>
      <c r="D346" s="339" t="s">
        <v>0</v>
      </c>
      <c r="E346" s="113"/>
      <c r="F346" s="315">
        <v>20</v>
      </c>
      <c r="G346" s="347" t="s">
        <v>0</v>
      </c>
      <c r="H34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6" s="315" t="str">
        <f>IF(Sklop1[[#This Row],[ZAHTEVANA SHEMA KAKOVOSTI]]&lt;&gt;"",Sklop1[[#This Row],[Preračunana masa/volumen/kos na enoto kg]],"")</f>
        <v/>
      </c>
      <c r="J346" s="346"/>
      <c r="K346" s="198"/>
      <c r="L346" s="198"/>
      <c r="M346" s="199"/>
      <c r="N346" s="319"/>
      <c r="O346" s="154"/>
      <c r="P346" s="324"/>
      <c r="Q346" s="321">
        <f>+Sklop1[[#This Row],[cena/enota brez DDV v EUR]]*Sklop1[[#This Row],[Stopnja DDV (%)]]</f>
        <v>0</v>
      </c>
      <c r="R346" s="321">
        <f>+Sklop1[[#This Row],[cena/enota brez DDV v EUR]]+Sklop1[[#This Row],[Davek (EUR)]]</f>
        <v>0</v>
      </c>
      <c r="S346" s="321">
        <f>+Sklop1[[#This Row],[cena/enota brez DDV v EUR]]*Sklop1[[#This Row],[Okvirna količina]]</f>
        <v>0</v>
      </c>
      <c r="T346" s="321">
        <f>+Sklop1[[#This Row],[Končna cena/enoto mere (EUR) z DDV]]*Sklop1[[#This Row],[Okvirna količina]]</f>
        <v>0</v>
      </c>
      <c r="U346" s="203"/>
    </row>
    <row r="347" spans="1:21" ht="13.5" customHeight="1">
      <c r="A347" s="138" t="s">
        <v>1307</v>
      </c>
      <c r="B347" s="340" t="s">
        <v>1353</v>
      </c>
      <c r="C347" s="313" t="s">
        <v>1329</v>
      </c>
      <c r="D347" s="339" t="s">
        <v>0</v>
      </c>
      <c r="E347" s="113"/>
      <c r="F347" s="315">
        <v>50</v>
      </c>
      <c r="G347" s="347" t="s">
        <v>0</v>
      </c>
      <c r="H34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7" s="315" t="str">
        <f>IF(Sklop1[[#This Row],[ZAHTEVANA SHEMA KAKOVOSTI]]&lt;&gt;"",Sklop1[[#This Row],[Preračunana masa/volumen/kos na enoto kg]],"")</f>
        <v/>
      </c>
      <c r="J347" s="346"/>
      <c r="K347" s="198"/>
      <c r="L347" s="198"/>
      <c r="M347" s="199"/>
      <c r="N347" s="319"/>
      <c r="O347" s="154"/>
      <c r="P347" s="324"/>
      <c r="Q347" s="321">
        <f>+Sklop1[[#This Row],[cena/enota brez DDV v EUR]]*Sklop1[[#This Row],[Stopnja DDV (%)]]</f>
        <v>0</v>
      </c>
      <c r="R347" s="321">
        <f>+Sklop1[[#This Row],[cena/enota brez DDV v EUR]]+Sklop1[[#This Row],[Davek (EUR)]]</f>
        <v>0</v>
      </c>
      <c r="S347" s="321">
        <f>+Sklop1[[#This Row],[cena/enota brez DDV v EUR]]*Sklop1[[#This Row],[Okvirna količina]]</f>
        <v>0</v>
      </c>
      <c r="T347" s="321">
        <f>+Sklop1[[#This Row],[Končna cena/enoto mere (EUR) z DDV]]*Sklop1[[#This Row],[Okvirna količina]]</f>
        <v>0</v>
      </c>
      <c r="U347" s="203"/>
    </row>
    <row r="348" spans="1:21" ht="13.5" customHeight="1">
      <c r="A348" s="138" t="s">
        <v>1308</v>
      </c>
      <c r="B348" s="340" t="s">
        <v>1330</v>
      </c>
      <c r="C348" s="313" t="s">
        <v>1037</v>
      </c>
      <c r="D348" s="339" t="s">
        <v>143</v>
      </c>
      <c r="E348" s="113"/>
      <c r="F348" s="315">
        <v>10</v>
      </c>
      <c r="G348" s="347" t="s">
        <v>0</v>
      </c>
      <c r="H34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48" s="315" t="str">
        <f>IF(Sklop1[[#This Row],[ZAHTEVANA SHEMA KAKOVOSTI]]&lt;&gt;"",Sklop1[[#This Row],[Preračunana masa/volumen/kos na enoto kg]],"")</f>
        <v/>
      </c>
      <c r="J348" s="346"/>
      <c r="K348" s="198"/>
      <c r="L348" s="198"/>
      <c r="M348" s="199"/>
      <c r="N348" s="319"/>
      <c r="O348" s="154"/>
      <c r="P348" s="324"/>
      <c r="Q348" s="321">
        <f>+Sklop1[[#This Row],[cena/enota brez DDV v EUR]]*Sklop1[[#This Row],[Stopnja DDV (%)]]</f>
        <v>0</v>
      </c>
      <c r="R348" s="321">
        <f>+Sklop1[[#This Row],[cena/enota brez DDV v EUR]]+Sklop1[[#This Row],[Davek (EUR)]]</f>
        <v>0</v>
      </c>
      <c r="S348" s="321">
        <f>+Sklop1[[#This Row],[cena/enota brez DDV v EUR]]*Sklop1[[#This Row],[Okvirna količina]]</f>
        <v>0</v>
      </c>
      <c r="T348" s="321">
        <f>+Sklop1[[#This Row],[Končna cena/enoto mere (EUR) z DDV]]*Sklop1[[#This Row],[Okvirna količina]]</f>
        <v>0</v>
      </c>
      <c r="U348" s="203"/>
    </row>
    <row r="349" spans="1:21" ht="13.5" customHeight="1">
      <c r="A349" s="138" t="s">
        <v>1309</v>
      </c>
      <c r="B349" s="340" t="s">
        <v>1331</v>
      </c>
      <c r="C349" s="313" t="s">
        <v>1332</v>
      </c>
      <c r="D349" s="339" t="s">
        <v>143</v>
      </c>
      <c r="E349" s="113"/>
      <c r="F349" s="315">
        <v>5</v>
      </c>
      <c r="G349" s="347" t="s">
        <v>0</v>
      </c>
      <c r="H34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49" s="315" t="str">
        <f>IF(Sklop1[[#This Row],[ZAHTEVANA SHEMA KAKOVOSTI]]&lt;&gt;"",Sklop1[[#This Row],[Preračunana masa/volumen/kos na enoto kg]],"")</f>
        <v/>
      </c>
      <c r="J349" s="346"/>
      <c r="K349" s="198"/>
      <c r="L349" s="198"/>
      <c r="M349" s="199"/>
      <c r="N349" s="319"/>
      <c r="O349" s="154"/>
      <c r="P349" s="324"/>
      <c r="Q349" s="321">
        <f>+Sklop1[[#This Row],[cena/enota brez DDV v EUR]]*Sklop1[[#This Row],[Stopnja DDV (%)]]</f>
        <v>0</v>
      </c>
      <c r="R349" s="321">
        <f>+Sklop1[[#This Row],[cena/enota brez DDV v EUR]]+Sklop1[[#This Row],[Davek (EUR)]]</f>
        <v>0</v>
      </c>
      <c r="S349" s="321">
        <f>+Sklop1[[#This Row],[cena/enota brez DDV v EUR]]*Sklop1[[#This Row],[Okvirna količina]]</f>
        <v>0</v>
      </c>
      <c r="T349" s="321">
        <f>+Sklop1[[#This Row],[Končna cena/enoto mere (EUR) z DDV]]*Sklop1[[#This Row],[Okvirna količina]]</f>
        <v>0</v>
      </c>
      <c r="U349" s="203"/>
    </row>
    <row r="350" spans="1:21" ht="13.5" customHeight="1">
      <c r="A350" s="138" t="s">
        <v>1310</v>
      </c>
      <c r="B350" s="340" t="s">
        <v>1342</v>
      </c>
      <c r="C350" s="313">
        <v>50</v>
      </c>
      <c r="D350" s="339" t="s">
        <v>143</v>
      </c>
      <c r="E350" s="113"/>
      <c r="F350" s="315">
        <v>100</v>
      </c>
      <c r="G350" s="347" t="s">
        <v>202</v>
      </c>
      <c r="H35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50" s="315" t="str">
        <f>IF(Sklop1[[#This Row],[ZAHTEVANA SHEMA KAKOVOSTI]]&lt;&gt;"",Sklop1[[#This Row],[Preračunana masa/volumen/kos na enoto kg]],"")</f>
        <v/>
      </c>
      <c r="J350" s="346"/>
      <c r="K350" s="198"/>
      <c r="L350" s="198"/>
      <c r="M350" s="199"/>
      <c r="N350" s="319"/>
      <c r="O350" s="154"/>
      <c r="P350" s="324"/>
      <c r="Q350" s="321">
        <f>+Sklop1[[#This Row],[cena/enota brez DDV v EUR]]*Sklop1[[#This Row],[Stopnja DDV (%)]]</f>
        <v>0</v>
      </c>
      <c r="R350" s="321">
        <f>+Sklop1[[#This Row],[cena/enota brez DDV v EUR]]+Sklop1[[#This Row],[Davek (EUR)]]</f>
        <v>0</v>
      </c>
      <c r="S350" s="321">
        <f>+Sklop1[[#This Row],[cena/enota brez DDV v EUR]]*Sklop1[[#This Row],[Okvirna količina]]</f>
        <v>0</v>
      </c>
      <c r="T350" s="321">
        <f>+Sklop1[[#This Row],[Končna cena/enoto mere (EUR) z DDV]]*Sklop1[[#This Row],[Okvirna količina]]</f>
        <v>0</v>
      </c>
      <c r="U350" s="203"/>
    </row>
    <row r="351" spans="1:21" ht="13.5" customHeight="1">
      <c r="A351" s="138" t="s">
        <v>1311</v>
      </c>
      <c r="B351" s="340" t="s">
        <v>1333</v>
      </c>
      <c r="C351" s="313">
        <v>1</v>
      </c>
      <c r="D351" s="339" t="s">
        <v>0</v>
      </c>
      <c r="E351" s="113"/>
      <c r="F351" s="315">
        <v>50</v>
      </c>
      <c r="G351" s="347" t="s">
        <v>0</v>
      </c>
      <c r="H35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1" s="315" t="str">
        <f>IF(Sklop1[[#This Row],[ZAHTEVANA SHEMA KAKOVOSTI]]&lt;&gt;"",Sklop1[[#This Row],[Preračunana masa/volumen/kos na enoto kg]],"")</f>
        <v/>
      </c>
      <c r="J351" s="346"/>
      <c r="K351" s="198"/>
      <c r="L351" s="198"/>
      <c r="M351" s="199"/>
      <c r="N351" s="319"/>
      <c r="O351" s="154"/>
      <c r="P351" s="324"/>
      <c r="Q351" s="321">
        <f>+Sklop1[[#This Row],[cena/enota brez DDV v EUR]]*Sklop1[[#This Row],[Stopnja DDV (%)]]</f>
        <v>0</v>
      </c>
      <c r="R351" s="321">
        <f>+Sklop1[[#This Row],[cena/enota brez DDV v EUR]]+Sklop1[[#This Row],[Davek (EUR)]]</f>
        <v>0</v>
      </c>
      <c r="S351" s="321">
        <f>+Sklop1[[#This Row],[cena/enota brez DDV v EUR]]*Sklop1[[#This Row],[Okvirna količina]]</f>
        <v>0</v>
      </c>
      <c r="T351" s="321">
        <f>+Sklop1[[#This Row],[Končna cena/enoto mere (EUR) z DDV]]*Sklop1[[#This Row],[Okvirna količina]]</f>
        <v>0</v>
      </c>
      <c r="U351" s="203"/>
    </row>
    <row r="352" spans="1:21" ht="13.5" customHeight="1">
      <c r="A352" s="138" t="s">
        <v>1312</v>
      </c>
      <c r="B352" s="340" t="s">
        <v>1334</v>
      </c>
      <c r="C352" s="313" t="s">
        <v>1335</v>
      </c>
      <c r="D352" s="339" t="s">
        <v>143</v>
      </c>
      <c r="E352" s="113"/>
      <c r="F352" s="315">
        <v>10</v>
      </c>
      <c r="G352" s="347" t="s">
        <v>0</v>
      </c>
      <c r="H35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52" s="315" t="str">
        <f>IF(Sklop1[[#This Row],[ZAHTEVANA SHEMA KAKOVOSTI]]&lt;&gt;"",Sklop1[[#This Row],[Preračunana masa/volumen/kos na enoto kg]],"")</f>
        <v/>
      </c>
      <c r="J352" s="346"/>
      <c r="K352" s="198"/>
      <c r="L352" s="198"/>
      <c r="M352" s="199"/>
      <c r="N352" s="319"/>
      <c r="O352" s="154"/>
      <c r="P352" s="324"/>
      <c r="Q352" s="321">
        <f>+Sklop1[[#This Row],[cena/enota brez DDV v EUR]]*Sklop1[[#This Row],[Stopnja DDV (%)]]</f>
        <v>0</v>
      </c>
      <c r="R352" s="321">
        <f>+Sklop1[[#This Row],[cena/enota brez DDV v EUR]]+Sklop1[[#This Row],[Davek (EUR)]]</f>
        <v>0</v>
      </c>
      <c r="S352" s="321">
        <f>+Sklop1[[#This Row],[cena/enota brez DDV v EUR]]*Sklop1[[#This Row],[Okvirna količina]]</f>
        <v>0</v>
      </c>
      <c r="T352" s="321">
        <f>+Sklop1[[#This Row],[Končna cena/enoto mere (EUR) z DDV]]*Sklop1[[#This Row],[Okvirna količina]]</f>
        <v>0</v>
      </c>
      <c r="U352" s="203"/>
    </row>
    <row r="353" spans="1:21" ht="13.5" customHeight="1">
      <c r="A353" s="138" t="s">
        <v>1313</v>
      </c>
      <c r="B353" s="340" t="s">
        <v>1336</v>
      </c>
      <c r="C353" s="313" t="s">
        <v>1337</v>
      </c>
      <c r="D353" s="339" t="s">
        <v>143</v>
      </c>
      <c r="E353" s="113"/>
      <c r="F353" s="315">
        <v>20</v>
      </c>
      <c r="G353" s="347" t="s">
        <v>0</v>
      </c>
      <c r="H35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3" s="315" t="str">
        <f>IF(Sklop1[[#This Row],[ZAHTEVANA SHEMA KAKOVOSTI]]&lt;&gt;"",Sklop1[[#This Row],[Preračunana masa/volumen/kos na enoto kg]],"")</f>
        <v/>
      </c>
      <c r="J353" s="346"/>
      <c r="K353" s="198"/>
      <c r="L353" s="198"/>
      <c r="M353" s="199"/>
      <c r="N353" s="319"/>
      <c r="O353" s="154"/>
      <c r="P353" s="324"/>
      <c r="Q353" s="321">
        <f>+Sklop1[[#This Row],[cena/enota brez DDV v EUR]]*Sklop1[[#This Row],[Stopnja DDV (%)]]</f>
        <v>0</v>
      </c>
      <c r="R353" s="321">
        <f>+Sklop1[[#This Row],[cena/enota brez DDV v EUR]]+Sklop1[[#This Row],[Davek (EUR)]]</f>
        <v>0</v>
      </c>
      <c r="S353" s="321">
        <f>+Sklop1[[#This Row],[cena/enota brez DDV v EUR]]*Sklop1[[#This Row],[Okvirna količina]]</f>
        <v>0</v>
      </c>
      <c r="T353" s="321">
        <f>+Sklop1[[#This Row],[Končna cena/enoto mere (EUR) z DDV]]*Sklop1[[#This Row],[Okvirna količina]]</f>
        <v>0</v>
      </c>
      <c r="U353" s="203"/>
    </row>
    <row r="354" spans="1:21" ht="13.5" customHeight="1">
      <c r="A354" s="138" t="s">
        <v>1314</v>
      </c>
      <c r="B354" s="340" t="s">
        <v>1338</v>
      </c>
      <c r="C354" s="313">
        <v>1</v>
      </c>
      <c r="D354" s="339" t="s">
        <v>94</v>
      </c>
      <c r="E354" s="113"/>
      <c r="F354" s="315">
        <v>200</v>
      </c>
      <c r="G354" s="347" t="s">
        <v>94</v>
      </c>
      <c r="H35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4" s="315" t="str">
        <f>IF(Sklop1[[#This Row],[ZAHTEVANA SHEMA KAKOVOSTI]]&lt;&gt;"",Sklop1[[#This Row],[Preračunana masa/volumen/kos na enoto kg]],"")</f>
        <v/>
      </c>
      <c r="J354" s="346"/>
      <c r="K354" s="198"/>
      <c r="L354" s="198"/>
      <c r="M354" s="199"/>
      <c r="N354" s="319"/>
      <c r="O354" s="154"/>
      <c r="P354" s="324"/>
      <c r="Q354" s="321">
        <f>+Sklop1[[#This Row],[cena/enota brez DDV v EUR]]*Sklop1[[#This Row],[Stopnja DDV (%)]]</f>
        <v>0</v>
      </c>
      <c r="R354" s="321">
        <f>+Sklop1[[#This Row],[cena/enota brez DDV v EUR]]+Sklop1[[#This Row],[Davek (EUR)]]</f>
        <v>0</v>
      </c>
      <c r="S354" s="321">
        <f>+Sklop1[[#This Row],[cena/enota brez DDV v EUR]]*Sklop1[[#This Row],[Okvirna količina]]</f>
        <v>0</v>
      </c>
      <c r="T354" s="321">
        <f>+Sklop1[[#This Row],[Končna cena/enoto mere (EUR) z DDV]]*Sklop1[[#This Row],[Okvirna količina]]</f>
        <v>0</v>
      </c>
      <c r="U354" s="203"/>
    </row>
    <row r="355" spans="1:21" ht="13.5" customHeight="1">
      <c r="A355" s="138" t="s">
        <v>1315</v>
      </c>
      <c r="B355" s="340" t="s">
        <v>1339</v>
      </c>
      <c r="C355" s="313">
        <v>1</v>
      </c>
      <c r="D355" s="339" t="s">
        <v>94</v>
      </c>
      <c r="E355" s="113"/>
      <c r="F355" s="315">
        <v>50</v>
      </c>
      <c r="G355" s="347" t="s">
        <v>94</v>
      </c>
      <c r="H35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5" s="315" t="str">
        <f>IF(Sklop1[[#This Row],[ZAHTEVANA SHEMA KAKOVOSTI]]&lt;&gt;"",Sklop1[[#This Row],[Preračunana masa/volumen/kos na enoto kg]],"")</f>
        <v/>
      </c>
      <c r="J355" s="346"/>
      <c r="K355" s="198"/>
      <c r="L355" s="198"/>
      <c r="M355" s="199"/>
      <c r="N355" s="319"/>
      <c r="O355" s="154"/>
      <c r="P355" s="324"/>
      <c r="Q355" s="321">
        <f>+Sklop1[[#This Row],[cena/enota brez DDV v EUR]]*Sklop1[[#This Row],[Stopnja DDV (%)]]</f>
        <v>0</v>
      </c>
      <c r="R355" s="321">
        <f>+Sklop1[[#This Row],[cena/enota brez DDV v EUR]]+Sklop1[[#This Row],[Davek (EUR)]]</f>
        <v>0</v>
      </c>
      <c r="S355" s="321">
        <f>+Sklop1[[#This Row],[cena/enota brez DDV v EUR]]*Sklop1[[#This Row],[Okvirna količina]]</f>
        <v>0</v>
      </c>
      <c r="T355" s="321">
        <f>+Sklop1[[#This Row],[Končna cena/enoto mere (EUR) z DDV]]*Sklop1[[#This Row],[Okvirna količina]]</f>
        <v>0</v>
      </c>
      <c r="U355" s="203"/>
    </row>
    <row r="356" spans="1:21" ht="13.5" customHeight="1">
      <c r="A356" s="138" t="s">
        <v>1316</v>
      </c>
      <c r="B356" s="340" t="s">
        <v>1340</v>
      </c>
      <c r="C356" s="313" t="s">
        <v>1327</v>
      </c>
      <c r="D356" s="339" t="s">
        <v>143</v>
      </c>
      <c r="E356" s="113"/>
      <c r="F356" s="315">
        <v>10</v>
      </c>
      <c r="G356" s="347" t="s">
        <v>0</v>
      </c>
      <c r="H35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56" s="315" t="str">
        <f>IF(Sklop1[[#This Row],[ZAHTEVANA SHEMA KAKOVOSTI]]&lt;&gt;"",Sklop1[[#This Row],[Preračunana masa/volumen/kos na enoto kg]],"")</f>
        <v/>
      </c>
      <c r="J356" s="346"/>
      <c r="K356" s="198"/>
      <c r="L356" s="198"/>
      <c r="M356" s="199"/>
      <c r="N356" s="319"/>
      <c r="O356" s="154"/>
      <c r="P356" s="324"/>
      <c r="Q356" s="321">
        <f>+Sklop1[[#This Row],[cena/enota brez DDV v EUR]]*Sklop1[[#This Row],[Stopnja DDV (%)]]</f>
        <v>0</v>
      </c>
      <c r="R356" s="321">
        <f>+Sklop1[[#This Row],[cena/enota brez DDV v EUR]]+Sklop1[[#This Row],[Davek (EUR)]]</f>
        <v>0</v>
      </c>
      <c r="S356" s="321">
        <f>+Sklop1[[#This Row],[cena/enota brez DDV v EUR]]*Sklop1[[#This Row],[Okvirna količina]]</f>
        <v>0</v>
      </c>
      <c r="T356" s="321">
        <f>+Sklop1[[#This Row],[Končna cena/enoto mere (EUR) z DDV]]*Sklop1[[#This Row],[Okvirna količina]]</f>
        <v>0</v>
      </c>
      <c r="U356" s="203"/>
    </row>
    <row r="357" spans="1:21" ht="13.5" customHeight="1">
      <c r="A357" s="138" t="s">
        <v>1317</v>
      </c>
      <c r="B357" s="340" t="s">
        <v>1341</v>
      </c>
      <c r="C357" s="313">
        <v>200</v>
      </c>
      <c r="D357" s="339" t="s">
        <v>143</v>
      </c>
      <c r="E357" s="113"/>
      <c r="F357" s="315">
        <v>100</v>
      </c>
      <c r="G357" s="347" t="s">
        <v>93</v>
      </c>
      <c r="H35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7" s="315" t="str">
        <f>IF(Sklop1[[#This Row],[ZAHTEVANA SHEMA KAKOVOSTI]]&lt;&gt;"",Sklop1[[#This Row],[Preračunana masa/volumen/kos na enoto kg]],"")</f>
        <v/>
      </c>
      <c r="J357" s="346"/>
      <c r="K357" s="198"/>
      <c r="L357" s="198"/>
      <c r="M357" s="199"/>
      <c r="N357" s="319"/>
      <c r="O357" s="154"/>
      <c r="P357" s="324"/>
      <c r="Q357" s="321">
        <f>+Sklop1[[#This Row],[cena/enota brez DDV v EUR]]*Sklop1[[#This Row],[Stopnja DDV (%)]]</f>
        <v>0</v>
      </c>
      <c r="R357" s="321">
        <f>+Sklop1[[#This Row],[cena/enota brez DDV v EUR]]+Sklop1[[#This Row],[Davek (EUR)]]</f>
        <v>0</v>
      </c>
      <c r="S357" s="321">
        <f>+Sklop1[[#This Row],[cena/enota brez DDV v EUR]]*Sklop1[[#This Row],[Okvirna količina]]</f>
        <v>0</v>
      </c>
      <c r="T357" s="321">
        <f>+Sklop1[[#This Row],[Končna cena/enoto mere (EUR) z DDV]]*Sklop1[[#This Row],[Okvirna količina]]</f>
        <v>0</v>
      </c>
      <c r="U357" s="203"/>
    </row>
    <row r="358" spans="1:21" ht="13.5" customHeight="1">
      <c r="A358" s="300" t="s">
        <v>167</v>
      </c>
      <c r="B358" s="301"/>
      <c r="C358" s="302"/>
      <c r="D358" s="302"/>
      <c r="E358" s="303"/>
      <c r="F358" s="304"/>
      <c r="G358" s="305"/>
      <c r="H358" s="306">
        <f>SUBTOTAL(109,Sklop1[Preračunana masa/volumen/kos na enoto kg])</f>
        <v>10382.804</v>
      </c>
      <c r="I358" s="306">
        <f>SUBTOTAL(109,Sklop1[Živila iz shem kakovosti (kg)])</f>
        <v>417</v>
      </c>
      <c r="J358" s="304"/>
      <c r="K358" s="307"/>
      <c r="L358" s="307"/>
      <c r="M358" s="308"/>
      <c r="N358" s="309"/>
      <c r="O358" s="309"/>
      <c r="P358" s="309"/>
      <c r="Q358" s="310"/>
      <c r="R358" s="304"/>
      <c r="S358" s="310">
        <f>SUBTOTAL(109,Sklop1[Vrednost za okvirno količino (EUR) brez DDV])</f>
        <v>0</v>
      </c>
      <c r="T358" s="310">
        <f>SUBTOTAL(109,Sklop1[Vrednost za okvirno količino (EUR) z DDV])</f>
        <v>0</v>
      </c>
      <c r="U358" s="311">
        <f>SUBTOTAL(103,Sklop1[Shema kakovosti
(nacionalne, evropske)
])</f>
        <v>0</v>
      </c>
    </row>
    <row r="359" spans="1:21">
      <c r="A359" s="49"/>
      <c r="B359" s="17"/>
      <c r="C359" s="29"/>
      <c r="D359" s="29"/>
      <c r="E359" s="107"/>
      <c r="Q359" s="49"/>
      <c r="R359" s="49"/>
      <c r="S359" s="49"/>
      <c r="T359" s="49"/>
    </row>
    <row r="360" spans="1:21">
      <c r="A360" s="49" t="s">
        <v>163</v>
      </c>
      <c r="B360" s="17"/>
      <c r="C360" s="29"/>
      <c r="D360" s="29"/>
      <c r="E360" s="107"/>
      <c r="Q360" s="49"/>
      <c r="R360" s="49"/>
      <c r="S360" s="49"/>
      <c r="T360" s="49"/>
    </row>
    <row r="361" spans="1:21">
      <c r="A361" s="12" t="s">
        <v>165</v>
      </c>
      <c r="B361" s="17"/>
      <c r="C361" s="29"/>
      <c r="D361" s="29"/>
      <c r="E361" s="107"/>
    </row>
    <row r="362" spans="1:21">
      <c r="A362" s="102" t="s">
        <v>210</v>
      </c>
      <c r="F362" s="69"/>
      <c r="G362" s="69"/>
      <c r="H362" s="30"/>
      <c r="I362" s="30"/>
      <c r="J362" s="30"/>
      <c r="K362" s="30"/>
      <c r="L362" s="55"/>
      <c r="M362" s="55"/>
      <c r="N362" s="30"/>
      <c r="O362" s="30"/>
      <c r="P362" s="30"/>
      <c r="Q362" s="30"/>
      <c r="R362" s="30"/>
    </row>
    <row r="363" spans="1:21">
      <c r="A363" s="117" t="s">
        <v>201</v>
      </c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</row>
    <row r="364" spans="1:21">
      <c r="A364" s="118" t="s">
        <v>203</v>
      </c>
      <c r="F364" s="69"/>
      <c r="G364" s="69"/>
      <c r="H364" s="30"/>
      <c r="I364" s="30"/>
      <c r="J364" s="30"/>
      <c r="K364" s="30"/>
      <c r="L364" s="55"/>
      <c r="M364" s="55"/>
      <c r="N364" s="30"/>
      <c r="O364" s="30"/>
      <c r="P364" s="30"/>
      <c r="Q364" s="30"/>
      <c r="R364" s="30"/>
    </row>
    <row r="365" spans="1:21">
      <c r="A365" s="378" t="s">
        <v>1142</v>
      </c>
      <c r="B365" s="378"/>
      <c r="C365" s="378"/>
      <c r="D365" s="378"/>
      <c r="E365" s="378"/>
      <c r="F365" s="378"/>
      <c r="G365" s="378"/>
      <c r="H365" s="378"/>
      <c r="I365" s="378"/>
      <c r="J365" s="378"/>
      <c r="K365" s="378"/>
      <c r="L365" s="378"/>
      <c r="M365" s="55"/>
      <c r="N365" s="30"/>
      <c r="O365" s="30"/>
      <c r="P365" s="30"/>
      <c r="Q365" s="30"/>
      <c r="R365" s="30"/>
    </row>
    <row r="366" spans="1:21">
      <c r="A366" s="118"/>
      <c r="F366" s="69"/>
      <c r="G366" s="69"/>
      <c r="H366" s="30"/>
      <c r="I366" s="30"/>
      <c r="J366" s="30"/>
      <c r="K366" s="30"/>
      <c r="L366" s="55"/>
      <c r="M366" s="55"/>
      <c r="N366" s="30"/>
      <c r="O366" s="30"/>
      <c r="P366" s="30"/>
      <c r="Q366" s="30"/>
      <c r="R366" s="30"/>
    </row>
    <row r="367" spans="1:21">
      <c r="N367" s="30"/>
      <c r="O367" s="30"/>
      <c r="P367" s="30"/>
      <c r="Q367" s="30"/>
      <c r="R367" s="30"/>
    </row>
    <row r="368" spans="1:21">
      <c r="A368" s="102" t="s">
        <v>65</v>
      </c>
      <c r="F368" s="69"/>
      <c r="G368" s="69" t="s">
        <v>66</v>
      </c>
      <c r="H368" s="30"/>
      <c r="I368" s="30"/>
      <c r="J368" s="30"/>
      <c r="K368" s="30"/>
      <c r="L368" s="55"/>
      <c r="M368" s="55"/>
      <c r="N368" s="30"/>
      <c r="O368" s="30"/>
      <c r="P368" s="30"/>
      <c r="Q368" s="30" t="s">
        <v>67</v>
      </c>
      <c r="R368" s="30"/>
    </row>
    <row r="369" spans="1:21" ht="15">
      <c r="A369" s="6"/>
      <c r="B369" s="4"/>
      <c r="C369" s="27"/>
      <c r="D369" s="27"/>
      <c r="E369" s="26"/>
      <c r="F369" s="7"/>
      <c r="H369" s="8"/>
      <c r="I369" s="8"/>
      <c r="J369" s="8"/>
      <c r="K369" s="8"/>
      <c r="L369" s="21"/>
      <c r="M369" s="21"/>
      <c r="N369" s="8"/>
      <c r="O369" s="8"/>
      <c r="P369" s="8"/>
      <c r="Q369" s="8"/>
      <c r="R369" s="8"/>
      <c r="S369" s="3"/>
      <c r="T369" s="3"/>
      <c r="U369" s="7"/>
    </row>
    <row r="370" spans="1:21">
      <c r="B370" s="17"/>
      <c r="C370" s="29"/>
      <c r="D370" s="29"/>
      <c r="E370" s="107"/>
    </row>
    <row r="371" spans="1:21">
      <c r="B371" s="17"/>
      <c r="C371" s="29"/>
      <c r="D371" s="29"/>
      <c r="E371" s="107"/>
    </row>
    <row r="372" spans="1:21">
      <c r="B372" s="17"/>
      <c r="C372" s="29"/>
      <c r="D372" s="29"/>
      <c r="E372" s="107"/>
    </row>
    <row r="373" spans="1:21">
      <c r="B373" s="17"/>
      <c r="C373" s="29"/>
      <c r="D373" s="29"/>
      <c r="E373" s="107"/>
    </row>
    <row r="374" spans="1:21">
      <c r="B374" s="17"/>
      <c r="C374" s="29"/>
      <c r="D374" s="29"/>
      <c r="E374" s="107"/>
    </row>
    <row r="375" spans="1:21">
      <c r="B375" s="17"/>
      <c r="C375" s="29"/>
      <c r="D375" s="29"/>
      <c r="E375" s="107"/>
    </row>
    <row r="376" spans="1:21">
      <c r="B376" s="17"/>
      <c r="C376" s="29"/>
      <c r="D376" s="29"/>
      <c r="E376" s="107"/>
    </row>
    <row r="377" spans="1:21">
      <c r="B377" s="17"/>
      <c r="C377" s="29"/>
      <c r="D377" s="29"/>
      <c r="E377" s="107"/>
    </row>
    <row r="378" spans="1:21">
      <c r="B378" s="17"/>
      <c r="C378" s="29"/>
      <c r="D378" s="29"/>
      <c r="E378" s="107"/>
    </row>
    <row r="379" spans="1:21">
      <c r="B379" s="17"/>
      <c r="C379" s="29"/>
      <c r="D379" s="29"/>
      <c r="E379" s="107"/>
    </row>
    <row r="380" spans="1:21">
      <c r="B380" s="17"/>
      <c r="C380" s="29"/>
      <c r="D380" s="29"/>
      <c r="E380" s="107"/>
    </row>
    <row r="381" spans="1:21">
      <c r="B381" s="17"/>
      <c r="C381" s="29"/>
      <c r="D381" s="29"/>
      <c r="E381" s="107"/>
    </row>
    <row r="382" spans="1:21">
      <c r="B382" s="17"/>
      <c r="C382" s="29"/>
      <c r="D382" s="29"/>
      <c r="E382" s="107"/>
    </row>
    <row r="383" spans="1:21">
      <c r="B383" s="17"/>
      <c r="C383" s="29"/>
      <c r="D383" s="29"/>
      <c r="E383" s="107"/>
    </row>
    <row r="384" spans="1:21">
      <c r="B384" s="17"/>
      <c r="C384" s="29"/>
      <c r="D384" s="29"/>
      <c r="E384" s="107"/>
    </row>
    <row r="385" spans="2:5">
      <c r="B385" s="17"/>
      <c r="C385" s="29"/>
      <c r="D385" s="29"/>
      <c r="E385" s="107"/>
    </row>
    <row r="386" spans="2:5">
      <c r="B386" s="17"/>
      <c r="C386" s="29"/>
      <c r="D386" s="29"/>
      <c r="E386" s="107"/>
    </row>
    <row r="387" spans="2:5">
      <c r="B387" s="17"/>
      <c r="C387" s="29"/>
      <c r="D387" s="29"/>
      <c r="E387" s="107"/>
    </row>
    <row r="388" spans="2:5">
      <c r="B388" s="17"/>
      <c r="C388" s="29"/>
      <c r="D388" s="29"/>
      <c r="E388" s="107"/>
    </row>
    <row r="389" spans="2:5">
      <c r="B389" s="17"/>
      <c r="C389" s="29"/>
      <c r="D389" s="29"/>
      <c r="E389" s="107"/>
    </row>
    <row r="390" spans="2:5">
      <c r="B390" s="17"/>
      <c r="C390" s="29"/>
      <c r="D390" s="29"/>
      <c r="E390" s="107"/>
    </row>
    <row r="391" spans="2:5">
      <c r="B391" s="17"/>
      <c r="C391" s="29"/>
      <c r="D391" s="29"/>
      <c r="E391" s="107"/>
    </row>
    <row r="392" spans="2:5">
      <c r="B392" s="17"/>
      <c r="C392" s="29"/>
      <c r="D392" s="29"/>
      <c r="E392" s="107"/>
    </row>
    <row r="393" spans="2:5">
      <c r="B393" s="17"/>
      <c r="C393" s="29"/>
      <c r="D393" s="29"/>
      <c r="E393" s="107"/>
    </row>
    <row r="394" spans="2:5">
      <c r="B394" s="17"/>
      <c r="C394" s="29"/>
      <c r="D394" s="29"/>
      <c r="E394" s="107"/>
    </row>
    <row r="395" spans="2:5">
      <c r="B395" s="17"/>
      <c r="C395" s="29"/>
      <c r="D395" s="29"/>
      <c r="E395" s="107"/>
    </row>
    <row r="396" spans="2:5">
      <c r="B396" s="17"/>
      <c r="C396" s="29"/>
      <c r="D396" s="29"/>
      <c r="E396" s="107"/>
    </row>
    <row r="397" spans="2:5">
      <c r="B397" s="17"/>
      <c r="C397" s="29"/>
      <c r="D397" s="29"/>
      <c r="E397" s="107"/>
    </row>
    <row r="398" spans="2:5">
      <c r="B398" s="17"/>
      <c r="C398" s="29"/>
      <c r="D398" s="29"/>
      <c r="E398" s="107"/>
    </row>
    <row r="399" spans="2:5">
      <c r="B399" s="17"/>
      <c r="C399" s="29"/>
      <c r="D399" s="29"/>
      <c r="E399" s="107"/>
    </row>
    <row r="400" spans="2:5">
      <c r="B400" s="17"/>
      <c r="C400" s="29"/>
      <c r="D400" s="29"/>
      <c r="E400" s="107"/>
    </row>
    <row r="401" spans="2:5">
      <c r="B401" s="17"/>
      <c r="C401" s="29"/>
      <c r="D401" s="29"/>
      <c r="E401" s="107"/>
    </row>
    <row r="402" spans="2:5">
      <c r="B402" s="17"/>
      <c r="C402" s="29"/>
      <c r="D402" s="29"/>
      <c r="E402" s="107"/>
    </row>
    <row r="403" spans="2:5">
      <c r="B403" s="17"/>
      <c r="C403" s="29"/>
      <c r="D403" s="29"/>
      <c r="E403" s="107"/>
    </row>
    <row r="404" spans="2:5">
      <c r="B404" s="17"/>
      <c r="C404" s="29"/>
      <c r="D404" s="29"/>
      <c r="E404" s="107"/>
    </row>
    <row r="405" spans="2:5">
      <c r="B405" s="17"/>
      <c r="C405" s="29"/>
      <c r="D405" s="29"/>
      <c r="E405" s="107"/>
    </row>
    <row r="406" spans="2:5">
      <c r="B406" s="17"/>
      <c r="C406" s="29"/>
      <c r="D406" s="29"/>
      <c r="E406" s="107"/>
    </row>
    <row r="407" spans="2:5">
      <c r="B407" s="17"/>
      <c r="C407" s="29"/>
      <c r="D407" s="29"/>
      <c r="E407" s="107"/>
    </row>
    <row r="408" spans="2:5">
      <c r="B408" s="17"/>
      <c r="C408" s="29"/>
      <c r="D408" s="29"/>
      <c r="E408" s="107"/>
    </row>
    <row r="409" spans="2:5">
      <c r="B409" s="17"/>
      <c r="C409" s="29"/>
      <c r="D409" s="29"/>
      <c r="E409" s="107"/>
    </row>
    <row r="410" spans="2:5">
      <c r="B410" s="17"/>
      <c r="C410" s="29"/>
      <c r="D410" s="29"/>
      <c r="E410" s="107"/>
    </row>
    <row r="411" spans="2:5">
      <c r="B411" s="17"/>
      <c r="C411" s="29"/>
      <c r="D411" s="29"/>
      <c r="E411" s="107"/>
    </row>
    <row r="412" spans="2:5">
      <c r="B412" s="17"/>
      <c r="C412" s="29"/>
      <c r="D412" s="29"/>
      <c r="E412" s="107"/>
    </row>
    <row r="413" spans="2:5">
      <c r="B413" s="17"/>
      <c r="C413" s="29"/>
      <c r="D413" s="29"/>
      <c r="E413" s="107"/>
    </row>
    <row r="414" spans="2:5">
      <c r="B414" s="17"/>
      <c r="C414" s="29"/>
      <c r="D414" s="29"/>
      <c r="E414" s="107"/>
    </row>
    <row r="415" spans="2:5">
      <c r="B415" s="17"/>
      <c r="C415" s="29"/>
      <c r="D415" s="29"/>
      <c r="E415" s="107"/>
    </row>
    <row r="416" spans="2:5">
      <c r="B416" s="17"/>
      <c r="C416" s="29"/>
      <c r="D416" s="29"/>
      <c r="E416" s="107"/>
    </row>
    <row r="417" spans="2:5">
      <c r="B417" s="17"/>
      <c r="C417" s="29"/>
      <c r="D417" s="29"/>
      <c r="E417" s="107"/>
    </row>
    <row r="418" spans="2:5">
      <c r="B418" s="17"/>
      <c r="C418" s="29"/>
      <c r="D418" s="29"/>
      <c r="E418" s="107"/>
    </row>
    <row r="419" spans="2:5">
      <c r="B419" s="17"/>
      <c r="C419" s="29"/>
      <c r="D419" s="29"/>
      <c r="E419" s="107"/>
    </row>
    <row r="420" spans="2:5">
      <c r="B420" s="17"/>
      <c r="C420" s="29"/>
      <c r="D420" s="29"/>
      <c r="E420" s="107"/>
    </row>
    <row r="421" spans="2:5">
      <c r="B421" s="17"/>
      <c r="C421" s="29"/>
      <c r="D421" s="29"/>
      <c r="E421" s="107"/>
    </row>
    <row r="422" spans="2:5">
      <c r="B422" s="17"/>
      <c r="C422" s="29"/>
      <c r="D422" s="29"/>
      <c r="E422" s="107"/>
    </row>
    <row r="423" spans="2:5">
      <c r="B423" s="17"/>
      <c r="C423" s="29"/>
      <c r="D423" s="29"/>
      <c r="E423" s="107"/>
    </row>
    <row r="424" spans="2:5">
      <c r="B424" s="17"/>
      <c r="C424" s="29"/>
      <c r="D424" s="29"/>
      <c r="E424" s="107"/>
    </row>
    <row r="425" spans="2:5">
      <c r="B425" s="17"/>
      <c r="C425" s="29"/>
      <c r="D425" s="29"/>
      <c r="E425" s="107"/>
    </row>
    <row r="426" spans="2:5">
      <c r="B426" s="17"/>
      <c r="C426" s="29"/>
      <c r="D426" s="29"/>
      <c r="E426" s="107"/>
    </row>
    <row r="427" spans="2:5">
      <c r="B427" s="17"/>
      <c r="C427" s="29"/>
      <c r="D427" s="29"/>
      <c r="E427" s="107"/>
    </row>
    <row r="428" spans="2:5">
      <c r="B428" s="17"/>
      <c r="C428" s="29"/>
      <c r="D428" s="29"/>
      <c r="E428" s="107"/>
    </row>
    <row r="429" spans="2:5">
      <c r="B429" s="17"/>
      <c r="C429" s="29"/>
      <c r="D429" s="29"/>
      <c r="E429" s="107"/>
    </row>
    <row r="430" spans="2:5">
      <c r="B430" s="17"/>
      <c r="C430" s="29"/>
      <c r="D430" s="29"/>
      <c r="E430" s="107"/>
    </row>
    <row r="431" spans="2:5">
      <c r="B431" s="17"/>
      <c r="C431" s="29"/>
      <c r="D431" s="29"/>
      <c r="E431" s="107"/>
    </row>
    <row r="432" spans="2:5">
      <c r="B432" s="17"/>
      <c r="C432" s="29"/>
      <c r="D432" s="29"/>
      <c r="E432" s="107"/>
    </row>
    <row r="433" spans="2:5">
      <c r="B433" s="17"/>
      <c r="C433" s="29"/>
      <c r="D433" s="29"/>
      <c r="E433" s="107"/>
    </row>
    <row r="434" spans="2:5">
      <c r="B434" s="17"/>
      <c r="C434" s="29"/>
      <c r="D434" s="29"/>
      <c r="E434" s="107"/>
    </row>
    <row r="435" spans="2:5">
      <c r="B435" s="17"/>
      <c r="C435" s="29"/>
      <c r="D435" s="29"/>
      <c r="E435" s="107"/>
    </row>
    <row r="436" spans="2:5">
      <c r="B436" s="17"/>
      <c r="C436" s="29"/>
      <c r="D436" s="29"/>
      <c r="E436" s="107"/>
    </row>
    <row r="437" spans="2:5">
      <c r="B437" s="17"/>
      <c r="C437" s="29"/>
      <c r="D437" s="29"/>
      <c r="E437" s="107"/>
    </row>
    <row r="438" spans="2:5">
      <c r="B438" s="17"/>
      <c r="C438" s="29"/>
      <c r="D438" s="29"/>
      <c r="E438" s="107"/>
    </row>
    <row r="439" spans="2:5">
      <c r="B439" s="17"/>
      <c r="C439" s="29"/>
      <c r="D439" s="29"/>
      <c r="E439" s="107"/>
    </row>
    <row r="440" spans="2:5">
      <c r="B440" s="17"/>
      <c r="C440" s="29"/>
      <c r="D440" s="29"/>
      <c r="E440" s="107"/>
    </row>
    <row r="441" spans="2:5">
      <c r="B441" s="17"/>
      <c r="C441" s="29"/>
      <c r="D441" s="29"/>
      <c r="E441" s="107"/>
    </row>
    <row r="442" spans="2:5">
      <c r="B442" s="17"/>
      <c r="C442" s="29"/>
      <c r="D442" s="29"/>
      <c r="E442" s="107"/>
    </row>
    <row r="443" spans="2:5">
      <c r="B443" s="17"/>
      <c r="C443" s="29"/>
      <c r="D443" s="29"/>
      <c r="E443" s="107"/>
    </row>
    <row r="444" spans="2:5">
      <c r="B444" s="17"/>
      <c r="C444" s="29"/>
      <c r="D444" s="29"/>
      <c r="E444" s="107"/>
    </row>
    <row r="445" spans="2:5">
      <c r="B445" s="17"/>
      <c r="C445" s="29"/>
      <c r="D445" s="29"/>
      <c r="E445" s="107"/>
    </row>
    <row r="446" spans="2:5">
      <c r="B446" s="17"/>
      <c r="C446" s="29"/>
      <c r="D446" s="29"/>
      <c r="E446" s="107"/>
    </row>
    <row r="447" spans="2:5">
      <c r="B447" s="17"/>
      <c r="C447" s="29"/>
      <c r="D447" s="29"/>
      <c r="E447" s="107"/>
    </row>
    <row r="448" spans="2:5">
      <c r="B448" s="17"/>
      <c r="C448" s="29"/>
      <c r="D448" s="29"/>
      <c r="E448" s="107"/>
    </row>
    <row r="449" spans="2:5">
      <c r="B449" s="17"/>
      <c r="C449" s="29"/>
      <c r="D449" s="29"/>
      <c r="E449" s="107"/>
    </row>
    <row r="450" spans="2:5">
      <c r="B450" s="17"/>
      <c r="C450" s="29"/>
      <c r="D450" s="29"/>
      <c r="E450" s="107"/>
    </row>
    <row r="451" spans="2:5">
      <c r="B451" s="17"/>
      <c r="C451" s="29"/>
      <c r="D451" s="29"/>
      <c r="E451" s="107"/>
    </row>
    <row r="452" spans="2:5">
      <c r="B452" s="17"/>
      <c r="C452" s="29"/>
      <c r="D452" s="29"/>
      <c r="E452" s="107"/>
    </row>
    <row r="453" spans="2:5">
      <c r="B453" s="17"/>
      <c r="C453" s="29"/>
      <c r="D453" s="29"/>
      <c r="E453" s="107"/>
    </row>
    <row r="454" spans="2:5">
      <c r="B454" s="17"/>
      <c r="C454" s="29"/>
      <c r="D454" s="29"/>
      <c r="E454" s="107"/>
    </row>
    <row r="455" spans="2:5">
      <c r="B455" s="17"/>
      <c r="C455" s="29"/>
      <c r="D455" s="29"/>
      <c r="E455" s="107"/>
    </row>
    <row r="456" spans="2:5">
      <c r="B456" s="17"/>
      <c r="C456" s="29"/>
      <c r="D456" s="29"/>
      <c r="E456" s="107"/>
    </row>
    <row r="457" spans="2:5">
      <c r="B457" s="17"/>
      <c r="C457" s="29"/>
      <c r="D457" s="29"/>
      <c r="E457" s="107"/>
    </row>
    <row r="458" spans="2:5">
      <c r="B458" s="17"/>
      <c r="C458" s="29"/>
      <c r="D458" s="29"/>
      <c r="E458" s="107"/>
    </row>
    <row r="459" spans="2:5">
      <c r="B459" s="17"/>
      <c r="C459" s="29"/>
      <c r="D459" s="29"/>
      <c r="E459" s="107"/>
    </row>
    <row r="460" spans="2:5">
      <c r="B460" s="17"/>
      <c r="C460" s="29"/>
      <c r="D460" s="29"/>
      <c r="E460" s="107"/>
    </row>
    <row r="461" spans="2:5">
      <c r="B461" s="17"/>
      <c r="C461" s="29"/>
      <c r="D461" s="29"/>
      <c r="E461" s="107"/>
    </row>
    <row r="462" spans="2:5">
      <c r="B462" s="17"/>
      <c r="C462" s="29"/>
      <c r="D462" s="29"/>
      <c r="E462" s="107"/>
    </row>
    <row r="463" spans="2:5">
      <c r="B463" s="17"/>
      <c r="C463" s="29"/>
      <c r="D463" s="29"/>
      <c r="E463" s="107"/>
    </row>
    <row r="464" spans="2:5">
      <c r="B464" s="17"/>
      <c r="C464" s="29"/>
      <c r="D464" s="29"/>
      <c r="E464" s="107"/>
    </row>
    <row r="465" spans="2:5">
      <c r="B465" s="17"/>
      <c r="C465" s="29"/>
      <c r="D465" s="29"/>
      <c r="E465" s="107"/>
    </row>
    <row r="466" spans="2:5">
      <c r="B466" s="17"/>
      <c r="C466" s="29"/>
      <c r="D466" s="29"/>
      <c r="E466" s="107"/>
    </row>
    <row r="467" spans="2:5">
      <c r="B467" s="17"/>
      <c r="C467" s="29"/>
      <c r="D467" s="29"/>
      <c r="E467" s="107"/>
    </row>
    <row r="468" spans="2:5">
      <c r="B468" s="17"/>
      <c r="C468" s="29"/>
      <c r="D468" s="29"/>
      <c r="E468" s="107"/>
    </row>
    <row r="469" spans="2:5">
      <c r="B469" s="17"/>
      <c r="C469" s="29"/>
      <c r="D469" s="29"/>
      <c r="E469" s="107"/>
    </row>
    <row r="470" spans="2:5">
      <c r="B470" s="17"/>
      <c r="C470" s="29"/>
      <c r="D470" s="29"/>
      <c r="E470" s="107"/>
    </row>
    <row r="471" spans="2:5">
      <c r="B471" s="17"/>
      <c r="C471" s="29"/>
      <c r="D471" s="29"/>
      <c r="E471" s="107"/>
    </row>
    <row r="472" spans="2:5">
      <c r="B472" s="17"/>
      <c r="C472" s="29"/>
      <c r="D472" s="29"/>
      <c r="E472" s="107"/>
    </row>
    <row r="473" spans="2:5">
      <c r="B473" s="17"/>
      <c r="C473" s="29"/>
      <c r="D473" s="29"/>
      <c r="E473" s="107"/>
    </row>
    <row r="474" spans="2:5">
      <c r="B474" s="17"/>
      <c r="C474" s="29"/>
      <c r="D474" s="29"/>
      <c r="E474" s="107"/>
    </row>
    <row r="475" spans="2:5">
      <c r="B475" s="17"/>
      <c r="C475" s="29"/>
      <c r="D475" s="29"/>
      <c r="E475" s="107"/>
    </row>
    <row r="476" spans="2:5">
      <c r="B476" s="17"/>
      <c r="C476" s="29"/>
      <c r="D476" s="29"/>
      <c r="E476" s="107"/>
    </row>
    <row r="477" spans="2:5">
      <c r="B477" s="17"/>
      <c r="C477" s="29"/>
      <c r="D477" s="29"/>
      <c r="E477" s="107"/>
    </row>
    <row r="478" spans="2:5">
      <c r="B478" s="17"/>
      <c r="C478" s="29"/>
      <c r="D478" s="29"/>
      <c r="E478" s="107"/>
    </row>
    <row r="479" spans="2:5">
      <c r="B479" s="17"/>
      <c r="C479" s="29"/>
      <c r="D479" s="29"/>
      <c r="E479" s="107"/>
    </row>
    <row r="480" spans="2:5">
      <c r="B480" s="17"/>
      <c r="C480" s="29"/>
      <c r="D480" s="29"/>
      <c r="E480" s="107"/>
    </row>
    <row r="481" spans="2:5">
      <c r="B481" s="17"/>
      <c r="C481" s="29"/>
      <c r="D481" s="29"/>
      <c r="E481" s="107"/>
    </row>
    <row r="482" spans="2:5">
      <c r="B482" s="17"/>
      <c r="C482" s="29"/>
      <c r="D482" s="29"/>
      <c r="E482" s="107"/>
    </row>
    <row r="483" spans="2:5">
      <c r="B483" s="17"/>
      <c r="C483" s="29"/>
      <c r="D483" s="29"/>
      <c r="E483" s="107"/>
    </row>
    <row r="484" spans="2:5">
      <c r="B484" s="17"/>
      <c r="C484" s="29"/>
      <c r="D484" s="29"/>
      <c r="E484" s="107"/>
    </row>
    <row r="485" spans="2:5">
      <c r="B485" s="17"/>
      <c r="C485" s="29"/>
      <c r="D485" s="29"/>
      <c r="E485" s="107"/>
    </row>
    <row r="486" spans="2:5">
      <c r="B486" s="17"/>
      <c r="C486" s="29"/>
      <c r="D486" s="29"/>
      <c r="E486" s="107"/>
    </row>
    <row r="487" spans="2:5">
      <c r="B487" s="17"/>
      <c r="C487" s="29"/>
      <c r="D487" s="29"/>
      <c r="E487" s="107"/>
    </row>
    <row r="488" spans="2:5">
      <c r="B488" s="17"/>
      <c r="C488" s="29"/>
      <c r="D488" s="29"/>
      <c r="E488" s="107"/>
    </row>
    <row r="489" spans="2:5">
      <c r="B489" s="17"/>
      <c r="C489" s="29"/>
      <c r="D489" s="29"/>
      <c r="E489" s="107"/>
    </row>
    <row r="490" spans="2:5">
      <c r="B490" s="17"/>
      <c r="C490" s="29"/>
      <c r="D490" s="29"/>
      <c r="E490" s="107"/>
    </row>
    <row r="491" spans="2:5">
      <c r="B491" s="17"/>
      <c r="C491" s="29"/>
      <c r="D491" s="29"/>
      <c r="E491" s="107"/>
    </row>
    <row r="492" spans="2:5">
      <c r="B492" s="17"/>
      <c r="C492" s="29"/>
      <c r="D492" s="29"/>
      <c r="E492" s="107"/>
    </row>
    <row r="493" spans="2:5">
      <c r="B493" s="17"/>
      <c r="C493" s="29"/>
      <c r="D493" s="29"/>
      <c r="E493" s="107"/>
    </row>
    <row r="494" spans="2:5">
      <c r="B494" s="17"/>
      <c r="C494" s="29"/>
      <c r="D494" s="29"/>
      <c r="E494" s="107"/>
    </row>
    <row r="495" spans="2:5">
      <c r="B495" s="17"/>
      <c r="C495" s="29"/>
      <c r="D495" s="29"/>
      <c r="E495" s="107"/>
    </row>
    <row r="496" spans="2:5">
      <c r="B496" s="17"/>
      <c r="C496" s="29"/>
      <c r="D496" s="29"/>
      <c r="E496" s="107"/>
    </row>
    <row r="497" spans="2:5">
      <c r="B497" s="17"/>
      <c r="C497" s="29"/>
      <c r="D497" s="29"/>
      <c r="E497" s="107"/>
    </row>
    <row r="498" spans="2:5">
      <c r="B498" s="17"/>
      <c r="C498" s="29"/>
      <c r="D498" s="29"/>
      <c r="E498" s="107"/>
    </row>
    <row r="499" spans="2:5">
      <c r="B499" s="17"/>
      <c r="C499" s="29"/>
      <c r="D499" s="29"/>
      <c r="E499" s="107"/>
    </row>
    <row r="500" spans="2:5">
      <c r="B500" s="17"/>
      <c r="C500" s="29"/>
      <c r="D500" s="29"/>
      <c r="E500" s="107"/>
    </row>
    <row r="501" spans="2:5">
      <c r="B501" s="17"/>
      <c r="C501" s="29"/>
      <c r="D501" s="29"/>
      <c r="E501" s="107"/>
    </row>
    <row r="502" spans="2:5">
      <c r="B502" s="17"/>
      <c r="C502" s="29"/>
      <c r="D502" s="29"/>
      <c r="E502" s="107"/>
    </row>
    <row r="503" spans="2:5">
      <c r="B503" s="17"/>
      <c r="C503" s="29"/>
      <c r="D503" s="29"/>
      <c r="E503" s="107"/>
    </row>
    <row r="504" spans="2:5">
      <c r="B504" s="17"/>
      <c r="C504" s="29"/>
      <c r="D504" s="29"/>
      <c r="E504" s="107"/>
    </row>
    <row r="505" spans="2:5">
      <c r="B505" s="17"/>
      <c r="C505" s="29"/>
      <c r="D505" s="29"/>
      <c r="E505" s="107"/>
    </row>
    <row r="506" spans="2:5">
      <c r="B506" s="17"/>
      <c r="C506" s="29"/>
      <c r="D506" s="29"/>
      <c r="E506" s="107"/>
    </row>
    <row r="507" spans="2:5">
      <c r="B507" s="17"/>
      <c r="C507" s="29"/>
      <c r="D507" s="29"/>
      <c r="E507" s="107"/>
    </row>
    <row r="508" spans="2:5">
      <c r="B508" s="17"/>
      <c r="C508" s="29"/>
      <c r="D508" s="29"/>
      <c r="E508" s="107"/>
    </row>
    <row r="509" spans="2:5">
      <c r="B509" s="17"/>
      <c r="C509" s="29"/>
      <c r="D509" s="29"/>
      <c r="E509" s="107"/>
    </row>
    <row r="510" spans="2:5">
      <c r="B510" s="17"/>
      <c r="C510" s="29"/>
      <c r="D510" s="29"/>
      <c r="E510" s="107"/>
    </row>
    <row r="511" spans="2:5">
      <c r="B511" s="17"/>
      <c r="C511" s="29"/>
      <c r="D511" s="29"/>
      <c r="E511" s="107"/>
    </row>
    <row r="512" spans="2:5">
      <c r="B512" s="17"/>
      <c r="C512" s="29"/>
      <c r="D512" s="29"/>
      <c r="E512" s="107"/>
    </row>
    <row r="513" spans="2:5">
      <c r="B513" s="17"/>
      <c r="C513" s="29"/>
      <c r="D513" s="29"/>
      <c r="E513" s="107"/>
    </row>
    <row r="514" spans="2:5">
      <c r="B514" s="17"/>
      <c r="C514" s="29"/>
      <c r="D514" s="29"/>
      <c r="E514" s="107"/>
    </row>
    <row r="515" spans="2:5">
      <c r="B515" s="17"/>
      <c r="C515" s="29"/>
      <c r="D515" s="29"/>
      <c r="E515" s="107"/>
    </row>
    <row r="516" spans="2:5">
      <c r="B516" s="17"/>
      <c r="C516" s="29"/>
      <c r="D516" s="29"/>
      <c r="E516" s="107"/>
    </row>
    <row r="517" spans="2:5">
      <c r="B517" s="17"/>
      <c r="C517" s="29"/>
      <c r="D517" s="29"/>
      <c r="E517" s="107"/>
    </row>
    <row r="518" spans="2:5">
      <c r="B518" s="17"/>
      <c r="C518" s="29"/>
      <c r="D518" s="29"/>
      <c r="E518" s="107"/>
    </row>
    <row r="519" spans="2:5">
      <c r="B519" s="17"/>
      <c r="C519" s="29"/>
      <c r="D519" s="29"/>
      <c r="E519" s="107"/>
    </row>
    <row r="520" spans="2:5">
      <c r="B520" s="17"/>
      <c r="C520" s="29"/>
      <c r="D520" s="29"/>
      <c r="E520" s="107"/>
    </row>
    <row r="521" spans="2:5">
      <c r="B521" s="17"/>
      <c r="C521" s="29"/>
      <c r="D521" s="29"/>
      <c r="E521" s="107"/>
    </row>
    <row r="522" spans="2:5">
      <c r="B522" s="17"/>
      <c r="C522" s="29"/>
      <c r="D522" s="29"/>
      <c r="E522" s="107"/>
    </row>
    <row r="523" spans="2:5">
      <c r="B523" s="17"/>
      <c r="C523" s="29"/>
      <c r="D523" s="29"/>
      <c r="E523" s="107"/>
    </row>
    <row r="524" spans="2:5">
      <c r="B524" s="17"/>
      <c r="C524" s="29"/>
      <c r="D524" s="29"/>
      <c r="E524" s="107"/>
    </row>
    <row r="525" spans="2:5">
      <c r="B525" s="17"/>
      <c r="C525" s="29"/>
      <c r="D525" s="29"/>
      <c r="E525" s="107"/>
    </row>
    <row r="526" spans="2:5">
      <c r="B526" s="17"/>
      <c r="C526" s="29"/>
      <c r="D526" s="29"/>
      <c r="E526" s="107"/>
    </row>
    <row r="527" spans="2:5">
      <c r="B527" s="17"/>
      <c r="C527" s="29"/>
      <c r="D527" s="29"/>
      <c r="E527" s="107"/>
    </row>
    <row r="528" spans="2:5">
      <c r="B528" s="17"/>
      <c r="C528" s="29"/>
      <c r="D528" s="29"/>
      <c r="E528" s="107"/>
    </row>
    <row r="529" spans="2:5">
      <c r="B529" s="17"/>
      <c r="C529" s="29"/>
      <c r="D529" s="29"/>
      <c r="E529" s="107"/>
    </row>
    <row r="530" spans="2:5">
      <c r="B530" s="17"/>
      <c r="C530" s="29"/>
      <c r="D530" s="29"/>
      <c r="E530" s="107"/>
    </row>
    <row r="531" spans="2:5">
      <c r="B531" s="17"/>
      <c r="C531" s="29"/>
      <c r="D531" s="29"/>
      <c r="E531" s="107"/>
    </row>
    <row r="532" spans="2:5">
      <c r="B532" s="17"/>
      <c r="C532" s="29"/>
      <c r="D532" s="29"/>
      <c r="E532" s="107"/>
    </row>
    <row r="533" spans="2:5">
      <c r="B533" s="17"/>
      <c r="C533" s="29"/>
      <c r="D533" s="29"/>
      <c r="E533" s="107"/>
    </row>
    <row r="534" spans="2:5">
      <c r="B534" s="17"/>
      <c r="C534" s="29"/>
      <c r="D534" s="29"/>
      <c r="E534" s="107"/>
    </row>
    <row r="535" spans="2:5">
      <c r="B535" s="17"/>
      <c r="C535" s="29"/>
      <c r="D535" s="29"/>
      <c r="E535" s="107"/>
    </row>
    <row r="536" spans="2:5">
      <c r="B536" s="17"/>
      <c r="C536" s="29"/>
      <c r="D536" s="29"/>
      <c r="E536" s="107"/>
    </row>
    <row r="537" spans="2:5">
      <c r="B537" s="17"/>
      <c r="C537" s="29"/>
      <c r="D537" s="29"/>
      <c r="E537" s="107"/>
    </row>
    <row r="538" spans="2:5">
      <c r="B538" s="17"/>
      <c r="C538" s="29"/>
      <c r="D538" s="29"/>
      <c r="E538" s="107"/>
    </row>
    <row r="539" spans="2:5">
      <c r="B539" s="17"/>
      <c r="C539" s="29"/>
      <c r="D539" s="29"/>
      <c r="E539" s="107"/>
    </row>
    <row r="540" spans="2:5">
      <c r="B540" s="17"/>
      <c r="C540" s="29"/>
      <c r="D540" s="29"/>
      <c r="E540" s="107"/>
    </row>
    <row r="541" spans="2:5">
      <c r="B541" s="17"/>
      <c r="C541" s="29"/>
      <c r="D541" s="29"/>
      <c r="E541" s="107"/>
    </row>
    <row r="542" spans="2:5">
      <c r="B542" s="17"/>
      <c r="C542" s="29"/>
      <c r="D542" s="29"/>
      <c r="E542" s="107"/>
    </row>
    <row r="543" spans="2:5">
      <c r="B543" s="17"/>
      <c r="C543" s="29"/>
      <c r="D543" s="29"/>
      <c r="E543" s="107"/>
    </row>
    <row r="544" spans="2:5">
      <c r="B544" s="17"/>
      <c r="C544" s="29"/>
      <c r="D544" s="29"/>
      <c r="E544" s="107"/>
    </row>
    <row r="545" spans="2:5">
      <c r="B545" s="17"/>
      <c r="C545" s="29"/>
      <c r="D545" s="29"/>
      <c r="E545" s="107"/>
    </row>
    <row r="546" spans="2:5">
      <c r="B546" s="17"/>
      <c r="C546" s="29"/>
      <c r="D546" s="29"/>
      <c r="E546" s="107"/>
    </row>
    <row r="547" spans="2:5">
      <c r="B547" s="17"/>
      <c r="C547" s="29"/>
      <c r="D547" s="29"/>
      <c r="E547" s="107"/>
    </row>
    <row r="548" spans="2:5">
      <c r="B548" s="17"/>
      <c r="C548" s="29"/>
      <c r="D548" s="29"/>
      <c r="E548" s="107"/>
    </row>
    <row r="549" spans="2:5">
      <c r="B549" s="17"/>
      <c r="C549" s="29"/>
      <c r="D549" s="29"/>
      <c r="E549" s="107"/>
    </row>
    <row r="550" spans="2:5">
      <c r="B550" s="17"/>
      <c r="C550" s="29"/>
      <c r="D550" s="29"/>
      <c r="E550" s="107"/>
    </row>
    <row r="551" spans="2:5">
      <c r="B551" s="17"/>
      <c r="C551" s="29"/>
      <c r="D551" s="29"/>
      <c r="E551" s="107"/>
    </row>
    <row r="552" spans="2:5">
      <c r="B552" s="17"/>
      <c r="C552" s="29"/>
      <c r="D552" s="29"/>
      <c r="E552" s="107"/>
    </row>
    <row r="553" spans="2:5">
      <c r="B553" s="17"/>
      <c r="C553" s="29"/>
      <c r="D553" s="29"/>
      <c r="E553" s="107"/>
    </row>
    <row r="554" spans="2:5">
      <c r="B554" s="17"/>
      <c r="C554" s="29"/>
      <c r="D554" s="29"/>
      <c r="E554" s="107"/>
    </row>
    <row r="555" spans="2:5">
      <c r="B555" s="17"/>
      <c r="C555" s="29"/>
      <c r="D555" s="29"/>
      <c r="E555" s="107"/>
    </row>
    <row r="556" spans="2:5">
      <c r="B556" s="17"/>
      <c r="C556" s="29"/>
      <c r="D556" s="29"/>
      <c r="E556" s="107"/>
    </row>
    <row r="557" spans="2:5">
      <c r="B557" s="17"/>
      <c r="C557" s="29"/>
      <c r="D557" s="29"/>
      <c r="E557" s="107"/>
    </row>
    <row r="558" spans="2:5">
      <c r="B558" s="17"/>
      <c r="C558" s="29"/>
      <c r="D558" s="29"/>
      <c r="E558" s="107"/>
    </row>
    <row r="559" spans="2:5">
      <c r="B559" s="17"/>
      <c r="C559" s="29"/>
      <c r="D559" s="29"/>
      <c r="E559" s="107"/>
    </row>
    <row r="560" spans="2:5">
      <c r="B560" s="17"/>
      <c r="C560" s="29"/>
      <c r="D560" s="29"/>
      <c r="E560" s="107"/>
    </row>
    <row r="561" spans="2:5">
      <c r="B561" s="17"/>
      <c r="C561" s="29"/>
      <c r="D561" s="29"/>
      <c r="E561" s="107"/>
    </row>
    <row r="562" spans="2:5">
      <c r="B562" s="17"/>
      <c r="C562" s="29"/>
      <c r="D562" s="29"/>
      <c r="E562" s="107"/>
    </row>
    <row r="563" spans="2:5">
      <c r="B563" s="17"/>
      <c r="C563" s="29"/>
      <c r="D563" s="29"/>
      <c r="E563" s="107"/>
    </row>
    <row r="564" spans="2:5">
      <c r="B564" s="17"/>
      <c r="C564" s="29"/>
      <c r="D564" s="29"/>
      <c r="E564" s="107"/>
    </row>
    <row r="565" spans="2:5">
      <c r="B565" s="17"/>
      <c r="C565" s="29"/>
      <c r="D565" s="29"/>
      <c r="E565" s="107"/>
    </row>
    <row r="566" spans="2:5">
      <c r="B566" s="17"/>
      <c r="C566" s="29"/>
      <c r="D566" s="29"/>
      <c r="E566" s="107"/>
    </row>
    <row r="567" spans="2:5">
      <c r="B567" s="17"/>
      <c r="C567" s="29"/>
      <c r="D567" s="29"/>
      <c r="E567" s="107"/>
    </row>
    <row r="568" spans="2:5">
      <c r="B568" s="17"/>
      <c r="C568" s="29"/>
      <c r="D568" s="29"/>
      <c r="E568" s="107"/>
    </row>
    <row r="569" spans="2:5">
      <c r="B569" s="17"/>
      <c r="C569" s="29"/>
      <c r="D569" s="29"/>
      <c r="E569" s="107"/>
    </row>
    <row r="570" spans="2:5">
      <c r="B570" s="17"/>
      <c r="C570" s="29"/>
      <c r="D570" s="29"/>
      <c r="E570" s="107"/>
    </row>
    <row r="571" spans="2:5">
      <c r="B571" s="17"/>
      <c r="C571" s="29"/>
      <c r="D571" s="29"/>
      <c r="E571" s="107"/>
    </row>
    <row r="572" spans="2:5">
      <c r="B572" s="17"/>
      <c r="C572" s="29"/>
      <c r="D572" s="29"/>
      <c r="E572" s="107"/>
    </row>
    <row r="573" spans="2:5">
      <c r="B573" s="17"/>
      <c r="C573" s="29"/>
      <c r="D573" s="29"/>
      <c r="E573" s="107"/>
    </row>
    <row r="574" spans="2:5">
      <c r="B574" s="17"/>
      <c r="C574" s="29"/>
      <c r="D574" s="29"/>
      <c r="E574" s="107"/>
    </row>
    <row r="575" spans="2:5">
      <c r="B575" s="17"/>
      <c r="C575" s="29"/>
      <c r="D575" s="29"/>
      <c r="E575" s="107"/>
    </row>
    <row r="576" spans="2:5">
      <c r="B576" s="17"/>
      <c r="C576" s="29"/>
      <c r="D576" s="29"/>
      <c r="E576" s="107"/>
    </row>
    <row r="577" spans="2:5">
      <c r="B577" s="17"/>
      <c r="C577" s="29"/>
      <c r="D577" s="29"/>
      <c r="E577" s="107"/>
    </row>
    <row r="578" spans="2:5">
      <c r="B578" s="17"/>
      <c r="C578" s="29"/>
      <c r="D578" s="29"/>
      <c r="E578" s="107"/>
    </row>
    <row r="579" spans="2:5">
      <c r="B579" s="17"/>
      <c r="C579" s="29"/>
      <c r="D579" s="29"/>
      <c r="E579" s="107"/>
    </row>
    <row r="580" spans="2:5">
      <c r="B580" s="17"/>
      <c r="C580" s="29"/>
      <c r="D580" s="29"/>
      <c r="E580" s="107"/>
    </row>
    <row r="581" spans="2:5">
      <c r="B581" s="17"/>
      <c r="C581" s="29"/>
      <c r="D581" s="29"/>
      <c r="E581" s="107"/>
    </row>
    <row r="582" spans="2:5">
      <c r="B582" s="17"/>
      <c r="C582" s="29"/>
      <c r="D582" s="29"/>
      <c r="E582" s="107"/>
    </row>
    <row r="583" spans="2:5">
      <c r="B583" s="17"/>
      <c r="C583" s="29"/>
      <c r="D583" s="29"/>
      <c r="E583" s="107"/>
    </row>
    <row r="584" spans="2:5">
      <c r="B584" s="17"/>
      <c r="C584" s="29"/>
      <c r="D584" s="29"/>
      <c r="E584" s="107"/>
    </row>
    <row r="585" spans="2:5">
      <c r="B585" s="17"/>
      <c r="C585" s="29"/>
      <c r="D585" s="29"/>
      <c r="E585" s="107"/>
    </row>
    <row r="586" spans="2:5">
      <c r="B586" s="17"/>
      <c r="C586" s="29"/>
      <c r="D586" s="29"/>
      <c r="E586" s="107"/>
    </row>
    <row r="587" spans="2:5">
      <c r="B587" s="17"/>
      <c r="C587" s="29"/>
      <c r="D587" s="29"/>
      <c r="E587" s="107"/>
    </row>
    <row r="588" spans="2:5">
      <c r="B588" s="17"/>
      <c r="C588" s="29"/>
      <c r="D588" s="29"/>
      <c r="E588" s="107"/>
    </row>
    <row r="589" spans="2:5">
      <c r="B589" s="17"/>
      <c r="C589" s="29"/>
      <c r="D589" s="29"/>
      <c r="E589" s="107"/>
    </row>
  </sheetData>
  <sheetProtection insertRows="0" deleteRows="0"/>
  <protectedRanges>
    <protectedRange sqref="J55:J56 N55:N56 K55:M57 P55:P56 J58:N101 P58:P101 O55:O101 U1:U101 J1:P54 U103:U359 J103:P359 J370:P1048576 U370:U1048576" name="Obseg1"/>
    <protectedRange sqref="J360:P369 U360:U369" name="Obseg1_2"/>
  </protectedRanges>
  <mergeCells count="8">
    <mergeCell ref="A365:L36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4 B18 B35 B21:B22 B24:B27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">
    <cfRule type="colorScale" priority="1">
      <colorScale>
        <cfvo type="min"/>
        <cfvo type="max"/>
        <color rgb="FFFCFCFF"/>
        <color rgb="FFF8696B"/>
      </colorScale>
    </cfRule>
  </conditionalFormatting>
  <conditionalFormatting sqref="B50:B54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4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30"/>
  <sheetViews>
    <sheetView topLeftCell="A16" zoomScaleNormal="100" zoomScaleSheetLayoutView="90" workbookViewId="0">
      <selection activeCell="E63" sqref="E6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s="3" customFormat="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  <c r="K6" s="111"/>
      <c r="U6" s="7"/>
    </row>
    <row r="7" spans="1:21" s="3" customFormat="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  <c r="K7" s="111"/>
      <c r="U7" s="7"/>
    </row>
    <row r="8" spans="1:21" s="3" customFormat="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  <c r="K8" s="111"/>
      <c r="U8" s="7"/>
    </row>
    <row r="9" spans="1:21" s="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pred_rekapitulacija'!A15</f>
        <v>2.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pred_rekapitulacija'!B15</f>
        <v>MLEKO IN MLEČNI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24">
      <c r="A16" s="83" t="s">
        <v>1</v>
      </c>
      <c r="B16" s="184" t="s">
        <v>330</v>
      </c>
      <c r="C16" s="161" t="s">
        <v>145</v>
      </c>
      <c r="D16" s="161" t="s">
        <v>143</v>
      </c>
      <c r="E16" s="365" t="s">
        <v>558</v>
      </c>
      <c r="F16" s="163">
        <v>27</v>
      </c>
      <c r="G16" s="180" t="s">
        <v>0</v>
      </c>
      <c r="H1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</v>
      </c>
      <c r="I16" s="163">
        <f>IF(Sklop2[[#This Row],[ZAHTEVANA SHEMA KAKOVOSTI]]&lt;&gt;"",Sklop2[[#This Row],[Preračunana masa/volumen/kos na enoto kg]],"")</f>
        <v>27</v>
      </c>
      <c r="J16" s="164"/>
      <c r="K16" s="185"/>
      <c r="L16" s="152"/>
      <c r="M16" s="153"/>
      <c r="N16" s="154"/>
      <c r="O16" s="154"/>
      <c r="P16" s="95"/>
      <c r="Q16" s="87">
        <f>+Sklop2[[#This Row],[cena/enota brez DDV v EUR]]*Sklop2[[#This Row],[Stopnja DDV (%)]]</f>
        <v>0</v>
      </c>
      <c r="R16" s="87">
        <f>+Sklop2[[#This Row],[cena/enota brez DDV v EUR]]+Sklop2[[#This Row],[Davek (EUR)]]</f>
        <v>0</v>
      </c>
      <c r="S16" s="87">
        <f>+Sklop2[[#This Row],[cena/enota brez DDV v EUR]]*Sklop2[[#This Row],[Okvirna količina]]</f>
        <v>0</v>
      </c>
      <c r="T16" s="87">
        <f>+Sklop2[[#This Row],[Končna cena/enoto mere (EUR) z DDV]]*Sklop2[[#This Row],[Okvirna količina]]</f>
        <v>0</v>
      </c>
      <c r="U16" s="157"/>
    </row>
    <row r="17" spans="1:21" s="56" customFormat="1" ht="12">
      <c r="A17" s="83" t="s">
        <v>3</v>
      </c>
      <c r="B17" s="184" t="s">
        <v>331</v>
      </c>
      <c r="C17" s="161" t="s">
        <v>145</v>
      </c>
      <c r="D17" s="161" t="s">
        <v>143</v>
      </c>
      <c r="E17" s="365" t="s">
        <v>558</v>
      </c>
      <c r="F17" s="163">
        <v>26</v>
      </c>
      <c r="G17" s="180" t="s">
        <v>0</v>
      </c>
      <c r="H1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</v>
      </c>
      <c r="I17" s="163">
        <f>IF(Sklop2[[#This Row],[ZAHTEVANA SHEMA KAKOVOSTI]]&lt;&gt;"",Sklop2[[#This Row],[Preračunana masa/volumen/kos na enoto kg]],"")</f>
        <v>26</v>
      </c>
      <c r="J17" s="164"/>
      <c r="K17" s="185"/>
      <c r="L17" s="155"/>
      <c r="M17" s="153"/>
      <c r="N17" s="156"/>
      <c r="O17" s="154"/>
      <c r="P17" s="97"/>
      <c r="Q17" s="91">
        <f>+Sklop2[[#This Row],[cena/enota brez DDV v EUR]]*Sklop2[[#This Row],[Stopnja DDV (%)]]</f>
        <v>0</v>
      </c>
      <c r="R17" s="91">
        <f>+Sklop2[[#This Row],[cena/enota brez DDV v EUR]]+Sklop2[[#This Row],[Davek (EUR)]]</f>
        <v>0</v>
      </c>
      <c r="S17" s="91">
        <f>+Sklop2[[#This Row],[cena/enota brez DDV v EUR]]*Sklop2[[#This Row],[Okvirna količina]]</f>
        <v>0</v>
      </c>
      <c r="T17" s="91">
        <f>+Sklop2[[#This Row],[Končna cena/enoto mere (EUR) z DDV]]*Sklop2[[#This Row],[Okvirna količina]]</f>
        <v>0</v>
      </c>
      <c r="U17" s="157"/>
    </row>
    <row r="18" spans="1:21" s="56" customFormat="1" ht="24">
      <c r="A18" s="83" t="s">
        <v>4</v>
      </c>
      <c r="B18" s="188" t="s">
        <v>332</v>
      </c>
      <c r="C18" s="161" t="s">
        <v>145</v>
      </c>
      <c r="D18" s="161" t="s">
        <v>143</v>
      </c>
      <c r="E18" s="179"/>
      <c r="F18" s="163">
        <v>1</v>
      </c>
      <c r="G18" s="181" t="s">
        <v>0</v>
      </c>
      <c r="H1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8" s="163" t="str">
        <f>IF(Sklop2[[#This Row],[ZAHTEVANA SHEMA KAKOVOSTI]]&lt;&gt;"",Sklop2[[#This Row],[Preračunana masa/volumen/kos na enoto kg]],"")</f>
        <v/>
      </c>
      <c r="J18" s="164"/>
      <c r="K18" s="189"/>
      <c r="L18" s="190"/>
      <c r="M18" s="191"/>
      <c r="N18" s="186"/>
      <c r="O18" s="186"/>
      <c r="P18" s="187"/>
      <c r="Q18" s="166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92"/>
    </row>
    <row r="19" spans="1:21" s="56" customFormat="1" ht="24">
      <c r="A19" s="362" t="s">
        <v>5</v>
      </c>
      <c r="B19" s="366" t="s">
        <v>333</v>
      </c>
      <c r="C19" s="367" t="s">
        <v>1355</v>
      </c>
      <c r="D19" s="161"/>
      <c r="E19" s="179"/>
      <c r="F19" s="163"/>
      <c r="G19" s="181"/>
      <c r="H1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9" s="163" t="str">
        <f>IF(Sklop2[[#This Row],[ZAHTEVANA SHEMA KAKOVOSTI]]&lt;&gt;"",Sklop2[[#This Row],[Preračunana masa/volumen/kos na enoto kg]],"")</f>
        <v/>
      </c>
      <c r="J19" s="164"/>
      <c r="K19" s="189"/>
      <c r="L19" s="190"/>
      <c r="M19" s="191"/>
      <c r="N19" s="186"/>
      <c r="O19" s="186"/>
      <c r="P19" s="187"/>
      <c r="Q19" s="166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92"/>
    </row>
    <row r="20" spans="1:21" s="56" customFormat="1" ht="12">
      <c r="A20" s="83" t="s">
        <v>6</v>
      </c>
      <c r="B20" s="188" t="s">
        <v>334</v>
      </c>
      <c r="C20" s="161" t="s">
        <v>145</v>
      </c>
      <c r="D20" s="161" t="s">
        <v>143</v>
      </c>
      <c r="E20" s="365" t="s">
        <v>558</v>
      </c>
      <c r="F20" s="163">
        <v>100</v>
      </c>
      <c r="G20" s="181" t="s">
        <v>0</v>
      </c>
      <c r="H2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63">
        <f>IF(Sklop2[[#This Row],[ZAHTEVANA SHEMA KAKOVOSTI]]&lt;&gt;"",Sklop2[[#This Row],[Preračunana masa/volumen/kos na enoto kg]],"")</f>
        <v>100</v>
      </c>
      <c r="J20" s="164"/>
      <c r="K20" s="189"/>
      <c r="L20" s="190"/>
      <c r="M20" s="191"/>
      <c r="N20" s="186"/>
      <c r="O20" s="186"/>
      <c r="P20" s="187"/>
      <c r="Q20" s="166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92"/>
    </row>
    <row r="21" spans="1:21" s="56" customFormat="1" ht="12">
      <c r="A21" s="83" t="s">
        <v>7</v>
      </c>
      <c r="B21" s="188" t="s">
        <v>335</v>
      </c>
      <c r="C21" s="161" t="s">
        <v>145</v>
      </c>
      <c r="D21" s="161" t="s">
        <v>143</v>
      </c>
      <c r="E21" s="365" t="s">
        <v>558</v>
      </c>
      <c r="F21" s="163">
        <v>1</v>
      </c>
      <c r="G21" s="181" t="s">
        <v>0</v>
      </c>
      <c r="H2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1" s="163">
        <f>IF(Sklop2[[#This Row],[ZAHTEVANA SHEMA KAKOVOSTI]]&lt;&gt;"",Sklop2[[#This Row],[Preračunana masa/volumen/kos na enoto kg]],"")</f>
        <v>1</v>
      </c>
      <c r="J21" s="164"/>
      <c r="K21" s="189"/>
      <c r="L21" s="190"/>
      <c r="M21" s="191"/>
      <c r="N21" s="186"/>
      <c r="O21" s="186"/>
      <c r="P21" s="187"/>
      <c r="Q21" s="166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92"/>
    </row>
    <row r="22" spans="1:21" s="56" customFormat="1" ht="12">
      <c r="A22" s="83" t="s">
        <v>8</v>
      </c>
      <c r="B22" s="188" t="s">
        <v>336</v>
      </c>
      <c r="C22" s="161" t="s">
        <v>145</v>
      </c>
      <c r="D22" s="161" t="s">
        <v>143</v>
      </c>
      <c r="E22" s="365" t="s">
        <v>558</v>
      </c>
      <c r="F22" s="163">
        <v>35</v>
      </c>
      <c r="G22" s="181" t="s">
        <v>0</v>
      </c>
      <c r="H2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22" s="163">
        <f>IF(Sklop2[[#This Row],[ZAHTEVANA SHEMA KAKOVOSTI]]&lt;&gt;"",Sklop2[[#This Row],[Preračunana masa/volumen/kos na enoto kg]],"")</f>
        <v>35</v>
      </c>
      <c r="J22" s="164"/>
      <c r="K22" s="189"/>
      <c r="L22" s="190"/>
      <c r="M22" s="191"/>
      <c r="N22" s="186"/>
      <c r="O22" s="186"/>
      <c r="P22" s="187"/>
      <c r="Q22" s="166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92"/>
    </row>
    <row r="23" spans="1:21" s="56" customFormat="1" ht="24">
      <c r="A23" s="83" t="s">
        <v>9</v>
      </c>
      <c r="B23" s="188" t="s">
        <v>337</v>
      </c>
      <c r="C23" s="161" t="s">
        <v>145</v>
      </c>
      <c r="D23" s="161" t="s">
        <v>143</v>
      </c>
      <c r="E23" s="179" t="s">
        <v>558</v>
      </c>
      <c r="F23" s="163">
        <v>10</v>
      </c>
      <c r="G23" s="181" t="s">
        <v>0</v>
      </c>
      <c r="H2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163">
        <f>IF(Sklop2[[#This Row],[ZAHTEVANA SHEMA KAKOVOSTI]]&lt;&gt;"",Sklop2[[#This Row],[Preračunana masa/volumen/kos na enoto kg]],"")</f>
        <v>10</v>
      </c>
      <c r="J23" s="164"/>
      <c r="K23" s="189"/>
      <c r="L23" s="190"/>
      <c r="M23" s="191"/>
      <c r="N23" s="186"/>
      <c r="O23" s="186"/>
      <c r="P23" s="187"/>
      <c r="Q23" s="166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92"/>
    </row>
    <row r="24" spans="1:21" s="56" customFormat="1" ht="12">
      <c r="A24" s="83" t="s">
        <v>10</v>
      </c>
      <c r="B24" s="188" t="s">
        <v>561</v>
      </c>
      <c r="C24" s="161" t="s">
        <v>145</v>
      </c>
      <c r="D24" s="161" t="s">
        <v>143</v>
      </c>
      <c r="E24" s="179" t="s">
        <v>558</v>
      </c>
      <c r="F24" s="163">
        <v>15</v>
      </c>
      <c r="G24" s="181" t="s">
        <v>0</v>
      </c>
      <c r="H2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4" s="163">
        <f>IF(Sklop2[[#This Row],[ZAHTEVANA SHEMA KAKOVOSTI]]&lt;&gt;"",Sklop2[[#This Row],[Preračunana masa/volumen/kos na enoto kg]],"")</f>
        <v>15</v>
      </c>
      <c r="J24" s="164"/>
      <c r="K24" s="189"/>
      <c r="L24" s="190"/>
      <c r="M24" s="191"/>
      <c r="N24" s="186"/>
      <c r="O24" s="186"/>
      <c r="P24" s="187"/>
      <c r="Q24" s="166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92"/>
    </row>
    <row r="25" spans="1:21" s="56" customFormat="1" ht="12">
      <c r="A25" s="83" t="s">
        <v>11</v>
      </c>
      <c r="B25" s="188" t="s">
        <v>560</v>
      </c>
      <c r="C25" s="161" t="s">
        <v>145</v>
      </c>
      <c r="D25" s="161" t="s">
        <v>143</v>
      </c>
      <c r="E25" s="179" t="s">
        <v>558</v>
      </c>
      <c r="F25" s="163">
        <v>14</v>
      </c>
      <c r="G25" s="181" t="s">
        <v>0</v>
      </c>
      <c r="H2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</v>
      </c>
      <c r="I25" s="163">
        <f>IF(Sklop2[[#This Row],[ZAHTEVANA SHEMA KAKOVOSTI]]&lt;&gt;"",Sklop2[[#This Row],[Preračunana masa/volumen/kos na enoto kg]],"")</f>
        <v>14</v>
      </c>
      <c r="J25" s="164"/>
      <c r="K25" s="189"/>
      <c r="L25" s="190"/>
      <c r="M25" s="191"/>
      <c r="N25" s="186"/>
      <c r="O25" s="186"/>
      <c r="P25" s="187"/>
      <c r="Q25" s="166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92"/>
    </row>
    <row r="26" spans="1:21" s="56" customFormat="1" ht="12">
      <c r="A26" s="83" t="s">
        <v>12</v>
      </c>
      <c r="B26" s="188" t="s">
        <v>562</v>
      </c>
      <c r="C26" s="161" t="s">
        <v>145</v>
      </c>
      <c r="D26" s="161" t="s">
        <v>143</v>
      </c>
      <c r="E26" s="179" t="s">
        <v>558</v>
      </c>
      <c r="F26" s="163">
        <v>400</v>
      </c>
      <c r="G26" s="181" t="s">
        <v>0</v>
      </c>
      <c r="H2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63">
        <f>IF(Sklop2[[#This Row],[ZAHTEVANA SHEMA KAKOVOSTI]]&lt;&gt;"",Sklop2[[#This Row],[Preračunana masa/volumen/kos na enoto kg]],"")</f>
        <v>400</v>
      </c>
      <c r="J26" s="164"/>
      <c r="K26" s="189"/>
      <c r="L26" s="190"/>
      <c r="M26" s="191"/>
      <c r="N26" s="186"/>
      <c r="O26" s="186"/>
      <c r="P26" s="187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192"/>
    </row>
    <row r="27" spans="1:21" s="56" customFormat="1" ht="12">
      <c r="A27" s="83" t="s">
        <v>13</v>
      </c>
      <c r="B27" s="188" t="s">
        <v>563</v>
      </c>
      <c r="C27" s="161" t="s">
        <v>145</v>
      </c>
      <c r="D27" s="161" t="s">
        <v>143</v>
      </c>
      <c r="E27" s="179" t="s">
        <v>558</v>
      </c>
      <c r="F27" s="163">
        <v>100</v>
      </c>
      <c r="G27" s="181" t="s">
        <v>0</v>
      </c>
      <c r="H2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63">
        <f>IF(Sklop2[[#This Row],[ZAHTEVANA SHEMA KAKOVOSTI]]&lt;&gt;"",Sklop2[[#This Row],[Preračunana masa/volumen/kos na enoto kg]],"")</f>
        <v>100</v>
      </c>
      <c r="J27" s="164"/>
      <c r="K27" s="189"/>
      <c r="L27" s="190"/>
      <c r="M27" s="191"/>
      <c r="N27" s="186"/>
      <c r="O27" s="186"/>
      <c r="P27" s="187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192"/>
    </row>
    <row r="28" spans="1:21" s="56" customFormat="1" ht="12">
      <c r="A28" s="83" t="s">
        <v>14</v>
      </c>
      <c r="B28" s="188" t="s">
        <v>338</v>
      </c>
      <c r="C28" s="161" t="s">
        <v>145</v>
      </c>
      <c r="D28" s="161" t="s">
        <v>143</v>
      </c>
      <c r="E28" s="179" t="s">
        <v>558</v>
      </c>
      <c r="F28" s="163">
        <v>200</v>
      </c>
      <c r="G28" s="181" t="s">
        <v>0</v>
      </c>
      <c r="H2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163">
        <f>IF(Sklop2[[#This Row],[ZAHTEVANA SHEMA KAKOVOSTI]]&lt;&gt;"",Sklop2[[#This Row],[Preračunana masa/volumen/kos na enoto kg]],"")</f>
        <v>200</v>
      </c>
      <c r="J28" s="164"/>
      <c r="K28" s="189"/>
      <c r="L28" s="190"/>
      <c r="M28" s="191"/>
      <c r="N28" s="186"/>
      <c r="O28" s="186"/>
      <c r="P28" s="187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192"/>
    </row>
    <row r="29" spans="1:21" s="56" customFormat="1" ht="12">
      <c r="A29" s="83" t="s">
        <v>15</v>
      </c>
      <c r="B29" s="188" t="s">
        <v>339</v>
      </c>
      <c r="C29" s="161" t="s">
        <v>145</v>
      </c>
      <c r="D29" s="161" t="s">
        <v>143</v>
      </c>
      <c r="E29" s="179" t="s">
        <v>558</v>
      </c>
      <c r="F29" s="163">
        <v>30</v>
      </c>
      <c r="G29" s="181" t="s">
        <v>0</v>
      </c>
      <c r="H2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163">
        <f>IF(Sklop2[[#This Row],[ZAHTEVANA SHEMA KAKOVOSTI]]&lt;&gt;"",Sklop2[[#This Row],[Preračunana masa/volumen/kos na enoto kg]],"")</f>
        <v>30</v>
      </c>
      <c r="J29" s="164"/>
      <c r="K29" s="189"/>
      <c r="L29" s="190"/>
      <c r="M29" s="191"/>
      <c r="N29" s="186"/>
      <c r="O29" s="186"/>
      <c r="P29" s="187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192"/>
    </row>
    <row r="30" spans="1:21" s="56" customFormat="1" ht="12">
      <c r="A30" s="83" t="s">
        <v>16</v>
      </c>
      <c r="B30" s="188" t="s">
        <v>564</v>
      </c>
      <c r="C30" s="161" t="s">
        <v>145</v>
      </c>
      <c r="D30" s="161" t="s">
        <v>143</v>
      </c>
      <c r="E30" s="179" t="s">
        <v>558</v>
      </c>
      <c r="F30" s="163">
        <v>400</v>
      </c>
      <c r="G30" s="181" t="s">
        <v>0</v>
      </c>
      <c r="H3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63">
        <f>IF(Sklop2[[#This Row],[ZAHTEVANA SHEMA KAKOVOSTI]]&lt;&gt;"",Sklop2[[#This Row],[Preračunana masa/volumen/kos na enoto kg]],"")</f>
        <v>400</v>
      </c>
      <c r="J30" s="164"/>
      <c r="K30" s="189"/>
      <c r="L30" s="190"/>
      <c r="M30" s="191"/>
      <c r="N30" s="186"/>
      <c r="O30" s="186"/>
      <c r="P30" s="187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192"/>
    </row>
    <row r="31" spans="1:21" s="56" customFormat="1" ht="12">
      <c r="A31" s="83" t="s">
        <v>17</v>
      </c>
      <c r="B31" s="188" t="s">
        <v>565</v>
      </c>
      <c r="C31" s="161" t="s">
        <v>145</v>
      </c>
      <c r="D31" s="161" t="s">
        <v>143</v>
      </c>
      <c r="E31" s="179" t="s">
        <v>558</v>
      </c>
      <c r="F31" s="163">
        <v>150</v>
      </c>
      <c r="G31" s="181" t="s">
        <v>0</v>
      </c>
      <c r="H3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1" s="163">
        <f>IF(Sklop2[[#This Row],[ZAHTEVANA SHEMA KAKOVOSTI]]&lt;&gt;"",Sklop2[[#This Row],[Preračunana masa/volumen/kos na enoto kg]],"")</f>
        <v>150</v>
      </c>
      <c r="J31" s="164"/>
      <c r="K31" s="189"/>
      <c r="L31" s="190"/>
      <c r="M31" s="191"/>
      <c r="N31" s="186"/>
      <c r="O31" s="186"/>
      <c r="P31" s="187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192"/>
    </row>
    <row r="32" spans="1:21" s="56" customFormat="1" ht="12">
      <c r="A32" s="83" t="s">
        <v>18</v>
      </c>
      <c r="B32" s="188" t="s">
        <v>566</v>
      </c>
      <c r="C32" s="161" t="s">
        <v>145</v>
      </c>
      <c r="D32" s="161" t="s">
        <v>143</v>
      </c>
      <c r="E32" s="179" t="s">
        <v>558</v>
      </c>
      <c r="F32" s="163">
        <v>50</v>
      </c>
      <c r="G32" s="181" t="s">
        <v>0</v>
      </c>
      <c r="H3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163">
        <f>IF(Sklop2[[#This Row],[ZAHTEVANA SHEMA KAKOVOSTI]]&lt;&gt;"",Sklop2[[#This Row],[Preračunana masa/volumen/kos na enoto kg]],"")</f>
        <v>50</v>
      </c>
      <c r="J32" s="164"/>
      <c r="K32" s="189"/>
      <c r="L32" s="190"/>
      <c r="M32" s="191"/>
      <c r="N32" s="186"/>
      <c r="O32" s="186"/>
      <c r="P32" s="187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192"/>
    </row>
    <row r="33" spans="1:21" s="56" customFormat="1" ht="24">
      <c r="A33" s="83" t="s">
        <v>19</v>
      </c>
      <c r="B33" s="188" t="s">
        <v>567</v>
      </c>
      <c r="C33" s="161" t="s">
        <v>145</v>
      </c>
      <c r="D33" s="161" t="s">
        <v>143</v>
      </c>
      <c r="E33" s="179" t="s">
        <v>558</v>
      </c>
      <c r="F33" s="163">
        <v>50</v>
      </c>
      <c r="G33" s="181" t="s">
        <v>0</v>
      </c>
      <c r="H3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163">
        <f>IF(Sklop2[[#This Row],[ZAHTEVANA SHEMA KAKOVOSTI]]&lt;&gt;"",Sklop2[[#This Row],[Preračunana masa/volumen/kos na enoto kg]],"")</f>
        <v>50</v>
      </c>
      <c r="J33" s="164"/>
      <c r="K33" s="189"/>
      <c r="L33" s="190"/>
      <c r="M33" s="191"/>
      <c r="N33" s="186"/>
      <c r="O33" s="186"/>
      <c r="P33" s="187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192"/>
    </row>
    <row r="34" spans="1:21" s="56" customFormat="1" ht="12">
      <c r="A34" s="83" t="s">
        <v>20</v>
      </c>
      <c r="B34" s="188" t="s">
        <v>568</v>
      </c>
      <c r="C34" s="161" t="s">
        <v>145</v>
      </c>
      <c r="D34" s="161" t="s">
        <v>143</v>
      </c>
      <c r="E34" s="179" t="s">
        <v>558</v>
      </c>
      <c r="F34" s="163">
        <v>10</v>
      </c>
      <c r="G34" s="181" t="s">
        <v>0</v>
      </c>
      <c r="H3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63">
        <f>IF(Sklop2[[#This Row],[ZAHTEVANA SHEMA KAKOVOSTI]]&lt;&gt;"",Sklop2[[#This Row],[Preračunana masa/volumen/kos na enoto kg]],"")</f>
        <v>10</v>
      </c>
      <c r="J34" s="164"/>
      <c r="K34" s="189"/>
      <c r="L34" s="190"/>
      <c r="M34" s="191"/>
      <c r="N34" s="186"/>
      <c r="O34" s="186"/>
      <c r="P34" s="187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192"/>
    </row>
    <row r="35" spans="1:21" s="56" customFormat="1" ht="12">
      <c r="A35" s="83" t="s">
        <v>21</v>
      </c>
      <c r="B35" s="188" t="s">
        <v>569</v>
      </c>
      <c r="C35" s="161" t="s">
        <v>145</v>
      </c>
      <c r="D35" s="161" t="s">
        <v>143</v>
      </c>
      <c r="E35" s="179" t="s">
        <v>558</v>
      </c>
      <c r="F35" s="163">
        <v>10</v>
      </c>
      <c r="G35" s="181" t="s">
        <v>0</v>
      </c>
      <c r="H3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163">
        <f>IF(Sklop2[[#This Row],[ZAHTEVANA SHEMA KAKOVOSTI]]&lt;&gt;"",Sklop2[[#This Row],[Preračunana masa/volumen/kos na enoto kg]],"")</f>
        <v>10</v>
      </c>
      <c r="J35" s="164"/>
      <c r="K35" s="189"/>
      <c r="L35" s="190"/>
      <c r="M35" s="191"/>
      <c r="N35" s="186"/>
      <c r="O35" s="186"/>
      <c r="P35" s="187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192"/>
    </row>
    <row r="36" spans="1:21" s="56" customFormat="1" ht="12">
      <c r="A36" s="83" t="s">
        <v>22</v>
      </c>
      <c r="B36" s="188" t="s">
        <v>340</v>
      </c>
      <c r="C36" s="161" t="s">
        <v>145</v>
      </c>
      <c r="D36" s="161" t="s">
        <v>94</v>
      </c>
      <c r="E36" s="179" t="s">
        <v>558</v>
      </c>
      <c r="F36" s="163">
        <v>5</v>
      </c>
      <c r="G36" s="181" t="s">
        <v>94</v>
      </c>
      <c r="H3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6" s="163">
        <f>IF(Sklop2[[#This Row],[ZAHTEVANA SHEMA KAKOVOSTI]]&lt;&gt;"",Sklop2[[#This Row],[Preračunana masa/volumen/kos na enoto kg]],"")</f>
        <v>5</v>
      </c>
      <c r="J36" s="164"/>
      <c r="K36" s="189"/>
      <c r="L36" s="190"/>
      <c r="M36" s="191"/>
      <c r="N36" s="186"/>
      <c r="O36" s="186"/>
      <c r="P36" s="187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192"/>
    </row>
    <row r="37" spans="1:21" s="56" customFormat="1" ht="12">
      <c r="A37" s="83" t="s">
        <v>23</v>
      </c>
      <c r="B37" s="188" t="s">
        <v>341</v>
      </c>
      <c r="C37" s="161" t="s">
        <v>145</v>
      </c>
      <c r="D37" s="161" t="s">
        <v>94</v>
      </c>
      <c r="E37" s="179" t="s">
        <v>558</v>
      </c>
      <c r="F37" s="163">
        <v>5</v>
      </c>
      <c r="G37" s="181" t="s">
        <v>94</v>
      </c>
      <c r="H3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7" s="163">
        <f>IF(Sklop2[[#This Row],[ZAHTEVANA SHEMA KAKOVOSTI]]&lt;&gt;"",Sklop2[[#This Row],[Preračunana masa/volumen/kos na enoto kg]],"")</f>
        <v>5</v>
      </c>
      <c r="J37" s="164"/>
      <c r="K37" s="189"/>
      <c r="L37" s="190"/>
      <c r="M37" s="191"/>
      <c r="N37" s="186"/>
      <c r="O37" s="186"/>
      <c r="P37" s="187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192"/>
    </row>
    <row r="38" spans="1:21" s="56" customFormat="1" ht="12">
      <c r="A38" s="83" t="s">
        <v>24</v>
      </c>
      <c r="B38" s="188" t="s">
        <v>570</v>
      </c>
      <c r="C38" s="161" t="s">
        <v>145</v>
      </c>
      <c r="D38" s="161" t="s">
        <v>143</v>
      </c>
      <c r="E38" s="179" t="s">
        <v>558</v>
      </c>
      <c r="F38" s="163">
        <v>1</v>
      </c>
      <c r="G38" s="181" t="s">
        <v>0</v>
      </c>
      <c r="H3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8" s="163">
        <f>IF(Sklop2[[#This Row],[ZAHTEVANA SHEMA KAKOVOSTI]]&lt;&gt;"",Sklop2[[#This Row],[Preračunana masa/volumen/kos na enoto kg]],"")</f>
        <v>1</v>
      </c>
      <c r="J38" s="164"/>
      <c r="K38" s="189"/>
      <c r="L38" s="190"/>
      <c r="M38" s="191"/>
      <c r="N38" s="186"/>
      <c r="O38" s="186"/>
      <c r="P38" s="187"/>
      <c r="Q38" s="166">
        <f>+Sklop2[[#This Row],[cena/enota brez DDV v EUR]]*Sklop2[[#This Row],[Stopnja DDV (%)]]</f>
        <v>0</v>
      </c>
      <c r="R38" s="166">
        <f>+Sklop2[[#This Row],[cena/enota brez DDV v EUR]]+Sklop2[[#This Row],[Davek (EUR)]]</f>
        <v>0</v>
      </c>
      <c r="S38" s="166">
        <f>+Sklop2[[#This Row],[cena/enota brez DDV v EUR]]*Sklop2[[#This Row],[Okvirna količina]]</f>
        <v>0</v>
      </c>
      <c r="T38" s="166">
        <f>+Sklop2[[#This Row],[Končna cena/enoto mere (EUR) z DDV]]*Sklop2[[#This Row],[Okvirna količina]]</f>
        <v>0</v>
      </c>
      <c r="U38" s="192"/>
    </row>
    <row r="39" spans="1:21" s="56" customFormat="1" ht="12">
      <c r="A39" s="83" t="s">
        <v>25</v>
      </c>
      <c r="B39" s="188" t="s">
        <v>571</v>
      </c>
      <c r="C39" s="161" t="s">
        <v>145</v>
      </c>
      <c r="D39" s="161" t="s">
        <v>143</v>
      </c>
      <c r="E39" s="179" t="s">
        <v>558</v>
      </c>
      <c r="F39" s="163">
        <v>1</v>
      </c>
      <c r="G39" s="181" t="s">
        <v>0</v>
      </c>
      <c r="H3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9" s="163">
        <f>IF(Sklop2[[#This Row],[ZAHTEVANA SHEMA KAKOVOSTI]]&lt;&gt;"",Sklop2[[#This Row],[Preračunana masa/volumen/kos na enoto kg]],"")</f>
        <v>1</v>
      </c>
      <c r="J39" s="164"/>
      <c r="K39" s="189"/>
      <c r="L39" s="190"/>
      <c r="M39" s="191"/>
      <c r="N39" s="186"/>
      <c r="O39" s="186"/>
      <c r="P39" s="187"/>
      <c r="Q39" s="166">
        <f>+Sklop2[[#This Row],[cena/enota brez DDV v EUR]]*Sklop2[[#This Row],[Stopnja DDV (%)]]</f>
        <v>0</v>
      </c>
      <c r="R39" s="166">
        <f>+Sklop2[[#This Row],[cena/enota brez DDV v EUR]]+Sklop2[[#This Row],[Davek (EUR)]]</f>
        <v>0</v>
      </c>
      <c r="S39" s="166">
        <f>+Sklop2[[#This Row],[cena/enota brez DDV v EUR]]*Sklop2[[#This Row],[Okvirna količina]]</f>
        <v>0</v>
      </c>
      <c r="T39" s="166">
        <f>+Sklop2[[#This Row],[Končna cena/enoto mere (EUR) z DDV]]*Sklop2[[#This Row],[Okvirna količina]]</f>
        <v>0</v>
      </c>
      <c r="U39" s="192"/>
    </row>
    <row r="40" spans="1:21" s="56" customFormat="1" ht="12">
      <c r="A40" s="83" t="s">
        <v>26</v>
      </c>
      <c r="B40" s="188" t="s">
        <v>572</v>
      </c>
      <c r="C40" s="161" t="s">
        <v>145</v>
      </c>
      <c r="D40" s="161" t="s">
        <v>143</v>
      </c>
      <c r="E40" s="179" t="s">
        <v>558</v>
      </c>
      <c r="F40" s="163">
        <v>10</v>
      </c>
      <c r="G40" s="181" t="s">
        <v>0</v>
      </c>
      <c r="H4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63">
        <f>IF(Sklop2[[#This Row],[ZAHTEVANA SHEMA KAKOVOSTI]]&lt;&gt;"",Sklop2[[#This Row],[Preračunana masa/volumen/kos na enoto kg]],"")</f>
        <v>10</v>
      </c>
      <c r="J40" s="164"/>
      <c r="K40" s="189"/>
      <c r="L40" s="190"/>
      <c r="M40" s="191"/>
      <c r="N40" s="186"/>
      <c r="O40" s="186"/>
      <c r="P40" s="187"/>
      <c r="Q40" s="166">
        <f>+Sklop2[[#This Row],[cena/enota brez DDV v EUR]]*Sklop2[[#This Row],[Stopnja DDV (%)]]</f>
        <v>0</v>
      </c>
      <c r="R40" s="166">
        <f>+Sklop2[[#This Row],[cena/enota brez DDV v EUR]]+Sklop2[[#This Row],[Davek (EUR)]]</f>
        <v>0</v>
      </c>
      <c r="S40" s="166">
        <f>+Sklop2[[#This Row],[cena/enota brez DDV v EUR]]*Sklop2[[#This Row],[Okvirna količina]]</f>
        <v>0</v>
      </c>
      <c r="T40" s="166">
        <f>+Sklop2[[#This Row],[Končna cena/enoto mere (EUR) z DDV]]*Sklop2[[#This Row],[Okvirna količina]]</f>
        <v>0</v>
      </c>
      <c r="U40" s="192"/>
    </row>
    <row r="41" spans="1:21" s="56" customFormat="1" ht="12">
      <c r="A41" s="83" t="s">
        <v>27</v>
      </c>
      <c r="B41" s="188" t="s">
        <v>573</v>
      </c>
      <c r="C41" s="161" t="s">
        <v>145</v>
      </c>
      <c r="D41" s="161" t="s">
        <v>143</v>
      </c>
      <c r="E41" s="179" t="s">
        <v>558</v>
      </c>
      <c r="F41" s="163">
        <v>10</v>
      </c>
      <c r="G41" s="181" t="s">
        <v>0</v>
      </c>
      <c r="H4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63">
        <f>IF(Sklop2[[#This Row],[ZAHTEVANA SHEMA KAKOVOSTI]]&lt;&gt;"",Sklop2[[#This Row],[Preračunana masa/volumen/kos na enoto kg]],"")</f>
        <v>10</v>
      </c>
      <c r="J41" s="164"/>
      <c r="K41" s="189"/>
      <c r="L41" s="190"/>
      <c r="M41" s="191"/>
      <c r="N41" s="186"/>
      <c r="O41" s="186"/>
      <c r="P41" s="187"/>
      <c r="Q41" s="166">
        <f>+Sklop2[[#This Row],[cena/enota brez DDV v EUR]]*Sklop2[[#This Row],[Stopnja DDV (%)]]</f>
        <v>0</v>
      </c>
      <c r="R41" s="166">
        <f>+Sklop2[[#This Row],[cena/enota brez DDV v EUR]]+Sklop2[[#This Row],[Davek (EUR)]]</f>
        <v>0</v>
      </c>
      <c r="S41" s="166">
        <f>+Sklop2[[#This Row],[cena/enota brez DDV v EUR]]*Sklop2[[#This Row],[Okvirna količina]]</f>
        <v>0</v>
      </c>
      <c r="T41" s="166">
        <f>+Sklop2[[#This Row],[Končna cena/enoto mere (EUR) z DDV]]*Sklop2[[#This Row],[Okvirna količina]]</f>
        <v>0</v>
      </c>
      <c r="U41" s="192"/>
    </row>
    <row r="42" spans="1:21" s="56" customFormat="1" ht="12">
      <c r="A42" s="83" t="s">
        <v>28</v>
      </c>
      <c r="B42" s="188" t="s">
        <v>342</v>
      </c>
      <c r="C42" s="161" t="s">
        <v>145</v>
      </c>
      <c r="D42" s="161" t="s">
        <v>143</v>
      </c>
      <c r="E42" s="365" t="s">
        <v>558</v>
      </c>
      <c r="F42" s="163">
        <v>1</v>
      </c>
      <c r="G42" s="181" t="s">
        <v>0</v>
      </c>
      <c r="H4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2" s="163">
        <f>IF(Sklop2[[#This Row],[ZAHTEVANA SHEMA KAKOVOSTI]]&lt;&gt;"",Sklop2[[#This Row],[Preračunana masa/volumen/kos na enoto kg]],"")</f>
        <v>1</v>
      </c>
      <c r="J42" s="164"/>
      <c r="K42" s="189"/>
      <c r="L42" s="190"/>
      <c r="M42" s="191"/>
      <c r="N42" s="186"/>
      <c r="O42" s="186"/>
      <c r="P42" s="187"/>
      <c r="Q42" s="166">
        <f>+Sklop2[[#This Row],[cena/enota brez DDV v EUR]]*Sklop2[[#This Row],[Stopnja DDV (%)]]</f>
        <v>0</v>
      </c>
      <c r="R42" s="166">
        <f>+Sklop2[[#This Row],[cena/enota brez DDV v EUR]]+Sklop2[[#This Row],[Davek (EUR)]]</f>
        <v>0</v>
      </c>
      <c r="S42" s="166">
        <f>+Sklop2[[#This Row],[cena/enota brez DDV v EUR]]*Sklop2[[#This Row],[Okvirna količina]]</f>
        <v>0</v>
      </c>
      <c r="T42" s="166">
        <f>+Sklop2[[#This Row],[Končna cena/enoto mere (EUR) z DDV]]*Sklop2[[#This Row],[Okvirna količina]]</f>
        <v>0</v>
      </c>
      <c r="U42" s="192"/>
    </row>
    <row r="43" spans="1:21" s="56" customFormat="1" ht="12">
      <c r="A43" s="83" t="s">
        <v>29</v>
      </c>
      <c r="B43" s="188" t="s">
        <v>574</v>
      </c>
      <c r="C43" s="161" t="s">
        <v>145</v>
      </c>
      <c r="D43" s="161" t="s">
        <v>143</v>
      </c>
      <c r="E43" s="179" t="s">
        <v>558</v>
      </c>
      <c r="F43" s="163">
        <v>200</v>
      </c>
      <c r="G43" s="181" t="s">
        <v>0</v>
      </c>
      <c r="H4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3" s="163">
        <f>IF(Sklop2[[#This Row],[ZAHTEVANA SHEMA KAKOVOSTI]]&lt;&gt;"",Sklop2[[#This Row],[Preračunana masa/volumen/kos na enoto kg]],"")</f>
        <v>200</v>
      </c>
      <c r="J43" s="164"/>
      <c r="K43" s="189"/>
      <c r="L43" s="190"/>
      <c r="M43" s="191"/>
      <c r="N43" s="186"/>
      <c r="O43" s="186"/>
      <c r="P43" s="187"/>
      <c r="Q43" s="166">
        <f>+Sklop2[[#This Row],[cena/enota brez DDV v EUR]]*Sklop2[[#This Row],[Stopnja DDV (%)]]</f>
        <v>0</v>
      </c>
      <c r="R43" s="166">
        <f>+Sklop2[[#This Row],[cena/enota brez DDV v EUR]]+Sklop2[[#This Row],[Davek (EUR)]]</f>
        <v>0</v>
      </c>
      <c r="S43" s="166">
        <f>+Sklop2[[#This Row],[cena/enota brez DDV v EUR]]*Sklop2[[#This Row],[Okvirna količina]]</f>
        <v>0</v>
      </c>
      <c r="T43" s="166">
        <f>+Sklop2[[#This Row],[Končna cena/enoto mere (EUR) z DDV]]*Sklop2[[#This Row],[Okvirna količina]]</f>
        <v>0</v>
      </c>
      <c r="U43" s="192"/>
    </row>
    <row r="44" spans="1:21" s="56" customFormat="1" ht="12">
      <c r="A44" s="83" t="s">
        <v>30</v>
      </c>
      <c r="B44" s="188" t="s">
        <v>575</v>
      </c>
      <c r="C44" s="161" t="s">
        <v>145</v>
      </c>
      <c r="D44" s="161" t="s">
        <v>143</v>
      </c>
      <c r="E44" s="179" t="s">
        <v>558</v>
      </c>
      <c r="F44" s="163">
        <v>1</v>
      </c>
      <c r="G44" s="181" t="s">
        <v>0</v>
      </c>
      <c r="H4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4" s="163">
        <f>IF(Sklop2[[#This Row],[ZAHTEVANA SHEMA KAKOVOSTI]]&lt;&gt;"",Sklop2[[#This Row],[Preračunana masa/volumen/kos na enoto kg]],"")</f>
        <v>1</v>
      </c>
      <c r="J44" s="164"/>
      <c r="K44" s="189"/>
      <c r="L44" s="190"/>
      <c r="M44" s="191"/>
      <c r="N44" s="186"/>
      <c r="O44" s="186"/>
      <c r="P44" s="187"/>
      <c r="Q44" s="166">
        <f>+Sklop2[[#This Row],[cena/enota brez DDV v EUR]]*Sklop2[[#This Row],[Stopnja DDV (%)]]</f>
        <v>0</v>
      </c>
      <c r="R44" s="166">
        <f>+Sklop2[[#This Row],[cena/enota brez DDV v EUR]]+Sklop2[[#This Row],[Davek (EUR)]]</f>
        <v>0</v>
      </c>
      <c r="S44" s="166">
        <f>+Sklop2[[#This Row],[cena/enota brez DDV v EUR]]*Sklop2[[#This Row],[Okvirna količina]]</f>
        <v>0</v>
      </c>
      <c r="T44" s="166">
        <f>+Sklop2[[#This Row],[Končna cena/enoto mere (EUR) z DDV]]*Sklop2[[#This Row],[Okvirna količina]]</f>
        <v>0</v>
      </c>
      <c r="U44" s="192"/>
    </row>
    <row r="45" spans="1:21" s="56" customFormat="1" ht="12">
      <c r="A45" s="83" t="s">
        <v>31</v>
      </c>
      <c r="B45" s="188" t="s">
        <v>577</v>
      </c>
      <c r="C45" s="161" t="s">
        <v>145</v>
      </c>
      <c r="D45" s="161" t="s">
        <v>143</v>
      </c>
      <c r="E45" s="179" t="s">
        <v>558</v>
      </c>
      <c r="F45" s="163">
        <v>30</v>
      </c>
      <c r="G45" s="181" t="s">
        <v>0</v>
      </c>
      <c r="H4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5" s="163">
        <f>IF(Sklop2[[#This Row],[ZAHTEVANA SHEMA KAKOVOSTI]]&lt;&gt;"",Sklop2[[#This Row],[Preračunana masa/volumen/kos na enoto kg]],"")</f>
        <v>30</v>
      </c>
      <c r="J45" s="164"/>
      <c r="K45" s="189"/>
      <c r="L45" s="190"/>
      <c r="M45" s="191"/>
      <c r="N45" s="186"/>
      <c r="O45" s="186"/>
      <c r="P45" s="187"/>
      <c r="Q45" s="166">
        <f>+Sklop2[[#This Row],[cena/enota brez DDV v EUR]]*Sklop2[[#This Row],[Stopnja DDV (%)]]</f>
        <v>0</v>
      </c>
      <c r="R45" s="166">
        <f>+Sklop2[[#This Row],[cena/enota brez DDV v EUR]]+Sklop2[[#This Row],[Davek (EUR)]]</f>
        <v>0</v>
      </c>
      <c r="S45" s="166">
        <f>+Sklop2[[#This Row],[cena/enota brez DDV v EUR]]*Sklop2[[#This Row],[Okvirna količina]]</f>
        <v>0</v>
      </c>
      <c r="T45" s="166">
        <f>+Sklop2[[#This Row],[Končna cena/enoto mere (EUR) z DDV]]*Sklop2[[#This Row],[Okvirna količina]]</f>
        <v>0</v>
      </c>
      <c r="U45" s="192"/>
    </row>
    <row r="46" spans="1:21" s="56" customFormat="1" ht="12">
      <c r="A46" s="83" t="s">
        <v>32</v>
      </c>
      <c r="B46" s="188" t="s">
        <v>578</v>
      </c>
      <c r="C46" s="161" t="s">
        <v>145</v>
      </c>
      <c r="D46" s="161" t="s">
        <v>143</v>
      </c>
      <c r="E46" s="179"/>
      <c r="F46" s="163">
        <v>40</v>
      </c>
      <c r="G46" s="181" t="s">
        <v>0</v>
      </c>
      <c r="H4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6" s="163" t="str">
        <f>IF(Sklop2[[#This Row],[ZAHTEVANA SHEMA KAKOVOSTI]]&lt;&gt;"",Sklop2[[#This Row],[Preračunana masa/volumen/kos na enoto kg]],"")</f>
        <v/>
      </c>
      <c r="J46" s="164"/>
      <c r="K46" s="189"/>
      <c r="L46" s="190"/>
      <c r="M46" s="191"/>
      <c r="N46" s="186"/>
      <c r="O46" s="186"/>
      <c r="P46" s="187"/>
      <c r="Q46" s="166">
        <f>+Sklop2[[#This Row],[cena/enota brez DDV v EUR]]*Sklop2[[#This Row],[Stopnja DDV (%)]]</f>
        <v>0</v>
      </c>
      <c r="R46" s="166">
        <f>+Sklop2[[#This Row],[cena/enota brez DDV v EUR]]+Sklop2[[#This Row],[Davek (EUR)]]</f>
        <v>0</v>
      </c>
      <c r="S46" s="166">
        <f>+Sklop2[[#This Row],[cena/enota brez DDV v EUR]]*Sklop2[[#This Row],[Okvirna količina]]</f>
        <v>0</v>
      </c>
      <c r="T46" s="166">
        <f>+Sklop2[[#This Row],[Končna cena/enoto mere (EUR) z DDV]]*Sklop2[[#This Row],[Okvirna količina]]</f>
        <v>0</v>
      </c>
      <c r="U46" s="192"/>
    </row>
    <row r="47" spans="1:21" s="56" customFormat="1" ht="12">
      <c r="A47" s="83" t="s">
        <v>33</v>
      </c>
      <c r="B47" s="188" t="s">
        <v>345</v>
      </c>
      <c r="C47" s="161" t="s">
        <v>145</v>
      </c>
      <c r="D47" s="161" t="s">
        <v>143</v>
      </c>
      <c r="E47" s="365" t="s">
        <v>558</v>
      </c>
      <c r="F47" s="163">
        <v>10</v>
      </c>
      <c r="G47" s="181" t="s">
        <v>0</v>
      </c>
      <c r="H4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163">
        <f>IF(Sklop2[[#This Row],[ZAHTEVANA SHEMA KAKOVOSTI]]&lt;&gt;"",Sklop2[[#This Row],[Preračunana masa/volumen/kos na enoto kg]],"")</f>
        <v>10</v>
      </c>
      <c r="J47" s="164"/>
      <c r="K47" s="189"/>
      <c r="L47" s="190"/>
      <c r="M47" s="191"/>
      <c r="N47" s="186"/>
      <c r="O47" s="186"/>
      <c r="P47" s="187"/>
      <c r="Q47" s="166">
        <f>+Sklop2[[#This Row],[cena/enota brez DDV v EUR]]*Sklop2[[#This Row],[Stopnja DDV (%)]]</f>
        <v>0</v>
      </c>
      <c r="R47" s="166">
        <f>+Sklop2[[#This Row],[cena/enota brez DDV v EUR]]+Sklop2[[#This Row],[Davek (EUR)]]</f>
        <v>0</v>
      </c>
      <c r="S47" s="166">
        <f>+Sklop2[[#This Row],[cena/enota brez DDV v EUR]]*Sklop2[[#This Row],[Okvirna količina]]</f>
        <v>0</v>
      </c>
      <c r="T47" s="166">
        <f>+Sklop2[[#This Row],[Končna cena/enoto mere (EUR) z DDV]]*Sklop2[[#This Row],[Okvirna količina]]</f>
        <v>0</v>
      </c>
      <c r="U47" s="192"/>
    </row>
    <row r="48" spans="1:21" s="56" customFormat="1" ht="12">
      <c r="A48" s="83" t="s">
        <v>34</v>
      </c>
      <c r="B48" s="188" t="s">
        <v>346</v>
      </c>
      <c r="C48" s="161" t="s">
        <v>145</v>
      </c>
      <c r="D48" s="161" t="s">
        <v>143</v>
      </c>
      <c r="E48" s="179" t="s">
        <v>558</v>
      </c>
      <c r="F48" s="163">
        <v>10</v>
      </c>
      <c r="G48" s="181" t="s">
        <v>0</v>
      </c>
      <c r="H4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8" s="163">
        <f>IF(Sklop2[[#This Row],[ZAHTEVANA SHEMA KAKOVOSTI]]&lt;&gt;"",Sklop2[[#This Row],[Preračunana masa/volumen/kos na enoto kg]],"")</f>
        <v>10</v>
      </c>
      <c r="J48" s="164"/>
      <c r="K48" s="189"/>
      <c r="L48" s="190"/>
      <c r="M48" s="191"/>
      <c r="N48" s="186"/>
      <c r="O48" s="186"/>
      <c r="P48" s="187"/>
      <c r="Q48" s="166">
        <f>+Sklop2[[#This Row],[cena/enota brez DDV v EUR]]*Sklop2[[#This Row],[Stopnja DDV (%)]]</f>
        <v>0</v>
      </c>
      <c r="R48" s="166">
        <f>+Sklop2[[#This Row],[cena/enota brez DDV v EUR]]+Sklop2[[#This Row],[Davek (EUR)]]</f>
        <v>0</v>
      </c>
      <c r="S48" s="166">
        <f>+Sklop2[[#This Row],[cena/enota brez DDV v EUR]]*Sklop2[[#This Row],[Okvirna količina]]</f>
        <v>0</v>
      </c>
      <c r="T48" s="166">
        <f>+Sklop2[[#This Row],[Končna cena/enoto mere (EUR) z DDV]]*Sklop2[[#This Row],[Okvirna količina]]</f>
        <v>0</v>
      </c>
      <c r="U48" s="192"/>
    </row>
    <row r="49" spans="1:21" s="56" customFormat="1" ht="12">
      <c r="A49" s="83" t="s">
        <v>35</v>
      </c>
      <c r="B49" s="188" t="s">
        <v>579</v>
      </c>
      <c r="C49" s="161">
        <v>200</v>
      </c>
      <c r="D49" s="161" t="s">
        <v>144</v>
      </c>
      <c r="E49" s="179" t="s">
        <v>558</v>
      </c>
      <c r="F49" s="163">
        <v>100</v>
      </c>
      <c r="G49" s="181" t="s">
        <v>93</v>
      </c>
      <c r="H4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9" s="163">
        <f>IF(Sklop2[[#This Row],[ZAHTEVANA SHEMA KAKOVOSTI]]&lt;&gt;"",Sklop2[[#This Row],[Preračunana masa/volumen/kos na enoto kg]],"")</f>
        <v>20</v>
      </c>
      <c r="J49" s="164"/>
      <c r="K49" s="189"/>
      <c r="L49" s="190"/>
      <c r="M49" s="191"/>
      <c r="N49" s="186"/>
      <c r="O49" s="186"/>
      <c r="P49" s="187"/>
      <c r="Q49" s="166">
        <f>+Sklop2[[#This Row],[cena/enota brez DDV v EUR]]*Sklop2[[#This Row],[Stopnja DDV (%)]]</f>
        <v>0</v>
      </c>
      <c r="R49" s="166">
        <f>+Sklop2[[#This Row],[cena/enota brez DDV v EUR]]+Sklop2[[#This Row],[Davek (EUR)]]</f>
        <v>0</v>
      </c>
      <c r="S49" s="166">
        <f>+Sklop2[[#This Row],[cena/enota brez DDV v EUR]]*Sklop2[[#This Row],[Okvirna količina]]</f>
        <v>0</v>
      </c>
      <c r="T49" s="166">
        <f>+Sklop2[[#This Row],[Končna cena/enoto mere (EUR) z DDV]]*Sklop2[[#This Row],[Okvirna količina]]</f>
        <v>0</v>
      </c>
      <c r="U49" s="192"/>
    </row>
    <row r="50" spans="1:21" s="56" customFormat="1" ht="12">
      <c r="A50" s="83" t="s">
        <v>36</v>
      </c>
      <c r="B50" s="188" t="s">
        <v>580</v>
      </c>
      <c r="C50" s="161" t="s">
        <v>145</v>
      </c>
      <c r="D50" s="161" t="s">
        <v>143</v>
      </c>
      <c r="E50" s="179" t="s">
        <v>558</v>
      </c>
      <c r="F50" s="163">
        <v>400</v>
      </c>
      <c r="G50" s="181" t="s">
        <v>0</v>
      </c>
      <c r="H5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0" s="163">
        <f>IF(Sklop2[[#This Row],[ZAHTEVANA SHEMA KAKOVOSTI]]&lt;&gt;"",Sklop2[[#This Row],[Preračunana masa/volumen/kos na enoto kg]],"")</f>
        <v>400</v>
      </c>
      <c r="J50" s="164"/>
      <c r="K50" s="189"/>
      <c r="L50" s="190"/>
      <c r="M50" s="191"/>
      <c r="N50" s="186"/>
      <c r="O50" s="186"/>
      <c r="P50" s="187"/>
      <c r="Q50" s="166">
        <f>+Sklop2[[#This Row],[cena/enota brez DDV v EUR]]*Sklop2[[#This Row],[Stopnja DDV (%)]]</f>
        <v>0</v>
      </c>
      <c r="R50" s="166">
        <f>+Sklop2[[#This Row],[cena/enota brez DDV v EUR]]+Sklop2[[#This Row],[Davek (EUR)]]</f>
        <v>0</v>
      </c>
      <c r="S50" s="166">
        <f>+Sklop2[[#This Row],[cena/enota brez DDV v EUR]]*Sklop2[[#This Row],[Okvirna količina]]</f>
        <v>0</v>
      </c>
      <c r="T50" s="166">
        <f>+Sklop2[[#This Row],[Končna cena/enoto mere (EUR) z DDV]]*Sklop2[[#This Row],[Okvirna količina]]</f>
        <v>0</v>
      </c>
      <c r="U50" s="192"/>
    </row>
    <row r="51" spans="1:21" s="56" customFormat="1" ht="12">
      <c r="A51" s="83" t="s">
        <v>37</v>
      </c>
      <c r="B51" s="188" t="s">
        <v>581</v>
      </c>
      <c r="C51" s="161" t="s">
        <v>145</v>
      </c>
      <c r="D51" s="161" t="s">
        <v>94</v>
      </c>
      <c r="E51" s="179" t="s">
        <v>558</v>
      </c>
      <c r="F51" s="163">
        <v>5</v>
      </c>
      <c r="G51" s="181" t="s">
        <v>94</v>
      </c>
      <c r="H5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51" s="163">
        <f>IF(Sklop2[[#This Row],[ZAHTEVANA SHEMA KAKOVOSTI]]&lt;&gt;"",Sklop2[[#This Row],[Preračunana masa/volumen/kos na enoto kg]],"")</f>
        <v>5</v>
      </c>
      <c r="J51" s="164"/>
      <c r="K51" s="189"/>
      <c r="L51" s="190"/>
      <c r="M51" s="191"/>
      <c r="N51" s="186"/>
      <c r="O51" s="186"/>
      <c r="P51" s="187"/>
      <c r="Q51" s="166">
        <f>+Sklop2[[#This Row],[cena/enota brez DDV v EUR]]*Sklop2[[#This Row],[Stopnja DDV (%)]]</f>
        <v>0</v>
      </c>
      <c r="R51" s="166">
        <f>+Sklop2[[#This Row],[cena/enota brez DDV v EUR]]+Sklop2[[#This Row],[Davek (EUR)]]</f>
        <v>0</v>
      </c>
      <c r="S51" s="166">
        <f>+Sklop2[[#This Row],[cena/enota brez DDV v EUR]]*Sklop2[[#This Row],[Okvirna količina]]</f>
        <v>0</v>
      </c>
      <c r="T51" s="166">
        <f>+Sklop2[[#This Row],[Končna cena/enoto mere (EUR) z DDV]]*Sklop2[[#This Row],[Okvirna količina]]</f>
        <v>0</v>
      </c>
      <c r="U51" s="192"/>
    </row>
    <row r="52" spans="1:21" s="56" customFormat="1" ht="12">
      <c r="A52" s="83" t="s">
        <v>38</v>
      </c>
      <c r="B52" s="188" t="s">
        <v>582</v>
      </c>
      <c r="C52" s="161" t="s">
        <v>1068</v>
      </c>
      <c r="D52" s="161" t="s">
        <v>94</v>
      </c>
      <c r="E52" s="179" t="s">
        <v>558</v>
      </c>
      <c r="F52" s="163">
        <v>150</v>
      </c>
      <c r="G52" s="181" t="s">
        <v>94</v>
      </c>
      <c r="H5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2" s="163">
        <f>IF(Sklop2[[#This Row],[ZAHTEVANA SHEMA KAKOVOSTI]]&lt;&gt;"",Sklop2[[#This Row],[Preračunana masa/volumen/kos na enoto kg]],"")</f>
        <v>150</v>
      </c>
      <c r="J52" s="164"/>
      <c r="K52" s="189"/>
      <c r="L52" s="190"/>
      <c r="M52" s="191"/>
      <c r="N52" s="186"/>
      <c r="O52" s="186"/>
      <c r="P52" s="187"/>
      <c r="Q52" s="166">
        <f>+Sklop2[[#This Row],[cena/enota brez DDV v EUR]]*Sklop2[[#This Row],[Stopnja DDV (%)]]</f>
        <v>0</v>
      </c>
      <c r="R52" s="166">
        <f>+Sklop2[[#This Row],[cena/enota brez DDV v EUR]]+Sklop2[[#This Row],[Davek (EUR)]]</f>
        <v>0</v>
      </c>
      <c r="S52" s="166">
        <f>+Sklop2[[#This Row],[cena/enota brez DDV v EUR]]*Sklop2[[#This Row],[Okvirna količina]]</f>
        <v>0</v>
      </c>
      <c r="T52" s="166">
        <f>+Sklop2[[#This Row],[Končna cena/enoto mere (EUR) z DDV]]*Sklop2[[#This Row],[Okvirna količina]]</f>
        <v>0</v>
      </c>
      <c r="U52" s="192"/>
    </row>
    <row r="53" spans="1:21" s="56" customFormat="1" ht="12">
      <c r="A53" s="83" t="s">
        <v>39</v>
      </c>
      <c r="B53" s="188" t="s">
        <v>583</v>
      </c>
      <c r="C53" s="161" t="s">
        <v>1068</v>
      </c>
      <c r="D53" s="161" t="s">
        <v>94</v>
      </c>
      <c r="E53" s="179" t="s">
        <v>558</v>
      </c>
      <c r="F53" s="163">
        <v>1500</v>
      </c>
      <c r="G53" s="181" t="s">
        <v>94</v>
      </c>
      <c r="H5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3" s="163">
        <f>IF(Sklop2[[#This Row],[ZAHTEVANA SHEMA KAKOVOSTI]]&lt;&gt;"",Sklop2[[#This Row],[Preračunana masa/volumen/kos na enoto kg]],"")</f>
        <v>1500</v>
      </c>
      <c r="J53" s="164"/>
      <c r="K53" s="189"/>
      <c r="L53" s="190"/>
      <c r="M53" s="191"/>
      <c r="N53" s="186"/>
      <c r="O53" s="186"/>
      <c r="P53" s="187"/>
      <c r="Q53" s="166">
        <f>+Sklop2[[#This Row],[cena/enota brez DDV v EUR]]*Sklop2[[#This Row],[Stopnja DDV (%)]]</f>
        <v>0</v>
      </c>
      <c r="R53" s="166">
        <f>+Sklop2[[#This Row],[cena/enota brez DDV v EUR]]+Sklop2[[#This Row],[Davek (EUR)]]</f>
        <v>0</v>
      </c>
      <c r="S53" s="166">
        <f>+Sklop2[[#This Row],[cena/enota brez DDV v EUR]]*Sklop2[[#This Row],[Okvirna količina]]</f>
        <v>0</v>
      </c>
      <c r="T53" s="166">
        <f>+Sklop2[[#This Row],[Končna cena/enoto mere (EUR) z DDV]]*Sklop2[[#This Row],[Okvirna količina]]</f>
        <v>0</v>
      </c>
      <c r="U53" s="192"/>
    </row>
    <row r="54" spans="1:21" s="56" customFormat="1" ht="12">
      <c r="A54" s="83" t="s">
        <v>40</v>
      </c>
      <c r="B54" s="188" t="s">
        <v>584</v>
      </c>
      <c r="C54" s="161">
        <v>1</v>
      </c>
      <c r="D54" s="161" t="s">
        <v>94</v>
      </c>
      <c r="E54" s="179"/>
      <c r="F54" s="163">
        <v>50</v>
      </c>
      <c r="G54" s="181" t="s">
        <v>94</v>
      </c>
      <c r="H5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4" s="163" t="str">
        <f>IF(Sklop2[[#This Row],[ZAHTEVANA SHEMA KAKOVOSTI]]&lt;&gt;"",Sklop2[[#This Row],[Preračunana masa/volumen/kos na enoto kg]],"")</f>
        <v/>
      </c>
      <c r="J54" s="164"/>
      <c r="K54" s="189"/>
      <c r="L54" s="190"/>
      <c r="M54" s="191"/>
      <c r="N54" s="186"/>
      <c r="O54" s="186"/>
      <c r="P54" s="187"/>
      <c r="Q54" s="166">
        <f>+Sklop2[[#This Row],[cena/enota brez DDV v EUR]]*Sklop2[[#This Row],[Stopnja DDV (%)]]</f>
        <v>0</v>
      </c>
      <c r="R54" s="166">
        <f>+Sklop2[[#This Row],[cena/enota brez DDV v EUR]]+Sklop2[[#This Row],[Davek (EUR)]]</f>
        <v>0</v>
      </c>
      <c r="S54" s="166">
        <f>+Sklop2[[#This Row],[cena/enota brez DDV v EUR]]*Sklop2[[#This Row],[Okvirna količina]]</f>
        <v>0</v>
      </c>
      <c r="T54" s="166">
        <f>+Sklop2[[#This Row],[Končna cena/enoto mere (EUR) z DDV]]*Sklop2[[#This Row],[Okvirna količina]]</f>
        <v>0</v>
      </c>
      <c r="U54" s="192"/>
    </row>
    <row r="55" spans="1:21" s="56" customFormat="1" ht="12">
      <c r="A55" s="83" t="s">
        <v>41</v>
      </c>
      <c r="B55" s="188" t="s">
        <v>585</v>
      </c>
      <c r="C55" s="161">
        <v>1</v>
      </c>
      <c r="D55" s="161" t="s">
        <v>94</v>
      </c>
      <c r="E55" s="179"/>
      <c r="F55" s="163">
        <v>1500</v>
      </c>
      <c r="G55" s="181" t="s">
        <v>94</v>
      </c>
      <c r="H5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5" s="163" t="str">
        <f>IF(Sklop2[[#This Row],[ZAHTEVANA SHEMA KAKOVOSTI]]&lt;&gt;"",Sklop2[[#This Row],[Preračunana masa/volumen/kos na enoto kg]],"")</f>
        <v/>
      </c>
      <c r="J55" s="164"/>
      <c r="K55" s="189"/>
      <c r="L55" s="190"/>
      <c r="M55" s="191"/>
      <c r="N55" s="186"/>
      <c r="O55" s="186"/>
      <c r="P55" s="187"/>
      <c r="Q55" s="166">
        <f>+Sklop2[[#This Row],[cena/enota brez DDV v EUR]]*Sklop2[[#This Row],[Stopnja DDV (%)]]</f>
        <v>0</v>
      </c>
      <c r="R55" s="166">
        <f>+Sklop2[[#This Row],[cena/enota brez DDV v EUR]]+Sklop2[[#This Row],[Davek (EUR)]]</f>
        <v>0</v>
      </c>
      <c r="S55" s="166">
        <f>+Sklop2[[#This Row],[cena/enota brez DDV v EUR]]*Sklop2[[#This Row],[Okvirna količina]]</f>
        <v>0</v>
      </c>
      <c r="T55" s="166">
        <f>+Sklop2[[#This Row],[Končna cena/enoto mere (EUR) z DDV]]*Sklop2[[#This Row],[Okvirna količina]]</f>
        <v>0</v>
      </c>
      <c r="U55" s="192"/>
    </row>
    <row r="56" spans="1:21" s="56" customFormat="1" ht="12">
      <c r="A56" s="83" t="s">
        <v>42</v>
      </c>
      <c r="B56" s="188" t="s">
        <v>586</v>
      </c>
      <c r="C56" s="161">
        <v>1</v>
      </c>
      <c r="D56" s="161" t="s">
        <v>94</v>
      </c>
      <c r="E56" s="179"/>
      <c r="F56" s="163">
        <v>40</v>
      </c>
      <c r="G56" s="181" t="s">
        <v>94</v>
      </c>
      <c r="H5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6" s="163" t="str">
        <f>IF(Sklop2[[#This Row],[ZAHTEVANA SHEMA KAKOVOSTI]]&lt;&gt;"",Sklop2[[#This Row],[Preračunana masa/volumen/kos na enoto kg]],"")</f>
        <v/>
      </c>
      <c r="J56" s="164"/>
      <c r="K56" s="189"/>
      <c r="L56" s="190"/>
      <c r="M56" s="191"/>
      <c r="N56" s="186"/>
      <c r="O56" s="186"/>
      <c r="P56" s="187"/>
      <c r="Q56" s="166">
        <f>+Sklop2[[#This Row],[cena/enota brez DDV v EUR]]*Sklop2[[#This Row],[Stopnja DDV (%)]]</f>
        <v>0</v>
      </c>
      <c r="R56" s="166">
        <f>+Sklop2[[#This Row],[cena/enota brez DDV v EUR]]+Sklop2[[#This Row],[Davek (EUR)]]</f>
        <v>0</v>
      </c>
      <c r="S56" s="166">
        <f>+Sklop2[[#This Row],[cena/enota brez DDV v EUR]]*Sklop2[[#This Row],[Okvirna količina]]</f>
        <v>0</v>
      </c>
      <c r="T56" s="166">
        <f>+Sklop2[[#This Row],[Končna cena/enoto mere (EUR) z DDV]]*Sklop2[[#This Row],[Okvirna količina]]</f>
        <v>0</v>
      </c>
      <c r="U56" s="192"/>
    </row>
    <row r="57" spans="1:21" s="56" customFormat="1" ht="12">
      <c r="A57" s="83" t="s">
        <v>43</v>
      </c>
      <c r="B57" s="188" t="s">
        <v>587</v>
      </c>
      <c r="C57" s="161" t="s">
        <v>145</v>
      </c>
      <c r="D57" s="161" t="s">
        <v>0</v>
      </c>
      <c r="E57" s="179"/>
      <c r="F57" s="163">
        <v>1</v>
      </c>
      <c r="G57" s="181" t="s">
        <v>0</v>
      </c>
      <c r="H5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57" s="163" t="str">
        <f>IF(Sklop2[[#This Row],[ZAHTEVANA SHEMA KAKOVOSTI]]&lt;&gt;"",Sklop2[[#This Row],[Preračunana masa/volumen/kos na enoto kg]],"")</f>
        <v/>
      </c>
      <c r="J57" s="164"/>
      <c r="K57" s="189"/>
      <c r="L57" s="190"/>
      <c r="M57" s="191"/>
      <c r="N57" s="186"/>
      <c r="O57" s="186"/>
      <c r="P57" s="187"/>
      <c r="Q57" s="166">
        <f>+Sklop2[[#This Row],[cena/enota brez DDV v EUR]]*Sklop2[[#This Row],[Stopnja DDV (%)]]</f>
        <v>0</v>
      </c>
      <c r="R57" s="166">
        <f>+Sklop2[[#This Row],[cena/enota brez DDV v EUR]]+Sklop2[[#This Row],[Davek (EUR)]]</f>
        <v>0</v>
      </c>
      <c r="S57" s="166">
        <f>+Sklop2[[#This Row],[cena/enota brez DDV v EUR]]*Sklop2[[#This Row],[Okvirna količina]]</f>
        <v>0</v>
      </c>
      <c r="T57" s="166">
        <f>+Sklop2[[#This Row],[Končna cena/enoto mere (EUR) z DDV]]*Sklop2[[#This Row],[Okvirna količina]]</f>
        <v>0</v>
      </c>
      <c r="U57" s="192"/>
    </row>
    <row r="58" spans="1:21" s="56" customFormat="1" ht="12">
      <c r="A58" s="83" t="s">
        <v>48</v>
      </c>
      <c r="B58" s="188" t="s">
        <v>588</v>
      </c>
      <c r="C58" s="161" t="s">
        <v>145</v>
      </c>
      <c r="D58" s="161" t="s">
        <v>143</v>
      </c>
      <c r="E58" s="179" t="s">
        <v>558</v>
      </c>
      <c r="F58" s="163">
        <v>50</v>
      </c>
      <c r="G58" s="181" t="s">
        <v>0</v>
      </c>
      <c r="H5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8" s="163">
        <f>IF(Sklop2[[#This Row],[ZAHTEVANA SHEMA KAKOVOSTI]]&lt;&gt;"",Sklop2[[#This Row],[Preračunana masa/volumen/kos na enoto kg]],"")</f>
        <v>50</v>
      </c>
      <c r="J58" s="164"/>
      <c r="K58" s="189"/>
      <c r="L58" s="190"/>
      <c r="M58" s="191"/>
      <c r="N58" s="186"/>
      <c r="O58" s="186"/>
      <c r="P58" s="187"/>
      <c r="Q58" s="166">
        <f>+Sklop2[[#This Row],[cena/enota brez DDV v EUR]]*Sklop2[[#This Row],[Stopnja DDV (%)]]</f>
        <v>0</v>
      </c>
      <c r="R58" s="166">
        <f>+Sklop2[[#This Row],[cena/enota brez DDV v EUR]]+Sklop2[[#This Row],[Davek (EUR)]]</f>
        <v>0</v>
      </c>
      <c r="S58" s="166">
        <f>+Sklop2[[#This Row],[cena/enota brez DDV v EUR]]*Sklop2[[#This Row],[Okvirna količina]]</f>
        <v>0</v>
      </c>
      <c r="T58" s="166">
        <f>+Sklop2[[#This Row],[Končna cena/enoto mere (EUR) z DDV]]*Sklop2[[#This Row],[Okvirna količina]]</f>
        <v>0</v>
      </c>
      <c r="U58" s="192"/>
    </row>
    <row r="59" spans="1:21" s="56" customFormat="1" ht="12">
      <c r="A59" s="83" t="s">
        <v>44</v>
      </c>
      <c r="B59" s="188" t="s">
        <v>347</v>
      </c>
      <c r="C59" s="161" t="s">
        <v>145</v>
      </c>
      <c r="D59" s="161" t="s">
        <v>143</v>
      </c>
      <c r="E59" s="179" t="s">
        <v>558</v>
      </c>
      <c r="F59" s="163">
        <v>20</v>
      </c>
      <c r="G59" s="181" t="s">
        <v>0</v>
      </c>
      <c r="H5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9" s="163">
        <f>IF(Sklop2[[#This Row],[ZAHTEVANA SHEMA KAKOVOSTI]]&lt;&gt;"",Sklop2[[#This Row],[Preračunana masa/volumen/kos na enoto kg]],"")</f>
        <v>20</v>
      </c>
      <c r="J59" s="164"/>
      <c r="K59" s="189"/>
      <c r="L59" s="190"/>
      <c r="M59" s="191"/>
      <c r="N59" s="186"/>
      <c r="O59" s="186"/>
      <c r="P59" s="187"/>
      <c r="Q59" s="166">
        <f>+Sklop2[[#This Row],[cena/enota brez DDV v EUR]]*Sklop2[[#This Row],[Stopnja DDV (%)]]</f>
        <v>0</v>
      </c>
      <c r="R59" s="166">
        <f>+Sklop2[[#This Row],[cena/enota brez DDV v EUR]]+Sklop2[[#This Row],[Davek (EUR)]]</f>
        <v>0</v>
      </c>
      <c r="S59" s="166">
        <f>+Sklop2[[#This Row],[cena/enota brez DDV v EUR]]*Sklop2[[#This Row],[Okvirna količina]]</f>
        <v>0</v>
      </c>
      <c r="T59" s="166">
        <f>+Sklop2[[#This Row],[Končna cena/enoto mere (EUR) z DDV]]*Sklop2[[#This Row],[Okvirna količina]]</f>
        <v>0</v>
      </c>
      <c r="U59" s="192"/>
    </row>
    <row r="60" spans="1:21" s="56" customFormat="1" ht="12">
      <c r="A60" s="83" t="s">
        <v>45</v>
      </c>
      <c r="B60" s="188" t="s">
        <v>348</v>
      </c>
      <c r="C60" s="161" t="s">
        <v>145</v>
      </c>
      <c r="D60" s="161" t="s">
        <v>143</v>
      </c>
      <c r="E60" s="179" t="s">
        <v>558</v>
      </c>
      <c r="F60" s="163">
        <v>20</v>
      </c>
      <c r="G60" s="181" t="s">
        <v>0</v>
      </c>
      <c r="H6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0" s="163">
        <f>IF(Sklop2[[#This Row],[ZAHTEVANA SHEMA KAKOVOSTI]]&lt;&gt;"",Sklop2[[#This Row],[Preračunana masa/volumen/kos na enoto kg]],"")</f>
        <v>20</v>
      </c>
      <c r="J60" s="164"/>
      <c r="K60" s="189"/>
      <c r="L60" s="190"/>
      <c r="M60" s="191"/>
      <c r="N60" s="186"/>
      <c r="O60" s="186"/>
      <c r="P60" s="187"/>
      <c r="Q60" s="166">
        <f>+Sklop2[[#This Row],[cena/enota brez DDV v EUR]]*Sklop2[[#This Row],[Stopnja DDV (%)]]</f>
        <v>0</v>
      </c>
      <c r="R60" s="166">
        <f>+Sklop2[[#This Row],[cena/enota brez DDV v EUR]]+Sklop2[[#This Row],[Davek (EUR)]]</f>
        <v>0</v>
      </c>
      <c r="S60" s="166">
        <f>+Sklop2[[#This Row],[cena/enota brez DDV v EUR]]*Sklop2[[#This Row],[Okvirna količina]]</f>
        <v>0</v>
      </c>
      <c r="T60" s="166">
        <f>+Sklop2[[#This Row],[Končna cena/enoto mere (EUR) z DDV]]*Sklop2[[#This Row],[Okvirna količina]]</f>
        <v>0</v>
      </c>
      <c r="U60" s="192"/>
    </row>
    <row r="61" spans="1:21" s="56" customFormat="1" ht="12">
      <c r="A61" s="83" t="s">
        <v>49</v>
      </c>
      <c r="B61" s="188" t="s">
        <v>589</v>
      </c>
      <c r="C61" s="161" t="s">
        <v>145</v>
      </c>
      <c r="D61" s="161" t="s">
        <v>143</v>
      </c>
      <c r="E61" s="179" t="s">
        <v>558</v>
      </c>
      <c r="F61" s="163">
        <v>20</v>
      </c>
      <c r="G61" s="181" t="s">
        <v>0</v>
      </c>
      <c r="H6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1" s="163">
        <f>IF(Sklop2[[#This Row],[ZAHTEVANA SHEMA KAKOVOSTI]]&lt;&gt;"",Sklop2[[#This Row],[Preračunana masa/volumen/kos na enoto kg]],"")</f>
        <v>20</v>
      </c>
      <c r="J61" s="164"/>
      <c r="K61" s="189"/>
      <c r="L61" s="190"/>
      <c r="M61" s="191"/>
      <c r="N61" s="186"/>
      <c r="O61" s="186"/>
      <c r="P61" s="187"/>
      <c r="Q61" s="166">
        <f>+Sklop2[[#This Row],[cena/enota brez DDV v EUR]]*Sklop2[[#This Row],[Stopnja DDV (%)]]</f>
        <v>0</v>
      </c>
      <c r="R61" s="166">
        <f>+Sklop2[[#This Row],[cena/enota brez DDV v EUR]]+Sklop2[[#This Row],[Davek (EUR)]]</f>
        <v>0</v>
      </c>
      <c r="S61" s="166">
        <f>+Sklop2[[#This Row],[cena/enota brez DDV v EUR]]*Sklop2[[#This Row],[Okvirna količina]]</f>
        <v>0</v>
      </c>
      <c r="T61" s="166">
        <f>+Sklop2[[#This Row],[Končna cena/enoto mere (EUR) z DDV]]*Sklop2[[#This Row],[Okvirna količina]]</f>
        <v>0</v>
      </c>
      <c r="U61" s="192"/>
    </row>
    <row r="62" spans="1:21" s="56" customFormat="1" ht="12">
      <c r="A62" s="83" t="s">
        <v>50</v>
      </c>
      <c r="B62" s="188" t="s">
        <v>590</v>
      </c>
      <c r="C62" s="161" t="s">
        <v>145</v>
      </c>
      <c r="D62" s="161" t="s">
        <v>0</v>
      </c>
      <c r="E62" s="179"/>
      <c r="F62" s="163">
        <v>1</v>
      </c>
      <c r="G62" s="181" t="s">
        <v>0</v>
      </c>
      <c r="H6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2" s="163" t="str">
        <f>IF(Sklop2[[#This Row],[ZAHTEVANA SHEMA KAKOVOSTI]]&lt;&gt;"",Sklop2[[#This Row],[Preračunana masa/volumen/kos na enoto kg]],"")</f>
        <v/>
      </c>
      <c r="J62" s="164"/>
      <c r="K62" s="189"/>
      <c r="L62" s="190"/>
      <c r="M62" s="191"/>
      <c r="N62" s="186"/>
      <c r="O62" s="186"/>
      <c r="P62" s="187"/>
      <c r="Q62" s="166">
        <f>+Sklop2[[#This Row],[cena/enota brez DDV v EUR]]*Sklop2[[#This Row],[Stopnja DDV (%)]]</f>
        <v>0</v>
      </c>
      <c r="R62" s="166">
        <f>+Sklop2[[#This Row],[cena/enota brez DDV v EUR]]+Sklop2[[#This Row],[Davek (EUR)]]</f>
        <v>0</v>
      </c>
      <c r="S62" s="166">
        <f>+Sklop2[[#This Row],[cena/enota brez DDV v EUR]]*Sklop2[[#This Row],[Okvirna količina]]</f>
        <v>0</v>
      </c>
      <c r="T62" s="166">
        <f>+Sklop2[[#This Row],[Končna cena/enoto mere (EUR) z DDV]]*Sklop2[[#This Row],[Okvirna količina]]</f>
        <v>0</v>
      </c>
      <c r="U62" s="192"/>
    </row>
    <row r="63" spans="1:21" s="56" customFormat="1" ht="12">
      <c r="A63" s="83" t="s">
        <v>46</v>
      </c>
      <c r="B63" s="188" t="s">
        <v>349</v>
      </c>
      <c r="C63" s="161" t="s">
        <v>145</v>
      </c>
      <c r="D63" s="161" t="s">
        <v>143</v>
      </c>
      <c r="E63" s="179"/>
      <c r="F63" s="163">
        <v>1</v>
      </c>
      <c r="G63" s="181" t="s">
        <v>0</v>
      </c>
      <c r="H6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3" s="163" t="str">
        <f>IF(Sklop2[[#This Row],[ZAHTEVANA SHEMA KAKOVOSTI]]&lt;&gt;"",Sklop2[[#This Row],[Preračunana masa/volumen/kos na enoto kg]],"")</f>
        <v/>
      </c>
      <c r="J63" s="164"/>
      <c r="K63" s="189"/>
      <c r="L63" s="190"/>
      <c r="M63" s="191"/>
      <c r="N63" s="186"/>
      <c r="O63" s="186"/>
      <c r="P63" s="187"/>
      <c r="Q63" s="166">
        <f>+Sklop2[[#This Row],[cena/enota brez DDV v EUR]]*Sklop2[[#This Row],[Stopnja DDV (%)]]</f>
        <v>0</v>
      </c>
      <c r="R63" s="166">
        <f>+Sklop2[[#This Row],[cena/enota brez DDV v EUR]]+Sklop2[[#This Row],[Davek (EUR)]]</f>
        <v>0</v>
      </c>
      <c r="S63" s="166">
        <f>+Sklop2[[#This Row],[cena/enota brez DDV v EUR]]*Sklop2[[#This Row],[Okvirna količina]]</f>
        <v>0</v>
      </c>
      <c r="T63" s="166">
        <f>+Sklop2[[#This Row],[Končna cena/enoto mere (EUR) z DDV]]*Sklop2[[#This Row],[Okvirna količina]]</f>
        <v>0</v>
      </c>
      <c r="U63" s="192"/>
    </row>
    <row r="64" spans="1:21" s="56" customFormat="1" ht="12">
      <c r="A64" s="83" t="s">
        <v>51</v>
      </c>
      <c r="B64" s="188" t="s">
        <v>350</v>
      </c>
      <c r="C64" s="161" t="s">
        <v>145</v>
      </c>
      <c r="D64" s="161" t="s">
        <v>143</v>
      </c>
      <c r="E64" s="179"/>
      <c r="F64" s="163">
        <v>1</v>
      </c>
      <c r="G64" s="181" t="s">
        <v>0</v>
      </c>
      <c r="H6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4" s="163" t="str">
        <f>IF(Sklop2[[#This Row],[ZAHTEVANA SHEMA KAKOVOSTI]]&lt;&gt;"",Sklop2[[#This Row],[Preračunana masa/volumen/kos na enoto kg]],"")</f>
        <v/>
      </c>
      <c r="J64" s="164"/>
      <c r="K64" s="189"/>
      <c r="L64" s="190"/>
      <c r="M64" s="191"/>
      <c r="N64" s="186"/>
      <c r="O64" s="186"/>
      <c r="P64" s="187"/>
      <c r="Q64" s="166">
        <f>+Sklop2[[#This Row],[cena/enota brez DDV v EUR]]*Sklop2[[#This Row],[Stopnja DDV (%)]]</f>
        <v>0</v>
      </c>
      <c r="R64" s="166">
        <f>+Sklop2[[#This Row],[cena/enota brez DDV v EUR]]+Sklop2[[#This Row],[Davek (EUR)]]</f>
        <v>0</v>
      </c>
      <c r="S64" s="166">
        <f>+Sklop2[[#This Row],[cena/enota brez DDV v EUR]]*Sklop2[[#This Row],[Okvirna količina]]</f>
        <v>0</v>
      </c>
      <c r="T64" s="166">
        <f>+Sklop2[[#This Row],[Končna cena/enoto mere (EUR) z DDV]]*Sklop2[[#This Row],[Okvirna količina]]</f>
        <v>0</v>
      </c>
      <c r="U64" s="192"/>
    </row>
    <row r="65" spans="1:21" s="56" customFormat="1" ht="12">
      <c r="A65" s="83" t="s">
        <v>47</v>
      </c>
      <c r="B65" s="188" t="s">
        <v>351</v>
      </c>
      <c r="C65" s="161" t="s">
        <v>145</v>
      </c>
      <c r="D65" s="161" t="s">
        <v>143</v>
      </c>
      <c r="E65" s="179"/>
      <c r="F65" s="163">
        <v>20</v>
      </c>
      <c r="G65" s="181" t="s">
        <v>0</v>
      </c>
      <c r="H6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5" s="163" t="str">
        <f>IF(Sklop2[[#This Row],[ZAHTEVANA SHEMA KAKOVOSTI]]&lt;&gt;"",Sklop2[[#This Row],[Preračunana masa/volumen/kos na enoto kg]],"")</f>
        <v/>
      </c>
      <c r="J65" s="164"/>
      <c r="K65" s="189"/>
      <c r="L65" s="190"/>
      <c r="M65" s="191"/>
      <c r="N65" s="186"/>
      <c r="O65" s="186"/>
      <c r="P65" s="187"/>
      <c r="Q65" s="166">
        <f>+Sklop2[[#This Row],[cena/enota brez DDV v EUR]]*Sklop2[[#This Row],[Stopnja DDV (%)]]</f>
        <v>0</v>
      </c>
      <c r="R65" s="166">
        <f>+Sklop2[[#This Row],[cena/enota brez DDV v EUR]]+Sklop2[[#This Row],[Davek (EUR)]]</f>
        <v>0</v>
      </c>
      <c r="S65" s="166">
        <f>+Sklop2[[#This Row],[cena/enota brez DDV v EUR]]*Sklop2[[#This Row],[Okvirna količina]]</f>
        <v>0</v>
      </c>
      <c r="T65" s="166">
        <f>+Sklop2[[#This Row],[Končna cena/enoto mere (EUR) z DDV]]*Sklop2[[#This Row],[Okvirna količina]]</f>
        <v>0</v>
      </c>
      <c r="U65" s="192"/>
    </row>
    <row r="66" spans="1:21" s="56" customFormat="1" ht="12">
      <c r="A66" s="83" t="s">
        <v>52</v>
      </c>
      <c r="B66" s="188" t="s">
        <v>352</v>
      </c>
      <c r="C66" s="161" t="s">
        <v>145</v>
      </c>
      <c r="D66" s="161" t="s">
        <v>143</v>
      </c>
      <c r="E66" s="179"/>
      <c r="F66" s="163">
        <v>20</v>
      </c>
      <c r="G66" s="181" t="s">
        <v>0</v>
      </c>
      <c r="H6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6" s="163" t="str">
        <f>IF(Sklop2[[#This Row],[ZAHTEVANA SHEMA KAKOVOSTI]]&lt;&gt;"",Sklop2[[#This Row],[Preračunana masa/volumen/kos na enoto kg]],"")</f>
        <v/>
      </c>
      <c r="J66" s="164"/>
      <c r="K66" s="189"/>
      <c r="L66" s="190"/>
      <c r="M66" s="191"/>
      <c r="N66" s="186"/>
      <c r="O66" s="186"/>
      <c r="P66" s="187"/>
      <c r="Q66" s="166">
        <f>+Sklop2[[#This Row],[cena/enota brez DDV v EUR]]*Sklop2[[#This Row],[Stopnja DDV (%)]]</f>
        <v>0</v>
      </c>
      <c r="R66" s="166">
        <f>+Sklop2[[#This Row],[cena/enota brez DDV v EUR]]+Sklop2[[#This Row],[Davek (EUR)]]</f>
        <v>0</v>
      </c>
      <c r="S66" s="166">
        <f>+Sklop2[[#This Row],[cena/enota brez DDV v EUR]]*Sklop2[[#This Row],[Okvirna količina]]</f>
        <v>0</v>
      </c>
      <c r="T66" s="166">
        <f>+Sklop2[[#This Row],[Končna cena/enoto mere (EUR) z DDV]]*Sklop2[[#This Row],[Okvirna količina]]</f>
        <v>0</v>
      </c>
      <c r="U66" s="192"/>
    </row>
    <row r="67" spans="1:21" s="56" customFormat="1" ht="12">
      <c r="A67" s="83" t="s">
        <v>53</v>
      </c>
      <c r="B67" s="188" t="s">
        <v>353</v>
      </c>
      <c r="C67" s="161" t="s">
        <v>145</v>
      </c>
      <c r="D67" s="161" t="s">
        <v>0</v>
      </c>
      <c r="E67" s="179" t="s">
        <v>558</v>
      </c>
      <c r="F67" s="163">
        <v>100</v>
      </c>
      <c r="G67" s="181" t="s">
        <v>0</v>
      </c>
      <c r="H6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7" s="163">
        <f>IF(Sklop2[[#This Row],[ZAHTEVANA SHEMA KAKOVOSTI]]&lt;&gt;"",Sklop2[[#This Row],[Preračunana masa/volumen/kos na enoto kg]],"")</f>
        <v>100</v>
      </c>
      <c r="J67" s="164"/>
      <c r="K67" s="189"/>
      <c r="L67" s="190"/>
      <c r="M67" s="191"/>
      <c r="N67" s="186"/>
      <c r="O67" s="186"/>
      <c r="P67" s="187"/>
      <c r="Q67" s="166">
        <f>+Sklop2[[#This Row],[cena/enota brez DDV v EUR]]*Sklop2[[#This Row],[Stopnja DDV (%)]]</f>
        <v>0</v>
      </c>
      <c r="R67" s="166">
        <f>+Sklop2[[#This Row],[cena/enota brez DDV v EUR]]+Sklop2[[#This Row],[Davek (EUR)]]</f>
        <v>0</v>
      </c>
      <c r="S67" s="166">
        <f>+Sklop2[[#This Row],[cena/enota brez DDV v EUR]]*Sklop2[[#This Row],[Okvirna količina]]</f>
        <v>0</v>
      </c>
      <c r="T67" s="166">
        <f>+Sklop2[[#This Row],[Končna cena/enoto mere (EUR) z DDV]]*Sklop2[[#This Row],[Okvirna količina]]</f>
        <v>0</v>
      </c>
      <c r="U67" s="192"/>
    </row>
    <row r="68" spans="1:21" s="56" customFormat="1" ht="12">
      <c r="A68" s="83" t="s">
        <v>54</v>
      </c>
      <c r="B68" s="188" t="s">
        <v>354</v>
      </c>
      <c r="C68" s="161" t="s">
        <v>145</v>
      </c>
      <c r="D68" s="161" t="s">
        <v>0</v>
      </c>
      <c r="E68" s="179" t="s">
        <v>558</v>
      </c>
      <c r="F68" s="163">
        <v>50</v>
      </c>
      <c r="G68" s="181" t="s">
        <v>0</v>
      </c>
      <c r="H6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68" s="163">
        <f>IF(Sklop2[[#This Row],[ZAHTEVANA SHEMA KAKOVOSTI]]&lt;&gt;"",Sklop2[[#This Row],[Preračunana masa/volumen/kos na enoto kg]],"")</f>
        <v>50</v>
      </c>
      <c r="J68" s="164"/>
      <c r="K68" s="189"/>
      <c r="L68" s="190"/>
      <c r="M68" s="191"/>
      <c r="N68" s="186"/>
      <c r="O68" s="186"/>
      <c r="P68" s="187"/>
      <c r="Q68" s="166">
        <f>+Sklop2[[#This Row],[cena/enota brez DDV v EUR]]*Sklop2[[#This Row],[Stopnja DDV (%)]]</f>
        <v>0</v>
      </c>
      <c r="R68" s="166">
        <f>+Sklop2[[#This Row],[cena/enota brez DDV v EUR]]+Sklop2[[#This Row],[Davek (EUR)]]</f>
        <v>0</v>
      </c>
      <c r="S68" s="166">
        <f>+Sklop2[[#This Row],[cena/enota brez DDV v EUR]]*Sklop2[[#This Row],[Okvirna količina]]</f>
        <v>0</v>
      </c>
      <c r="T68" s="166">
        <f>+Sklop2[[#This Row],[Končna cena/enoto mere (EUR) z DDV]]*Sklop2[[#This Row],[Okvirna količina]]</f>
        <v>0</v>
      </c>
      <c r="U68" s="192"/>
    </row>
    <row r="69" spans="1:21" s="56" customFormat="1" ht="12">
      <c r="A69" s="83" t="s">
        <v>55</v>
      </c>
      <c r="B69" s="188" t="s">
        <v>355</v>
      </c>
      <c r="C69" s="161" t="s">
        <v>145</v>
      </c>
      <c r="D69" s="161" t="s">
        <v>0</v>
      </c>
      <c r="E69" s="179" t="s">
        <v>558</v>
      </c>
      <c r="F69" s="163">
        <v>250</v>
      </c>
      <c r="G69" s="181" t="s">
        <v>0</v>
      </c>
      <c r="H6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69" s="163">
        <f>IF(Sklop2[[#This Row],[ZAHTEVANA SHEMA KAKOVOSTI]]&lt;&gt;"",Sklop2[[#This Row],[Preračunana masa/volumen/kos na enoto kg]],"")</f>
        <v>250</v>
      </c>
      <c r="J69" s="164"/>
      <c r="K69" s="189"/>
      <c r="L69" s="190"/>
      <c r="M69" s="191"/>
      <c r="N69" s="186"/>
      <c r="O69" s="186"/>
      <c r="P69" s="187"/>
      <c r="Q69" s="166">
        <f>+Sklop2[[#This Row],[cena/enota brez DDV v EUR]]*Sklop2[[#This Row],[Stopnja DDV (%)]]</f>
        <v>0</v>
      </c>
      <c r="R69" s="166">
        <f>+Sklop2[[#This Row],[cena/enota brez DDV v EUR]]+Sklop2[[#This Row],[Davek (EUR)]]</f>
        <v>0</v>
      </c>
      <c r="S69" s="166">
        <f>+Sklop2[[#This Row],[cena/enota brez DDV v EUR]]*Sklop2[[#This Row],[Okvirna količina]]</f>
        <v>0</v>
      </c>
      <c r="T69" s="166">
        <f>+Sklop2[[#This Row],[Končna cena/enoto mere (EUR) z DDV]]*Sklop2[[#This Row],[Okvirna količina]]</f>
        <v>0</v>
      </c>
      <c r="U69" s="192"/>
    </row>
    <row r="70" spans="1:21" s="56" customFormat="1" ht="12">
      <c r="A70" s="83" t="s">
        <v>56</v>
      </c>
      <c r="B70" s="188" t="s">
        <v>356</v>
      </c>
      <c r="C70" s="161">
        <v>300</v>
      </c>
      <c r="D70" s="161" t="s">
        <v>143</v>
      </c>
      <c r="E70" s="179" t="s">
        <v>558</v>
      </c>
      <c r="F70" s="163">
        <v>100</v>
      </c>
      <c r="G70" s="181" t="s">
        <v>0</v>
      </c>
      <c r="H7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0" s="163">
        <f>IF(Sklop2[[#This Row],[ZAHTEVANA SHEMA KAKOVOSTI]]&lt;&gt;"",Sklop2[[#This Row],[Preračunana masa/volumen/kos na enoto kg]],"")</f>
        <v>30</v>
      </c>
      <c r="J70" s="164"/>
      <c r="K70" s="189"/>
      <c r="L70" s="190"/>
      <c r="M70" s="191"/>
      <c r="N70" s="186"/>
      <c r="O70" s="186"/>
      <c r="P70" s="187"/>
      <c r="Q70" s="166">
        <f>+Sklop2[[#This Row],[cena/enota brez DDV v EUR]]*Sklop2[[#This Row],[Stopnja DDV (%)]]</f>
        <v>0</v>
      </c>
      <c r="R70" s="166">
        <f>+Sklop2[[#This Row],[cena/enota brez DDV v EUR]]+Sklop2[[#This Row],[Davek (EUR)]]</f>
        <v>0</v>
      </c>
      <c r="S70" s="166">
        <f>+Sklop2[[#This Row],[cena/enota brez DDV v EUR]]*Sklop2[[#This Row],[Okvirna količina]]</f>
        <v>0</v>
      </c>
      <c r="T70" s="166">
        <f>+Sklop2[[#This Row],[Končna cena/enoto mere (EUR) z DDV]]*Sklop2[[#This Row],[Okvirna količina]]</f>
        <v>0</v>
      </c>
      <c r="U70" s="192"/>
    </row>
    <row r="71" spans="1:21" s="56" customFormat="1" ht="12">
      <c r="A71" s="83" t="s">
        <v>57</v>
      </c>
      <c r="B71" s="188" t="s">
        <v>357</v>
      </c>
      <c r="C71" s="161">
        <v>450</v>
      </c>
      <c r="D71" s="161" t="s">
        <v>143</v>
      </c>
      <c r="E71" s="179" t="s">
        <v>558</v>
      </c>
      <c r="F71" s="163">
        <v>24</v>
      </c>
      <c r="G71" s="181" t="s">
        <v>0</v>
      </c>
      <c r="H7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10.8</v>
      </c>
      <c r="I71" s="163">
        <f>IF(Sklop2[[#This Row],[ZAHTEVANA SHEMA KAKOVOSTI]]&lt;&gt;"",Sklop2[[#This Row],[Preračunana masa/volumen/kos na enoto kg]],"")</f>
        <v>10.8</v>
      </c>
      <c r="J71" s="164"/>
      <c r="K71" s="189"/>
      <c r="L71" s="190"/>
      <c r="M71" s="191"/>
      <c r="N71" s="186"/>
      <c r="O71" s="186"/>
      <c r="P71" s="187"/>
      <c r="Q71" s="166">
        <f>+Sklop2[[#This Row],[cena/enota brez DDV v EUR]]*Sklop2[[#This Row],[Stopnja DDV (%)]]</f>
        <v>0</v>
      </c>
      <c r="R71" s="166">
        <f>+Sklop2[[#This Row],[cena/enota brez DDV v EUR]]+Sklop2[[#This Row],[Davek (EUR)]]</f>
        <v>0</v>
      </c>
      <c r="S71" s="166">
        <f>+Sklop2[[#This Row],[cena/enota brez DDV v EUR]]*Sklop2[[#This Row],[Okvirna količina]]</f>
        <v>0</v>
      </c>
      <c r="T71" s="166">
        <f>+Sklop2[[#This Row],[Končna cena/enoto mere (EUR) z DDV]]*Sklop2[[#This Row],[Okvirna količina]]</f>
        <v>0</v>
      </c>
      <c r="U71" s="192"/>
    </row>
    <row r="72" spans="1:21" s="56" customFormat="1" ht="12">
      <c r="A72" s="83" t="s">
        <v>58</v>
      </c>
      <c r="B72" s="188" t="s">
        <v>358</v>
      </c>
      <c r="C72" s="161" t="s">
        <v>145</v>
      </c>
      <c r="D72" s="161" t="s">
        <v>0</v>
      </c>
      <c r="E72" s="179" t="s">
        <v>558</v>
      </c>
      <c r="F72" s="163">
        <v>1</v>
      </c>
      <c r="G72" s="181" t="s">
        <v>0</v>
      </c>
      <c r="H7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72" s="163">
        <f>IF(Sklop2[[#This Row],[ZAHTEVANA SHEMA KAKOVOSTI]]&lt;&gt;"",Sklop2[[#This Row],[Preračunana masa/volumen/kos na enoto kg]],"")</f>
        <v>1</v>
      </c>
      <c r="J72" s="164"/>
      <c r="K72" s="189"/>
      <c r="L72" s="190"/>
      <c r="M72" s="191"/>
      <c r="N72" s="186"/>
      <c r="O72" s="186"/>
      <c r="P72" s="187"/>
      <c r="Q72" s="166">
        <f>+Sklop2[[#This Row],[cena/enota brez DDV v EUR]]*Sklop2[[#This Row],[Stopnja DDV (%)]]</f>
        <v>0</v>
      </c>
      <c r="R72" s="166">
        <f>+Sklop2[[#This Row],[cena/enota brez DDV v EUR]]+Sklop2[[#This Row],[Davek (EUR)]]</f>
        <v>0</v>
      </c>
      <c r="S72" s="166">
        <f>+Sklop2[[#This Row],[cena/enota brez DDV v EUR]]*Sklop2[[#This Row],[Okvirna količina]]</f>
        <v>0</v>
      </c>
      <c r="T72" s="166">
        <f>+Sklop2[[#This Row],[Končna cena/enoto mere (EUR) z DDV]]*Sklop2[[#This Row],[Okvirna količina]]</f>
        <v>0</v>
      </c>
      <c r="U72" s="192"/>
    </row>
    <row r="73" spans="1:21" s="56" customFormat="1" ht="12">
      <c r="A73" s="83" t="s">
        <v>59</v>
      </c>
      <c r="B73" s="188" t="s">
        <v>359</v>
      </c>
      <c r="C73" s="161">
        <v>100</v>
      </c>
      <c r="D73" s="161" t="s">
        <v>143</v>
      </c>
      <c r="E73" s="179"/>
      <c r="F73" s="163">
        <v>1</v>
      </c>
      <c r="G73" s="181" t="s">
        <v>0</v>
      </c>
      <c r="H7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0.1</v>
      </c>
      <c r="I73" s="163" t="str">
        <f>IF(Sklop2[[#This Row],[ZAHTEVANA SHEMA KAKOVOSTI]]&lt;&gt;"",Sklop2[[#This Row],[Preračunana masa/volumen/kos na enoto kg]],"")</f>
        <v/>
      </c>
      <c r="J73" s="164"/>
      <c r="K73" s="189"/>
      <c r="L73" s="190"/>
      <c r="M73" s="191"/>
      <c r="N73" s="186"/>
      <c r="O73" s="186"/>
      <c r="P73" s="187"/>
      <c r="Q73" s="166">
        <f>+Sklop2[[#This Row],[cena/enota brez DDV v EUR]]*Sklop2[[#This Row],[Stopnja DDV (%)]]</f>
        <v>0</v>
      </c>
      <c r="R73" s="166">
        <f>+Sklop2[[#This Row],[cena/enota brez DDV v EUR]]+Sklop2[[#This Row],[Davek (EUR)]]</f>
        <v>0</v>
      </c>
      <c r="S73" s="166">
        <f>+Sklop2[[#This Row],[cena/enota brez DDV v EUR]]*Sklop2[[#This Row],[Okvirna količina]]</f>
        <v>0</v>
      </c>
      <c r="T73" s="166">
        <f>+Sklop2[[#This Row],[Končna cena/enoto mere (EUR) z DDV]]*Sklop2[[#This Row],[Okvirna količina]]</f>
        <v>0</v>
      </c>
      <c r="U73" s="192"/>
    </row>
    <row r="74" spans="1:21" s="56" customFormat="1" ht="12">
      <c r="A74" s="83" t="s">
        <v>60</v>
      </c>
      <c r="B74" s="188" t="s">
        <v>360</v>
      </c>
      <c r="C74" s="161" t="s">
        <v>145</v>
      </c>
      <c r="D74" s="161" t="s">
        <v>0</v>
      </c>
      <c r="E74" s="179"/>
      <c r="F74" s="163">
        <v>10</v>
      </c>
      <c r="G74" s="181" t="s">
        <v>0</v>
      </c>
      <c r="H7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4" s="163" t="str">
        <f>IF(Sklop2[[#This Row],[ZAHTEVANA SHEMA KAKOVOSTI]]&lt;&gt;"",Sklop2[[#This Row],[Preračunana masa/volumen/kos na enoto kg]],"")</f>
        <v/>
      </c>
      <c r="J74" s="164"/>
      <c r="K74" s="189"/>
      <c r="L74" s="190"/>
      <c r="M74" s="191"/>
      <c r="N74" s="186"/>
      <c r="O74" s="186"/>
      <c r="P74" s="187"/>
      <c r="Q74" s="166">
        <f>+Sklop2[[#This Row],[cena/enota brez DDV v EUR]]*Sklop2[[#This Row],[Stopnja DDV (%)]]</f>
        <v>0</v>
      </c>
      <c r="R74" s="166">
        <f>+Sklop2[[#This Row],[cena/enota brez DDV v EUR]]+Sklop2[[#This Row],[Davek (EUR)]]</f>
        <v>0</v>
      </c>
      <c r="S74" s="166">
        <f>+Sklop2[[#This Row],[cena/enota brez DDV v EUR]]*Sklop2[[#This Row],[Okvirna količina]]</f>
        <v>0</v>
      </c>
      <c r="T74" s="166">
        <f>+Sklop2[[#This Row],[Končna cena/enoto mere (EUR) z DDV]]*Sklop2[[#This Row],[Okvirna količina]]</f>
        <v>0</v>
      </c>
      <c r="U74" s="192"/>
    </row>
    <row r="75" spans="1:21" s="56" customFormat="1" ht="12">
      <c r="A75" s="83" t="s">
        <v>61</v>
      </c>
      <c r="B75" s="188" t="s">
        <v>591</v>
      </c>
      <c r="C75" s="161" t="s">
        <v>145</v>
      </c>
      <c r="D75" s="161" t="s">
        <v>0</v>
      </c>
      <c r="E75" s="179"/>
      <c r="F75" s="163">
        <v>1</v>
      </c>
      <c r="G75" s="181" t="s">
        <v>0</v>
      </c>
      <c r="H7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75" s="163" t="str">
        <f>IF(Sklop2[[#This Row],[ZAHTEVANA SHEMA KAKOVOSTI]]&lt;&gt;"",Sklop2[[#This Row],[Preračunana masa/volumen/kos na enoto kg]],"")</f>
        <v/>
      </c>
      <c r="J75" s="164"/>
      <c r="K75" s="189"/>
      <c r="L75" s="190"/>
      <c r="M75" s="191"/>
      <c r="N75" s="186"/>
      <c r="O75" s="186"/>
      <c r="P75" s="187"/>
      <c r="Q75" s="166">
        <f>+Sklop2[[#This Row],[cena/enota brez DDV v EUR]]*Sklop2[[#This Row],[Stopnja DDV (%)]]</f>
        <v>0</v>
      </c>
      <c r="R75" s="166">
        <f>+Sklop2[[#This Row],[cena/enota brez DDV v EUR]]+Sklop2[[#This Row],[Davek (EUR)]]</f>
        <v>0</v>
      </c>
      <c r="S75" s="166">
        <f>+Sklop2[[#This Row],[cena/enota brez DDV v EUR]]*Sklop2[[#This Row],[Okvirna količina]]</f>
        <v>0</v>
      </c>
      <c r="T75" s="166">
        <f>+Sklop2[[#This Row],[Končna cena/enoto mere (EUR) z DDV]]*Sklop2[[#This Row],[Okvirna količina]]</f>
        <v>0</v>
      </c>
      <c r="U75" s="192"/>
    </row>
    <row r="76" spans="1:21" s="56" customFormat="1" ht="12">
      <c r="A76" s="83" t="s">
        <v>62</v>
      </c>
      <c r="B76" s="188" t="s">
        <v>361</v>
      </c>
      <c r="C76" s="161" t="s">
        <v>145</v>
      </c>
      <c r="D76" s="161" t="s">
        <v>0</v>
      </c>
      <c r="E76" s="179"/>
      <c r="F76" s="163">
        <v>3</v>
      </c>
      <c r="G76" s="181" t="s">
        <v>0</v>
      </c>
      <c r="H7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76" s="163" t="str">
        <f>IF(Sklop2[[#This Row],[ZAHTEVANA SHEMA KAKOVOSTI]]&lt;&gt;"",Sklop2[[#This Row],[Preračunana masa/volumen/kos na enoto kg]],"")</f>
        <v/>
      </c>
      <c r="J76" s="164"/>
      <c r="K76" s="189"/>
      <c r="L76" s="190"/>
      <c r="M76" s="191"/>
      <c r="N76" s="186"/>
      <c r="O76" s="186"/>
      <c r="P76" s="187"/>
      <c r="Q76" s="166">
        <f>+Sklop2[[#This Row],[cena/enota brez DDV v EUR]]*Sklop2[[#This Row],[Stopnja DDV (%)]]</f>
        <v>0</v>
      </c>
      <c r="R76" s="166">
        <f>+Sklop2[[#This Row],[cena/enota brez DDV v EUR]]+Sklop2[[#This Row],[Davek (EUR)]]</f>
        <v>0</v>
      </c>
      <c r="S76" s="166">
        <f>+Sklop2[[#This Row],[cena/enota brez DDV v EUR]]*Sklop2[[#This Row],[Okvirna količina]]</f>
        <v>0</v>
      </c>
      <c r="T76" s="166">
        <f>+Sklop2[[#This Row],[Končna cena/enoto mere (EUR) z DDV]]*Sklop2[[#This Row],[Okvirna količina]]</f>
        <v>0</v>
      </c>
      <c r="U76" s="192"/>
    </row>
    <row r="77" spans="1:21" s="56" customFormat="1" ht="12">
      <c r="A77" s="83" t="s">
        <v>68</v>
      </c>
      <c r="B77" s="188" t="s">
        <v>592</v>
      </c>
      <c r="C77" s="161" t="s">
        <v>145</v>
      </c>
      <c r="D77" s="161" t="s">
        <v>0</v>
      </c>
      <c r="E77" s="179"/>
      <c r="F77" s="163">
        <v>200</v>
      </c>
      <c r="G77" s="181" t="s">
        <v>0</v>
      </c>
      <c r="H7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7" s="163" t="str">
        <f>IF(Sklop2[[#This Row],[ZAHTEVANA SHEMA KAKOVOSTI]]&lt;&gt;"",Sklop2[[#This Row],[Preračunana masa/volumen/kos na enoto kg]],"")</f>
        <v/>
      </c>
      <c r="J77" s="164"/>
      <c r="K77" s="189"/>
      <c r="L77" s="190"/>
      <c r="M77" s="191"/>
      <c r="N77" s="186"/>
      <c r="O77" s="186"/>
      <c r="P77" s="187"/>
      <c r="Q77" s="166">
        <f>+Sklop2[[#This Row],[cena/enota brez DDV v EUR]]*Sklop2[[#This Row],[Stopnja DDV (%)]]</f>
        <v>0</v>
      </c>
      <c r="R77" s="166">
        <f>+Sklop2[[#This Row],[cena/enota brez DDV v EUR]]+Sklop2[[#This Row],[Davek (EUR)]]</f>
        <v>0</v>
      </c>
      <c r="S77" s="166">
        <f>+Sklop2[[#This Row],[cena/enota brez DDV v EUR]]*Sklop2[[#This Row],[Okvirna količina]]</f>
        <v>0</v>
      </c>
      <c r="T77" s="166">
        <f>+Sklop2[[#This Row],[Končna cena/enoto mere (EUR) z DDV]]*Sklop2[[#This Row],[Okvirna količina]]</f>
        <v>0</v>
      </c>
      <c r="U77" s="192"/>
    </row>
    <row r="78" spans="1:21" s="56" customFormat="1" ht="12">
      <c r="A78" s="83" t="s">
        <v>69</v>
      </c>
      <c r="B78" s="188" t="s">
        <v>362</v>
      </c>
      <c r="C78" s="161" t="s">
        <v>145</v>
      </c>
      <c r="D78" s="161" t="s">
        <v>0</v>
      </c>
      <c r="E78" s="179"/>
      <c r="F78" s="163">
        <v>15</v>
      </c>
      <c r="G78" s="181" t="s">
        <v>0</v>
      </c>
      <c r="H7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78" s="163" t="str">
        <f>IF(Sklop2[[#This Row],[ZAHTEVANA SHEMA KAKOVOSTI]]&lt;&gt;"",Sklop2[[#This Row],[Preračunana masa/volumen/kos na enoto kg]],"")</f>
        <v/>
      </c>
      <c r="J78" s="164"/>
      <c r="K78" s="189"/>
      <c r="L78" s="190"/>
      <c r="M78" s="191"/>
      <c r="N78" s="186"/>
      <c r="O78" s="186"/>
      <c r="P78" s="187"/>
      <c r="Q78" s="166">
        <f>+Sklop2[[#This Row],[cena/enota brez DDV v EUR]]*Sklop2[[#This Row],[Stopnja DDV (%)]]</f>
        <v>0</v>
      </c>
      <c r="R78" s="166">
        <f>+Sklop2[[#This Row],[cena/enota brez DDV v EUR]]+Sklop2[[#This Row],[Davek (EUR)]]</f>
        <v>0</v>
      </c>
      <c r="S78" s="166">
        <f>+Sklop2[[#This Row],[cena/enota brez DDV v EUR]]*Sklop2[[#This Row],[Okvirna količina]]</f>
        <v>0</v>
      </c>
      <c r="T78" s="166">
        <f>+Sklop2[[#This Row],[Končna cena/enoto mere (EUR) z DDV]]*Sklop2[[#This Row],[Okvirna količina]]</f>
        <v>0</v>
      </c>
      <c r="U78" s="192"/>
    </row>
    <row r="79" spans="1:21" s="56" customFormat="1" ht="12">
      <c r="A79" s="83" t="s">
        <v>70</v>
      </c>
      <c r="B79" s="188" t="s">
        <v>363</v>
      </c>
      <c r="C79" s="161" t="s">
        <v>145</v>
      </c>
      <c r="D79" s="161" t="s">
        <v>0</v>
      </c>
      <c r="E79" s="179"/>
      <c r="F79" s="163">
        <v>34</v>
      </c>
      <c r="G79" s="181" t="s">
        <v>0</v>
      </c>
      <c r="H79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</v>
      </c>
      <c r="I79" s="163" t="str">
        <f>IF(Sklop2[[#This Row],[ZAHTEVANA SHEMA KAKOVOSTI]]&lt;&gt;"",Sklop2[[#This Row],[Preračunana masa/volumen/kos na enoto kg]],"")</f>
        <v/>
      </c>
      <c r="J79" s="164"/>
      <c r="K79" s="189"/>
      <c r="L79" s="190"/>
      <c r="M79" s="191"/>
      <c r="N79" s="186"/>
      <c r="O79" s="186"/>
      <c r="P79" s="187"/>
      <c r="Q79" s="166">
        <f>+Sklop2[[#This Row],[cena/enota brez DDV v EUR]]*Sklop2[[#This Row],[Stopnja DDV (%)]]</f>
        <v>0</v>
      </c>
      <c r="R79" s="166">
        <f>+Sklop2[[#This Row],[cena/enota brez DDV v EUR]]+Sklop2[[#This Row],[Davek (EUR)]]</f>
        <v>0</v>
      </c>
      <c r="S79" s="166">
        <f>+Sklop2[[#This Row],[cena/enota brez DDV v EUR]]*Sklop2[[#This Row],[Okvirna količina]]</f>
        <v>0</v>
      </c>
      <c r="T79" s="166">
        <f>+Sklop2[[#This Row],[Končna cena/enoto mere (EUR) z DDV]]*Sklop2[[#This Row],[Okvirna količina]]</f>
        <v>0</v>
      </c>
      <c r="U79" s="192"/>
    </row>
    <row r="80" spans="1:21" s="56" customFormat="1" ht="12">
      <c r="A80" s="83" t="s">
        <v>71</v>
      </c>
      <c r="B80" s="188" t="s">
        <v>364</v>
      </c>
      <c r="C80" s="161" t="s">
        <v>145</v>
      </c>
      <c r="D80" s="161" t="s">
        <v>0</v>
      </c>
      <c r="E80" s="179"/>
      <c r="F80" s="163">
        <v>30</v>
      </c>
      <c r="G80" s="181" t="s">
        <v>0</v>
      </c>
      <c r="H80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0" s="163" t="str">
        <f>IF(Sklop2[[#This Row],[ZAHTEVANA SHEMA KAKOVOSTI]]&lt;&gt;"",Sklop2[[#This Row],[Preračunana masa/volumen/kos na enoto kg]],"")</f>
        <v/>
      </c>
      <c r="J80" s="164"/>
      <c r="K80" s="189"/>
      <c r="L80" s="190"/>
      <c r="M80" s="191"/>
      <c r="N80" s="186"/>
      <c r="O80" s="186"/>
      <c r="P80" s="187"/>
      <c r="Q80" s="166">
        <f>+Sklop2[[#This Row],[cena/enota brez DDV v EUR]]*Sklop2[[#This Row],[Stopnja DDV (%)]]</f>
        <v>0</v>
      </c>
      <c r="R80" s="166">
        <f>+Sklop2[[#This Row],[cena/enota brez DDV v EUR]]+Sklop2[[#This Row],[Davek (EUR)]]</f>
        <v>0</v>
      </c>
      <c r="S80" s="166">
        <f>+Sklop2[[#This Row],[cena/enota brez DDV v EUR]]*Sklop2[[#This Row],[Okvirna količina]]</f>
        <v>0</v>
      </c>
      <c r="T80" s="166">
        <f>+Sklop2[[#This Row],[Končna cena/enoto mere (EUR) z DDV]]*Sklop2[[#This Row],[Okvirna količina]]</f>
        <v>0</v>
      </c>
      <c r="U80" s="192"/>
    </row>
    <row r="81" spans="1:21" s="56" customFormat="1" ht="12">
      <c r="A81" s="83" t="s">
        <v>72</v>
      </c>
      <c r="B81" s="188" t="s">
        <v>365</v>
      </c>
      <c r="C81" s="161" t="s">
        <v>145</v>
      </c>
      <c r="D81" s="161" t="s">
        <v>0</v>
      </c>
      <c r="E81" s="179"/>
      <c r="F81" s="163">
        <v>10</v>
      </c>
      <c r="G81" s="181" t="s">
        <v>0</v>
      </c>
      <c r="H81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81" s="163" t="str">
        <f>IF(Sklop2[[#This Row],[ZAHTEVANA SHEMA KAKOVOSTI]]&lt;&gt;"",Sklop2[[#This Row],[Preračunana masa/volumen/kos na enoto kg]],"")</f>
        <v/>
      </c>
      <c r="J81" s="164"/>
      <c r="K81" s="189"/>
      <c r="L81" s="190"/>
      <c r="M81" s="191"/>
      <c r="N81" s="186"/>
      <c r="O81" s="186"/>
      <c r="P81" s="187"/>
      <c r="Q81" s="166">
        <f>+Sklop2[[#This Row],[cena/enota brez DDV v EUR]]*Sklop2[[#This Row],[Stopnja DDV (%)]]</f>
        <v>0</v>
      </c>
      <c r="R81" s="166">
        <f>+Sklop2[[#This Row],[cena/enota brez DDV v EUR]]+Sklop2[[#This Row],[Davek (EUR)]]</f>
        <v>0</v>
      </c>
      <c r="S81" s="166">
        <f>+Sklop2[[#This Row],[cena/enota brez DDV v EUR]]*Sklop2[[#This Row],[Okvirna količina]]</f>
        <v>0</v>
      </c>
      <c r="T81" s="166">
        <f>+Sklop2[[#This Row],[Končna cena/enoto mere (EUR) z DDV]]*Sklop2[[#This Row],[Okvirna količina]]</f>
        <v>0</v>
      </c>
      <c r="U81" s="192"/>
    </row>
    <row r="82" spans="1:21" s="56" customFormat="1" ht="12">
      <c r="A82" s="83" t="s">
        <v>73</v>
      </c>
      <c r="B82" s="188" t="s">
        <v>366</v>
      </c>
      <c r="C82" s="161" t="s">
        <v>145</v>
      </c>
      <c r="D82" s="161" t="s">
        <v>0</v>
      </c>
      <c r="E82" s="179" t="s">
        <v>558</v>
      </c>
      <c r="F82" s="163">
        <v>300</v>
      </c>
      <c r="G82" s="181" t="s">
        <v>0</v>
      </c>
      <c r="H8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82" s="163">
        <f>IF(Sklop2[[#This Row],[ZAHTEVANA SHEMA KAKOVOSTI]]&lt;&gt;"",Sklop2[[#This Row],[Preračunana masa/volumen/kos na enoto kg]],"")</f>
        <v>300</v>
      </c>
      <c r="J82" s="164"/>
      <c r="K82" s="189"/>
      <c r="L82" s="190"/>
      <c r="M82" s="191"/>
      <c r="N82" s="186"/>
      <c r="O82" s="186"/>
      <c r="P82" s="187"/>
      <c r="Q82" s="166">
        <f>+Sklop2[[#This Row],[cena/enota brez DDV v EUR]]*Sklop2[[#This Row],[Stopnja DDV (%)]]</f>
        <v>0</v>
      </c>
      <c r="R82" s="166">
        <f>+Sklop2[[#This Row],[cena/enota brez DDV v EUR]]+Sklop2[[#This Row],[Davek (EUR)]]</f>
        <v>0</v>
      </c>
      <c r="S82" s="166">
        <f>+Sklop2[[#This Row],[cena/enota brez DDV v EUR]]*Sklop2[[#This Row],[Okvirna količina]]</f>
        <v>0</v>
      </c>
      <c r="T82" s="166">
        <f>+Sklop2[[#This Row],[Končna cena/enoto mere (EUR) z DDV]]*Sklop2[[#This Row],[Okvirna količina]]</f>
        <v>0</v>
      </c>
      <c r="U82" s="192"/>
    </row>
    <row r="83" spans="1:21" s="56" customFormat="1" ht="12">
      <c r="A83" s="83" t="s">
        <v>74</v>
      </c>
      <c r="B83" s="188" t="s">
        <v>367</v>
      </c>
      <c r="C83" s="161" t="s">
        <v>145</v>
      </c>
      <c r="D83" s="161" t="s">
        <v>0</v>
      </c>
      <c r="E83" s="179" t="s">
        <v>558</v>
      </c>
      <c r="F83" s="163">
        <v>40</v>
      </c>
      <c r="G83" s="181" t="s">
        <v>0</v>
      </c>
      <c r="H83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3" s="163">
        <f>IF(Sklop2[[#This Row],[ZAHTEVANA SHEMA KAKOVOSTI]]&lt;&gt;"",Sklop2[[#This Row],[Preračunana masa/volumen/kos na enoto kg]],"")</f>
        <v>40</v>
      </c>
      <c r="J83" s="164"/>
      <c r="K83" s="189"/>
      <c r="L83" s="190"/>
      <c r="M83" s="191"/>
      <c r="N83" s="186"/>
      <c r="O83" s="186"/>
      <c r="P83" s="187"/>
      <c r="Q83" s="166">
        <f>+Sklop2[[#This Row],[cena/enota brez DDV v EUR]]*Sklop2[[#This Row],[Stopnja DDV (%)]]</f>
        <v>0</v>
      </c>
      <c r="R83" s="166">
        <f>+Sklop2[[#This Row],[cena/enota brez DDV v EUR]]+Sklop2[[#This Row],[Davek (EUR)]]</f>
        <v>0</v>
      </c>
      <c r="S83" s="166">
        <f>+Sklop2[[#This Row],[cena/enota brez DDV v EUR]]*Sklop2[[#This Row],[Okvirna količina]]</f>
        <v>0</v>
      </c>
      <c r="T83" s="166">
        <f>+Sklop2[[#This Row],[Končna cena/enoto mere (EUR) z DDV]]*Sklop2[[#This Row],[Okvirna količina]]</f>
        <v>0</v>
      </c>
      <c r="U83" s="192"/>
    </row>
    <row r="84" spans="1:21" s="56" customFormat="1" ht="12">
      <c r="A84" s="83" t="s">
        <v>75</v>
      </c>
      <c r="B84" s="188" t="s">
        <v>593</v>
      </c>
      <c r="C84" s="161" t="s">
        <v>145</v>
      </c>
      <c r="D84" s="161" t="s">
        <v>0</v>
      </c>
      <c r="E84" s="179"/>
      <c r="F84" s="163">
        <v>25</v>
      </c>
      <c r="G84" s="181" t="s">
        <v>0</v>
      </c>
      <c r="H84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84" s="163" t="str">
        <f>IF(Sklop2[[#This Row],[ZAHTEVANA SHEMA KAKOVOSTI]]&lt;&gt;"",Sklop2[[#This Row],[Preračunana masa/volumen/kos na enoto kg]],"")</f>
        <v/>
      </c>
      <c r="J84" s="164"/>
      <c r="K84" s="189"/>
      <c r="L84" s="190"/>
      <c r="M84" s="191"/>
      <c r="N84" s="186"/>
      <c r="O84" s="186"/>
      <c r="P84" s="187"/>
      <c r="Q84" s="166">
        <f>+Sklop2[[#This Row],[cena/enota brez DDV v EUR]]*Sklop2[[#This Row],[Stopnja DDV (%)]]</f>
        <v>0</v>
      </c>
      <c r="R84" s="166">
        <f>+Sklop2[[#This Row],[cena/enota brez DDV v EUR]]+Sklop2[[#This Row],[Davek (EUR)]]</f>
        <v>0</v>
      </c>
      <c r="S84" s="166">
        <f>+Sklop2[[#This Row],[cena/enota brez DDV v EUR]]*Sklop2[[#This Row],[Okvirna količina]]</f>
        <v>0</v>
      </c>
      <c r="T84" s="166">
        <f>+Sklop2[[#This Row],[Končna cena/enoto mere (EUR) z DDV]]*Sklop2[[#This Row],[Okvirna količina]]</f>
        <v>0</v>
      </c>
      <c r="U84" s="192"/>
    </row>
    <row r="85" spans="1:21" s="56" customFormat="1" ht="12">
      <c r="A85" s="83" t="s">
        <v>76</v>
      </c>
      <c r="B85" s="188" t="s">
        <v>594</v>
      </c>
      <c r="C85" s="161" t="s">
        <v>145</v>
      </c>
      <c r="D85" s="161" t="s">
        <v>0</v>
      </c>
      <c r="E85" s="179"/>
      <c r="F85" s="163">
        <v>150</v>
      </c>
      <c r="G85" s="181" t="s">
        <v>0</v>
      </c>
      <c r="H85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85" s="163" t="str">
        <f>IF(Sklop2[[#This Row],[ZAHTEVANA SHEMA KAKOVOSTI]]&lt;&gt;"",Sklop2[[#This Row],[Preračunana masa/volumen/kos na enoto kg]],"")</f>
        <v/>
      </c>
      <c r="J85" s="164"/>
      <c r="K85" s="189"/>
      <c r="L85" s="190"/>
      <c r="M85" s="191"/>
      <c r="N85" s="186"/>
      <c r="O85" s="186"/>
      <c r="P85" s="187"/>
      <c r="Q85" s="166">
        <f>+Sklop2[[#This Row],[cena/enota brez DDV v EUR]]*Sklop2[[#This Row],[Stopnja DDV (%)]]</f>
        <v>0</v>
      </c>
      <c r="R85" s="166">
        <f>+Sklop2[[#This Row],[cena/enota brez DDV v EUR]]+Sklop2[[#This Row],[Davek (EUR)]]</f>
        <v>0</v>
      </c>
      <c r="S85" s="166">
        <f>+Sklop2[[#This Row],[cena/enota brez DDV v EUR]]*Sklop2[[#This Row],[Okvirna količina]]</f>
        <v>0</v>
      </c>
      <c r="T85" s="166">
        <f>+Sklop2[[#This Row],[Končna cena/enoto mere (EUR) z DDV]]*Sklop2[[#This Row],[Okvirna količina]]</f>
        <v>0</v>
      </c>
      <c r="U85" s="192"/>
    </row>
    <row r="86" spans="1:21" s="56" customFormat="1" ht="12">
      <c r="A86" s="83" t="s">
        <v>77</v>
      </c>
      <c r="B86" s="188" t="s">
        <v>368</v>
      </c>
      <c r="C86" s="161">
        <v>1</v>
      </c>
      <c r="D86" s="161" t="s">
        <v>94</v>
      </c>
      <c r="E86" s="179"/>
      <c r="F86" s="163">
        <v>20</v>
      </c>
      <c r="G86" s="181" t="s">
        <v>94</v>
      </c>
      <c r="H86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86" s="163" t="str">
        <f>IF(Sklop2[[#This Row],[ZAHTEVANA SHEMA KAKOVOSTI]]&lt;&gt;"",Sklop2[[#This Row],[Preračunana masa/volumen/kos na enoto kg]],"")</f>
        <v/>
      </c>
      <c r="J86" s="164"/>
      <c r="K86" s="189"/>
      <c r="L86" s="190"/>
      <c r="M86" s="191"/>
      <c r="N86" s="186"/>
      <c r="O86" s="186"/>
      <c r="P86" s="187"/>
      <c r="Q86" s="166">
        <f>+Sklop2[[#This Row],[cena/enota brez DDV v EUR]]*Sklop2[[#This Row],[Stopnja DDV (%)]]</f>
        <v>0</v>
      </c>
      <c r="R86" s="166">
        <f>+Sklop2[[#This Row],[cena/enota brez DDV v EUR]]+Sklop2[[#This Row],[Davek (EUR)]]</f>
        <v>0</v>
      </c>
      <c r="S86" s="166">
        <f>+Sklop2[[#This Row],[cena/enota brez DDV v EUR]]*Sklop2[[#This Row],[Okvirna količina]]</f>
        <v>0</v>
      </c>
      <c r="T86" s="166">
        <f>+Sklop2[[#This Row],[Končna cena/enoto mere (EUR) z DDV]]*Sklop2[[#This Row],[Okvirna količina]]</f>
        <v>0</v>
      </c>
      <c r="U86" s="192"/>
    </row>
    <row r="87" spans="1:21" s="56" customFormat="1" ht="12">
      <c r="A87" s="83" t="s">
        <v>78</v>
      </c>
      <c r="B87" s="188" t="s">
        <v>369</v>
      </c>
      <c r="C87" s="161">
        <v>1</v>
      </c>
      <c r="D87" s="161" t="s">
        <v>94</v>
      </c>
      <c r="E87" s="179"/>
      <c r="F87" s="163">
        <v>30</v>
      </c>
      <c r="G87" s="181" t="s">
        <v>94</v>
      </c>
      <c r="H87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7" s="163" t="str">
        <f>IF(Sklop2[[#This Row],[ZAHTEVANA SHEMA KAKOVOSTI]]&lt;&gt;"",Sklop2[[#This Row],[Preračunana masa/volumen/kos na enoto kg]],"")</f>
        <v/>
      </c>
      <c r="J87" s="164"/>
      <c r="K87" s="189"/>
      <c r="L87" s="190"/>
      <c r="M87" s="191"/>
      <c r="N87" s="186"/>
      <c r="O87" s="186"/>
      <c r="P87" s="187"/>
      <c r="Q87" s="166">
        <f>+Sklop2[[#This Row],[cena/enota brez DDV v EUR]]*Sklop2[[#This Row],[Stopnja DDV (%)]]</f>
        <v>0</v>
      </c>
      <c r="R87" s="166">
        <f>+Sklop2[[#This Row],[cena/enota brez DDV v EUR]]+Sklop2[[#This Row],[Davek (EUR)]]</f>
        <v>0</v>
      </c>
      <c r="S87" s="166">
        <f>+Sklop2[[#This Row],[cena/enota brez DDV v EUR]]*Sklop2[[#This Row],[Okvirna količina]]</f>
        <v>0</v>
      </c>
      <c r="T87" s="166">
        <f>+Sklop2[[#This Row],[Končna cena/enoto mere (EUR) z DDV]]*Sklop2[[#This Row],[Okvirna količina]]</f>
        <v>0</v>
      </c>
      <c r="U87" s="192"/>
    </row>
    <row r="88" spans="1:21" s="56" customFormat="1" ht="12">
      <c r="A88" s="83" t="s">
        <v>79</v>
      </c>
      <c r="B88" s="188" t="s">
        <v>595</v>
      </c>
      <c r="C88" s="161">
        <v>0.5</v>
      </c>
      <c r="D88" s="161" t="s">
        <v>94</v>
      </c>
      <c r="E88" s="179"/>
      <c r="F88" s="163">
        <v>30</v>
      </c>
      <c r="G88" s="181" t="s">
        <v>93</v>
      </c>
      <c r="H88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88" s="163" t="str">
        <f>IF(Sklop2[[#This Row],[ZAHTEVANA SHEMA KAKOVOSTI]]&lt;&gt;"",Sklop2[[#This Row],[Preračunana masa/volumen/kos na enoto kg]],"")</f>
        <v/>
      </c>
      <c r="J88" s="164"/>
      <c r="K88" s="189"/>
      <c r="L88" s="190"/>
      <c r="M88" s="191"/>
      <c r="N88" s="186"/>
      <c r="O88" s="186"/>
      <c r="P88" s="187"/>
      <c r="Q88" s="166">
        <f>+Sklop2[[#This Row],[cena/enota brez DDV v EUR]]*Sklop2[[#This Row],[Stopnja DDV (%)]]</f>
        <v>0</v>
      </c>
      <c r="R88" s="166">
        <f>+Sklop2[[#This Row],[cena/enota brez DDV v EUR]]+Sklop2[[#This Row],[Davek (EUR)]]</f>
        <v>0</v>
      </c>
      <c r="S88" s="166">
        <f>+Sklop2[[#This Row],[cena/enota brez DDV v EUR]]*Sklop2[[#This Row],[Okvirna količina]]</f>
        <v>0</v>
      </c>
      <c r="T88" s="166">
        <f>+Sklop2[[#This Row],[Končna cena/enoto mere (EUR) z DDV]]*Sklop2[[#This Row],[Okvirna količina]]</f>
        <v>0</v>
      </c>
      <c r="U88" s="192"/>
    </row>
    <row r="89" spans="1:21" s="56" customFormat="1" ht="17.25" customHeight="1">
      <c r="A89" s="83" t="s">
        <v>80</v>
      </c>
      <c r="B89" s="312" t="s">
        <v>1273</v>
      </c>
      <c r="C89" s="289">
        <v>150</v>
      </c>
      <c r="D89" s="313" t="s">
        <v>143</v>
      </c>
      <c r="E89" s="290"/>
      <c r="F89" s="291">
        <v>100</v>
      </c>
      <c r="G89" s="314" t="s">
        <v>93</v>
      </c>
      <c r="H89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89" s="291" t="str">
        <f>IF(Sklop2[[#This Row],[ZAHTEVANA SHEMA KAKOVOSTI]]&lt;&gt;"",Sklop2[[#This Row],[Preračunana masa/volumen/kos na enoto kg]],"")</f>
        <v/>
      </c>
      <c r="J89" s="292"/>
      <c r="K89" s="293"/>
      <c r="L89" s="294"/>
      <c r="M89" s="295"/>
      <c r="N89" s="296"/>
      <c r="O89" s="296"/>
      <c r="P89" s="297"/>
      <c r="Q89" s="298">
        <f>+Sklop2[[#This Row],[cena/enota brez DDV v EUR]]*Sklop2[[#This Row],[Stopnja DDV (%)]]</f>
        <v>0</v>
      </c>
      <c r="R89" s="298">
        <f>+Sklop2[[#This Row],[cena/enota brez DDV v EUR]]+Sklop2[[#This Row],[Davek (EUR)]]</f>
        <v>0</v>
      </c>
      <c r="S89" s="298">
        <f>+Sklop2[[#This Row],[cena/enota brez DDV v EUR]]*Sklop2[[#This Row],[Okvirna količina]]</f>
        <v>0</v>
      </c>
      <c r="T89" s="298">
        <f>+Sklop2[[#This Row],[Končna cena/enoto mere (EUR) z DDV]]*Sklop2[[#This Row],[Okvirna količina]]</f>
        <v>0</v>
      </c>
      <c r="U89" s="299"/>
    </row>
    <row r="90" spans="1:21" s="56" customFormat="1" ht="24">
      <c r="A90" s="83" t="s">
        <v>81</v>
      </c>
      <c r="B90" s="312" t="s">
        <v>1274</v>
      </c>
      <c r="C90" s="289">
        <v>150</v>
      </c>
      <c r="D90" s="313" t="s">
        <v>143</v>
      </c>
      <c r="E90" s="290"/>
      <c r="F90" s="291">
        <v>1000</v>
      </c>
      <c r="G90" s="314" t="s">
        <v>93</v>
      </c>
      <c r="H90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90" s="291" t="str">
        <f>IF(Sklop2[[#This Row],[ZAHTEVANA SHEMA KAKOVOSTI]]&lt;&gt;"",Sklop2[[#This Row],[Preračunana masa/volumen/kos na enoto kg]],"")</f>
        <v/>
      </c>
      <c r="J90" s="292"/>
      <c r="K90" s="293"/>
      <c r="L90" s="294"/>
      <c r="M90" s="295"/>
      <c r="N90" s="296"/>
      <c r="O90" s="296"/>
      <c r="P90" s="297"/>
      <c r="Q90" s="298">
        <f>+Sklop2[[#This Row],[cena/enota brez DDV v EUR]]*Sklop2[[#This Row],[Stopnja DDV (%)]]</f>
        <v>0</v>
      </c>
      <c r="R90" s="298">
        <f>+Sklop2[[#This Row],[cena/enota brez DDV v EUR]]+Sklop2[[#This Row],[Davek (EUR)]]</f>
        <v>0</v>
      </c>
      <c r="S90" s="298">
        <f>+Sklop2[[#This Row],[cena/enota brez DDV v EUR]]*Sklop2[[#This Row],[Okvirna količina]]</f>
        <v>0</v>
      </c>
      <c r="T90" s="298">
        <f>+Sklop2[[#This Row],[Končna cena/enoto mere (EUR) z DDV]]*Sklop2[[#This Row],[Okvirna količina]]</f>
        <v>0</v>
      </c>
      <c r="U90" s="299"/>
    </row>
    <row r="91" spans="1:21" s="56" customFormat="1" ht="12">
      <c r="A91" s="83" t="s">
        <v>82</v>
      </c>
      <c r="B91" s="312" t="s">
        <v>1275</v>
      </c>
      <c r="C91" s="289">
        <v>50</v>
      </c>
      <c r="D91" s="313" t="s">
        <v>143</v>
      </c>
      <c r="E91" s="290"/>
      <c r="F91" s="291">
        <v>1000</v>
      </c>
      <c r="G91" s="314" t="s">
        <v>93</v>
      </c>
      <c r="H91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91" s="291" t="str">
        <f>IF(Sklop2[[#This Row],[ZAHTEVANA SHEMA KAKOVOSTI]]&lt;&gt;"",Sklop2[[#This Row],[Preračunana masa/volumen/kos na enoto kg]],"")</f>
        <v/>
      </c>
      <c r="J91" s="292"/>
      <c r="K91" s="293"/>
      <c r="L91" s="294"/>
      <c r="M91" s="295"/>
      <c r="N91" s="296"/>
      <c r="O91" s="296"/>
      <c r="P91" s="297"/>
      <c r="Q91" s="298">
        <f>+Sklop2[[#This Row],[cena/enota brez DDV v EUR]]*Sklop2[[#This Row],[Stopnja DDV (%)]]</f>
        <v>0</v>
      </c>
      <c r="R91" s="298">
        <f>+Sklop2[[#This Row],[cena/enota brez DDV v EUR]]+Sklop2[[#This Row],[Davek (EUR)]]</f>
        <v>0</v>
      </c>
      <c r="S91" s="298">
        <f>+Sklop2[[#This Row],[cena/enota brez DDV v EUR]]*Sklop2[[#This Row],[Okvirna količina]]</f>
        <v>0</v>
      </c>
      <c r="T91" s="298">
        <f>+Sklop2[[#This Row],[Končna cena/enoto mere (EUR) z DDV]]*Sklop2[[#This Row],[Okvirna količina]]</f>
        <v>0</v>
      </c>
      <c r="U91" s="299"/>
    </row>
    <row r="92" spans="1:21" s="56" customFormat="1" ht="24">
      <c r="A92" s="83" t="s">
        <v>83</v>
      </c>
      <c r="B92" s="312" t="s">
        <v>1343</v>
      </c>
      <c r="C92" s="289">
        <v>250</v>
      </c>
      <c r="D92" s="313" t="s">
        <v>143</v>
      </c>
      <c r="E92" s="290"/>
      <c r="F92" s="291">
        <v>600</v>
      </c>
      <c r="G92" s="314" t="s">
        <v>93</v>
      </c>
      <c r="H92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92" s="291" t="str">
        <f>IF(Sklop2[[#This Row],[ZAHTEVANA SHEMA KAKOVOSTI]]&lt;&gt;"",Sklop2[[#This Row],[Preračunana masa/volumen/kos na enoto kg]],"")</f>
        <v/>
      </c>
      <c r="J92" s="292"/>
      <c r="K92" s="293"/>
      <c r="L92" s="294"/>
      <c r="M92" s="295"/>
      <c r="N92" s="296"/>
      <c r="O92" s="296"/>
      <c r="P92" s="297"/>
      <c r="Q92" s="298">
        <f>+Sklop2[[#This Row],[cena/enota brez DDV v EUR]]*Sklop2[[#This Row],[Stopnja DDV (%)]]</f>
        <v>0</v>
      </c>
      <c r="R92" s="298">
        <f>+Sklop2[[#This Row],[cena/enota brez DDV v EUR]]+Sklop2[[#This Row],[Davek (EUR)]]</f>
        <v>0</v>
      </c>
      <c r="S92" s="298">
        <f>+Sklop2[[#This Row],[cena/enota brez DDV v EUR]]*Sklop2[[#This Row],[Okvirna količina]]</f>
        <v>0</v>
      </c>
      <c r="T92" s="298">
        <f>+Sklop2[[#This Row],[Končna cena/enoto mere (EUR) z DDV]]*Sklop2[[#This Row],[Okvirna količina]]</f>
        <v>0</v>
      </c>
      <c r="U92" s="299"/>
    </row>
    <row r="93" spans="1:21" s="56" customFormat="1" ht="24">
      <c r="A93" s="83" t="s">
        <v>84</v>
      </c>
      <c r="B93" s="312" t="s">
        <v>1344</v>
      </c>
      <c r="C93" s="289">
        <v>250</v>
      </c>
      <c r="D93" s="313" t="s">
        <v>143</v>
      </c>
      <c r="E93" s="290"/>
      <c r="F93" s="315">
        <v>600</v>
      </c>
      <c r="G93" s="314" t="s">
        <v>93</v>
      </c>
      <c r="H93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93" s="291" t="str">
        <f>IF(Sklop2[[#This Row],[ZAHTEVANA SHEMA KAKOVOSTI]]&lt;&gt;"",Sklop2[[#This Row],[Preračunana masa/volumen/kos na enoto kg]],"")</f>
        <v/>
      </c>
      <c r="J93" s="292"/>
      <c r="K93" s="293"/>
      <c r="L93" s="294"/>
      <c r="M93" s="295"/>
      <c r="N93" s="296"/>
      <c r="O93" s="296"/>
      <c r="P93" s="297"/>
      <c r="Q93" s="298">
        <f>+Sklop2[[#This Row],[cena/enota brez DDV v EUR]]*Sklop2[[#This Row],[Stopnja DDV (%)]]</f>
        <v>0</v>
      </c>
      <c r="R93" s="298">
        <f>+Sklop2[[#This Row],[cena/enota brez DDV v EUR]]+Sklop2[[#This Row],[Davek (EUR)]]</f>
        <v>0</v>
      </c>
      <c r="S93" s="298">
        <f>+Sklop2[[#This Row],[cena/enota brez DDV v EUR]]*Sklop2[[#This Row],[Okvirna količina]]</f>
        <v>0</v>
      </c>
      <c r="T93" s="298">
        <f>+Sklop2[[#This Row],[Končna cena/enoto mere (EUR) z DDV]]*Sklop2[[#This Row],[Okvirna količina]]</f>
        <v>0</v>
      </c>
      <c r="U93" s="299"/>
    </row>
    <row r="94" spans="1:21" s="56" customFormat="1" ht="12">
      <c r="A94" s="83" t="s">
        <v>85</v>
      </c>
      <c r="B94" s="312" t="s">
        <v>1346</v>
      </c>
      <c r="C94" s="313" t="s">
        <v>1021</v>
      </c>
      <c r="D94" s="313" t="s">
        <v>0</v>
      </c>
      <c r="E94" s="290"/>
      <c r="F94" s="291">
        <v>50</v>
      </c>
      <c r="G94" s="314" t="s">
        <v>0</v>
      </c>
      <c r="H94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94" s="291" t="str">
        <f>IF(Sklop2[[#This Row],[ZAHTEVANA SHEMA KAKOVOSTI]]&lt;&gt;"",Sklop2[[#This Row],[Preračunana masa/volumen/kos na enoto kg]],"")</f>
        <v/>
      </c>
      <c r="J94" s="292"/>
      <c r="K94" s="293"/>
      <c r="L94" s="294"/>
      <c r="M94" s="295"/>
      <c r="N94" s="296"/>
      <c r="O94" s="296"/>
      <c r="P94" s="297"/>
      <c r="Q94" s="298">
        <f>+Sklop2[[#This Row],[cena/enota brez DDV v EUR]]*Sklop2[[#This Row],[Stopnja DDV (%)]]</f>
        <v>0</v>
      </c>
      <c r="R94" s="298">
        <f>+Sklop2[[#This Row],[cena/enota brez DDV v EUR]]+Sklop2[[#This Row],[Davek (EUR)]]</f>
        <v>0</v>
      </c>
      <c r="S94" s="298">
        <f>+Sklop2[[#This Row],[cena/enota brez DDV v EUR]]*Sklop2[[#This Row],[Okvirna količina]]</f>
        <v>0</v>
      </c>
      <c r="T94" s="298">
        <f>+Sklop2[[#This Row],[Končna cena/enoto mere (EUR) z DDV]]*Sklop2[[#This Row],[Okvirna količina]]</f>
        <v>0</v>
      </c>
      <c r="U94" s="299"/>
    </row>
    <row r="95" spans="1:21" s="56" customFormat="1" ht="12">
      <c r="A95" s="83" t="s">
        <v>86</v>
      </c>
      <c r="B95" s="312" t="s">
        <v>1345</v>
      </c>
      <c r="C95" s="313" t="s">
        <v>1276</v>
      </c>
      <c r="D95" s="313" t="s">
        <v>0</v>
      </c>
      <c r="E95" s="290"/>
      <c r="F95" s="291">
        <v>10</v>
      </c>
      <c r="G95" s="314" t="s">
        <v>0</v>
      </c>
      <c r="H95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95" s="291" t="str">
        <f>IF(Sklop2[[#This Row],[ZAHTEVANA SHEMA KAKOVOSTI]]&lt;&gt;"",Sklop2[[#This Row],[Preračunana masa/volumen/kos na enoto kg]],"")</f>
        <v/>
      </c>
      <c r="J95" s="292"/>
      <c r="K95" s="293"/>
      <c r="L95" s="294"/>
      <c r="M95" s="295"/>
      <c r="N95" s="296"/>
      <c r="O95" s="296"/>
      <c r="P95" s="297"/>
      <c r="Q95" s="298">
        <f>+Sklop2[[#This Row],[cena/enota brez DDV v EUR]]*Sklop2[[#This Row],[Stopnja DDV (%)]]</f>
        <v>0</v>
      </c>
      <c r="R95" s="298">
        <f>+Sklop2[[#This Row],[cena/enota brez DDV v EUR]]+Sklop2[[#This Row],[Davek (EUR)]]</f>
        <v>0</v>
      </c>
      <c r="S95" s="298">
        <f>+Sklop2[[#This Row],[cena/enota brez DDV v EUR]]*Sklop2[[#This Row],[Okvirna količina]]</f>
        <v>0</v>
      </c>
      <c r="T95" s="298">
        <f>+Sklop2[[#This Row],[Končna cena/enoto mere (EUR) z DDV]]*Sklop2[[#This Row],[Okvirna količina]]</f>
        <v>0</v>
      </c>
      <c r="U95" s="299"/>
    </row>
    <row r="96" spans="1:21" s="56" customFormat="1" ht="12">
      <c r="A96" s="83" t="s">
        <v>87</v>
      </c>
      <c r="B96" s="312" t="s">
        <v>1347</v>
      </c>
      <c r="C96" s="313" t="s">
        <v>1276</v>
      </c>
      <c r="D96" s="313" t="s">
        <v>0</v>
      </c>
      <c r="E96" s="290"/>
      <c r="F96" s="291">
        <v>10</v>
      </c>
      <c r="G96" s="314" t="s">
        <v>0</v>
      </c>
      <c r="H96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96" s="291" t="str">
        <f>IF(Sklop2[[#This Row],[ZAHTEVANA SHEMA KAKOVOSTI]]&lt;&gt;"",Sklop2[[#This Row],[Preračunana masa/volumen/kos na enoto kg]],"")</f>
        <v/>
      </c>
      <c r="J96" s="292"/>
      <c r="K96" s="293"/>
      <c r="L96" s="294"/>
      <c r="M96" s="295"/>
      <c r="N96" s="296"/>
      <c r="O96" s="296"/>
      <c r="P96" s="297"/>
      <c r="Q96" s="298">
        <f>+Sklop2[[#This Row],[cena/enota brez DDV v EUR]]*Sklop2[[#This Row],[Stopnja DDV (%)]]</f>
        <v>0</v>
      </c>
      <c r="R96" s="298">
        <f>+Sklop2[[#This Row],[cena/enota brez DDV v EUR]]+Sklop2[[#This Row],[Davek (EUR)]]</f>
        <v>0</v>
      </c>
      <c r="S96" s="298">
        <f>+Sklop2[[#This Row],[cena/enota brez DDV v EUR]]*Sklop2[[#This Row],[Okvirna količina]]</f>
        <v>0</v>
      </c>
      <c r="T96" s="298">
        <f>+Sklop2[[#This Row],[Končna cena/enoto mere (EUR) z DDV]]*Sklop2[[#This Row],[Okvirna količina]]</f>
        <v>0</v>
      </c>
      <c r="U96" s="299"/>
    </row>
    <row r="97" spans="1:21" s="56" customFormat="1" ht="12">
      <c r="A97" s="83" t="s">
        <v>88</v>
      </c>
      <c r="B97" s="312" t="s">
        <v>1277</v>
      </c>
      <c r="C97" s="313" t="s">
        <v>1043</v>
      </c>
      <c r="D97" s="313" t="s">
        <v>143</v>
      </c>
      <c r="E97" s="290"/>
      <c r="F97" s="291">
        <v>10</v>
      </c>
      <c r="G97" s="314" t="s">
        <v>0</v>
      </c>
      <c r="H97" s="2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97" s="291" t="str">
        <f>IF(Sklop2[[#This Row],[ZAHTEVANA SHEMA KAKOVOSTI]]&lt;&gt;"",Sklop2[[#This Row],[Preračunana masa/volumen/kos na enoto kg]],"")</f>
        <v/>
      </c>
      <c r="J97" s="292"/>
      <c r="K97" s="293"/>
      <c r="L97" s="294"/>
      <c r="M97" s="295"/>
      <c r="N97" s="296"/>
      <c r="O97" s="296"/>
      <c r="P97" s="297"/>
      <c r="Q97" s="298">
        <f>+Sklop2[[#This Row],[cena/enota brez DDV v EUR]]*Sklop2[[#This Row],[Stopnja DDV (%)]]</f>
        <v>0</v>
      </c>
      <c r="R97" s="298">
        <f>+Sklop2[[#This Row],[cena/enota brez DDV v EUR]]+Sklop2[[#This Row],[Davek (EUR)]]</f>
        <v>0</v>
      </c>
      <c r="S97" s="298">
        <f>+Sklop2[[#This Row],[cena/enota brez DDV v EUR]]*Sklop2[[#This Row],[Okvirna količina]]</f>
        <v>0</v>
      </c>
      <c r="T97" s="298">
        <f>+Sklop2[[#This Row],[Končna cena/enoto mere (EUR) z DDV]]*Sklop2[[#This Row],[Okvirna količina]]</f>
        <v>0</v>
      </c>
      <c r="U97" s="299"/>
    </row>
    <row r="98" spans="1:21" ht="27" customHeight="1">
      <c r="A98" s="300" t="s">
        <v>167</v>
      </c>
      <c r="B98" s="301"/>
      <c r="C98" s="302"/>
      <c r="D98" s="302"/>
      <c r="E98" s="303"/>
      <c r="F98" s="304"/>
      <c r="G98" s="305"/>
      <c r="H98" s="306">
        <f>SUBTOTAL(109,Sklop2[Preračunana masa/volumen/kos na enoto kg])</f>
        <v>7691.9000000000005</v>
      </c>
      <c r="I98" s="306">
        <f>SUBTOTAL(109,Sklop2[Živila iz shem kakovosti (kg)])</f>
        <v>4878.8</v>
      </c>
      <c r="J98" s="304"/>
      <c r="K98" s="307"/>
      <c r="L98" s="307"/>
      <c r="M98" s="308"/>
      <c r="N98" s="309"/>
      <c r="O98" s="309"/>
      <c r="P98" s="309"/>
      <c r="Q98" s="310"/>
      <c r="R98" s="304"/>
      <c r="S98" s="310">
        <f>SUBTOTAL(109,Sklop2[Vrednost za okvirno količino (EUR) brez DDV])</f>
        <v>0</v>
      </c>
      <c r="T98" s="310">
        <f>SUBTOTAL(109,Sklop2[Vrednost za okvirno količino (EUR) z DDV])</f>
        <v>0</v>
      </c>
      <c r="U98" s="311">
        <f>SUBTOTAL(103,Sklop2[Shema kakovosti
(nacionalne, evropske)
])</f>
        <v>0</v>
      </c>
    </row>
    <row r="99" spans="1:21" ht="15">
      <c r="A99" s="6"/>
      <c r="B99" s="4"/>
      <c r="C99" s="27"/>
      <c r="D99" s="27"/>
      <c r="E99" s="26"/>
      <c r="F99" s="7"/>
      <c r="H99" s="8"/>
      <c r="I99" s="8"/>
      <c r="J99" s="8"/>
      <c r="K99" s="8"/>
      <c r="L99" s="21"/>
      <c r="M99" s="21"/>
      <c r="N99" s="8"/>
      <c r="O99" s="8"/>
      <c r="P99" s="8"/>
      <c r="Q99" s="8"/>
      <c r="R99" s="8"/>
      <c r="S99" s="3"/>
      <c r="T99" s="3"/>
      <c r="U99" s="7"/>
    </row>
    <row r="100" spans="1:21">
      <c r="A100" s="49" t="s">
        <v>163</v>
      </c>
      <c r="B100" s="17"/>
      <c r="C100" s="29"/>
      <c r="D100" s="29"/>
      <c r="E100" s="107"/>
      <c r="Q100" s="49"/>
      <c r="R100" s="49"/>
      <c r="S100" s="49"/>
      <c r="T100" s="49"/>
    </row>
    <row r="101" spans="1:21">
      <c r="A101" s="12" t="s">
        <v>165</v>
      </c>
      <c r="B101" s="17"/>
      <c r="C101" s="29"/>
      <c r="D101" s="29"/>
      <c r="E101" s="107"/>
    </row>
    <row r="102" spans="1:21">
      <c r="A102" s="102" t="s">
        <v>210</v>
      </c>
      <c r="F102" s="69"/>
      <c r="G102" s="69"/>
      <c r="H102" s="30"/>
      <c r="I102" s="30"/>
      <c r="J102" s="30"/>
      <c r="K102" s="30"/>
      <c r="L102" s="55"/>
      <c r="M102" s="55"/>
      <c r="N102" s="30"/>
      <c r="O102" s="30"/>
      <c r="P102" s="30"/>
      <c r="Q102" s="30"/>
      <c r="R102" s="30"/>
    </row>
    <row r="103" spans="1:21">
      <c r="A103" s="117" t="s">
        <v>201</v>
      </c>
      <c r="B103" s="116"/>
      <c r="F103" s="69"/>
      <c r="G103" s="69"/>
      <c r="H103" s="30"/>
      <c r="I103" s="30"/>
      <c r="J103" s="30"/>
      <c r="K103" s="30"/>
      <c r="L103" s="55"/>
      <c r="M103" s="55"/>
      <c r="N103" s="30"/>
      <c r="O103" s="30"/>
      <c r="P103" s="30"/>
      <c r="Q103" s="30"/>
      <c r="R103" s="30"/>
    </row>
    <row r="104" spans="1:21">
      <c r="A104" s="118" t="s">
        <v>203</v>
      </c>
      <c r="N104" s="30"/>
      <c r="O104" s="30"/>
      <c r="P104" s="30"/>
      <c r="Q104" s="30"/>
      <c r="R104" s="30"/>
    </row>
    <row r="105" spans="1:21">
      <c r="A105" s="378" t="s">
        <v>1142</v>
      </c>
      <c r="B105" s="378"/>
      <c r="C105" s="378"/>
      <c r="D105" s="378"/>
      <c r="E105" s="378"/>
      <c r="F105" s="378"/>
      <c r="G105" s="378"/>
      <c r="H105" s="378"/>
      <c r="I105" s="378"/>
      <c r="J105" s="378"/>
      <c r="K105" s="378"/>
      <c r="L105" s="378"/>
      <c r="N105" s="30"/>
      <c r="O105" s="30"/>
      <c r="P105" s="30"/>
      <c r="Q105" s="30"/>
      <c r="R105" s="30"/>
    </row>
    <row r="106" spans="1:2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N106" s="30"/>
      <c r="O106" s="30"/>
      <c r="P106" s="30"/>
      <c r="Q106" s="30"/>
      <c r="R106" s="30"/>
    </row>
    <row r="107" spans="1:21">
      <c r="A107" s="102" t="s">
        <v>65</v>
      </c>
      <c r="F107" s="69"/>
      <c r="G107" s="69" t="s">
        <v>66</v>
      </c>
      <c r="H107" s="30"/>
      <c r="I107" s="30"/>
      <c r="J107" s="30"/>
      <c r="K107" s="30"/>
      <c r="L107" s="55"/>
      <c r="M107" s="55"/>
      <c r="N107" s="30"/>
      <c r="O107" s="30"/>
      <c r="P107" s="30"/>
      <c r="Q107" s="30" t="s">
        <v>67</v>
      </c>
      <c r="R107" s="30"/>
    </row>
    <row r="108" spans="1:21">
      <c r="B108" s="17"/>
      <c r="C108" s="29"/>
      <c r="D108" s="29"/>
      <c r="E108" s="107"/>
    </row>
    <row r="109" spans="1:21">
      <c r="B109" s="17"/>
      <c r="C109" s="29"/>
      <c r="D109" s="29"/>
      <c r="E109" s="107"/>
    </row>
    <row r="110" spans="1:21">
      <c r="B110" s="17"/>
      <c r="C110" s="29"/>
      <c r="D110" s="29"/>
      <c r="E110" s="107"/>
    </row>
    <row r="111" spans="1:21">
      <c r="B111" s="17"/>
      <c r="C111" s="29"/>
      <c r="D111" s="29"/>
      <c r="E111" s="107"/>
    </row>
    <row r="112" spans="1:21">
      <c r="B112" s="17"/>
      <c r="C112" s="29"/>
      <c r="D112" s="29"/>
      <c r="E112" s="107"/>
    </row>
    <row r="113" spans="1:22">
      <c r="B113" s="17"/>
      <c r="C113" s="29"/>
      <c r="D113" s="29"/>
      <c r="E113" s="107"/>
    </row>
    <row r="114" spans="1:22">
      <c r="B114" s="17"/>
      <c r="C114" s="29"/>
      <c r="D114" s="29"/>
      <c r="E114" s="107"/>
    </row>
    <row r="115" spans="1:22">
      <c r="B115" s="17"/>
      <c r="C115" s="29"/>
      <c r="D115" s="29"/>
      <c r="E115" s="107"/>
    </row>
    <row r="116" spans="1:22">
      <c r="B116" s="17"/>
      <c r="C116" s="29"/>
      <c r="D116" s="29"/>
      <c r="E116" s="107"/>
    </row>
    <row r="117" spans="1:22">
      <c r="B117" s="17"/>
      <c r="C117" s="29"/>
      <c r="D117" s="29"/>
      <c r="E117" s="107"/>
    </row>
    <row r="118" spans="1:22">
      <c r="B118" s="17"/>
      <c r="C118" s="29"/>
      <c r="D118" s="29"/>
      <c r="E118" s="107"/>
    </row>
    <row r="119" spans="1:22">
      <c r="B119" s="17"/>
      <c r="C119" s="29"/>
      <c r="D119" s="29"/>
      <c r="E119" s="107"/>
    </row>
    <row r="120" spans="1:22">
      <c r="B120" s="17"/>
      <c r="C120" s="29"/>
      <c r="D120" s="29"/>
      <c r="E120" s="107"/>
    </row>
    <row r="121" spans="1:22">
      <c r="B121" s="17"/>
      <c r="C121" s="29"/>
      <c r="D121" s="29"/>
      <c r="E121" s="107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7"/>
      <c r="F299" s="108"/>
      <c r="G299" s="108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7"/>
      <c r="F300" s="108"/>
      <c r="G300" s="108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7"/>
      <c r="F301" s="108"/>
      <c r="G301" s="108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7"/>
      <c r="F302" s="108"/>
      <c r="G302" s="108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7"/>
      <c r="F303" s="108"/>
      <c r="G303" s="108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7"/>
      <c r="F304" s="108"/>
      <c r="G304" s="108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7"/>
      <c r="F305" s="108"/>
      <c r="G305" s="108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7"/>
      <c r="F306" s="108"/>
      <c r="G306" s="108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7"/>
      <c r="F307" s="108"/>
      <c r="G307" s="108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7"/>
      <c r="F308" s="108"/>
      <c r="G308" s="108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7"/>
      <c r="F309" s="108"/>
      <c r="G309" s="108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7"/>
      <c r="F310" s="108"/>
      <c r="G310" s="108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7"/>
      <c r="F311" s="108"/>
      <c r="G311" s="108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7"/>
      <c r="F312" s="108"/>
      <c r="G312" s="108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7"/>
      <c r="F313" s="108"/>
      <c r="G313" s="108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7"/>
      <c r="F314" s="108"/>
      <c r="G314" s="108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7"/>
      <c r="F315" s="108"/>
      <c r="G315" s="108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7"/>
      <c r="F316" s="108"/>
      <c r="G316" s="108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7"/>
      <c r="F317" s="108"/>
      <c r="G317" s="108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7"/>
      <c r="F318" s="108"/>
      <c r="G318" s="108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7"/>
      <c r="F319" s="108"/>
      <c r="G319" s="108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7"/>
      <c r="F320" s="108"/>
      <c r="G320" s="108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7"/>
      <c r="F321" s="108"/>
      <c r="G321" s="108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7"/>
      <c r="F322" s="108"/>
      <c r="G322" s="108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7"/>
      <c r="F323" s="108"/>
      <c r="G323" s="108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7"/>
      <c r="F324" s="108"/>
      <c r="G324" s="108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7"/>
      <c r="F325" s="108"/>
      <c r="G325" s="108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7"/>
      <c r="F326" s="108"/>
      <c r="G326" s="108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7"/>
      <c r="F327" s="108"/>
      <c r="G327" s="108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7"/>
      <c r="F328" s="108"/>
      <c r="G328" s="108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7"/>
      <c r="F329" s="108"/>
      <c r="G329" s="108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7"/>
      <c r="F330" s="108"/>
      <c r="G330" s="108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</sheetData>
  <sheetProtection insertRows="0" deleteRows="0"/>
  <protectedRanges>
    <protectedRange sqref="J108:P1048576 U108:U1048576 U1:U99 J1:P99" name="Obseg1"/>
    <protectedRange sqref="J100:P107 U100:U107" name="Obseg1_2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51"/>
  <sheetViews>
    <sheetView zoomScaleNormal="100" zoomScaleSheetLayoutView="100" workbookViewId="0">
      <selection activeCell="AD36" sqref="AD36"/>
    </sheetView>
  </sheetViews>
  <sheetFormatPr defaultColWidth="8.85546875" defaultRowHeight="12.75"/>
  <cols>
    <col min="1" max="1" width="4.1406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pred_rekapitulacija'!A16</f>
        <v>3.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pred_rekapitulacija'!B16</f>
        <v>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146" t="s">
        <v>370</v>
      </c>
      <c r="C16" s="138" t="s">
        <v>145</v>
      </c>
      <c r="D16" s="138" t="s">
        <v>0</v>
      </c>
      <c r="E16" s="122"/>
      <c r="F16" s="123">
        <v>30</v>
      </c>
      <c r="G16" s="145" t="s">
        <v>0</v>
      </c>
      <c r="H1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84" t="str">
        <f>IF(Sklop3[[#This Row],[ZAHTEVANA SHEMA KAKOVOSTI]]&lt;&gt;"",Sklop3[[#This Row],[Preračunana masa/volumen/kos na enoto kg]],"")</f>
        <v/>
      </c>
      <c r="J16" s="94"/>
      <c r="K16" s="231" t="s">
        <v>145</v>
      </c>
      <c r="L16" s="231" t="s">
        <v>145</v>
      </c>
      <c r="M16" s="231" t="s">
        <v>145</v>
      </c>
      <c r="N16" s="156"/>
      <c r="O16" s="231" t="s">
        <v>145</v>
      </c>
      <c r="P16" s="97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231" t="s">
        <v>145</v>
      </c>
    </row>
    <row r="17" spans="1:21" s="56" customFormat="1" ht="12">
      <c r="A17" s="88" t="s">
        <v>3</v>
      </c>
      <c r="B17" s="147" t="s">
        <v>371</v>
      </c>
      <c r="C17" s="138" t="s">
        <v>145</v>
      </c>
      <c r="D17" s="138" t="s">
        <v>0</v>
      </c>
      <c r="E17" s="122"/>
      <c r="F17" s="123">
        <v>3</v>
      </c>
      <c r="G17" s="145" t="s">
        <v>0</v>
      </c>
      <c r="H1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17" s="84" t="str">
        <f>IF(Sklop3[[#This Row],[ZAHTEVANA SHEMA KAKOVOSTI]]&lt;&gt;"",Sklop3[[#This Row],[Preračunana masa/volumen/kos na enoto kg]],"")</f>
        <v/>
      </c>
      <c r="J17" s="94"/>
      <c r="K17" s="231" t="s">
        <v>145</v>
      </c>
      <c r="L17" s="231" t="s">
        <v>145</v>
      </c>
      <c r="M17" s="231" t="s">
        <v>145</v>
      </c>
      <c r="N17" s="156"/>
      <c r="O17" s="231" t="s">
        <v>145</v>
      </c>
      <c r="P17" s="97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231" t="s">
        <v>145</v>
      </c>
    </row>
    <row r="18" spans="1:21" s="56" customFormat="1" ht="12">
      <c r="A18" s="88" t="s">
        <v>4</v>
      </c>
      <c r="B18" s="147" t="s">
        <v>372</v>
      </c>
      <c r="C18" s="138" t="s">
        <v>145</v>
      </c>
      <c r="D18" s="138" t="s">
        <v>0</v>
      </c>
      <c r="E18" s="122"/>
      <c r="F18" s="123">
        <v>480</v>
      </c>
      <c r="G18" s="145" t="s">
        <v>0</v>
      </c>
      <c r="H1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8" s="84" t="str">
        <f>IF(Sklop3[[#This Row],[ZAHTEVANA SHEMA KAKOVOSTI]]&lt;&gt;"",Sklop3[[#This Row],[Preračunana masa/volumen/kos na enoto kg]],"")</f>
        <v/>
      </c>
      <c r="J18" s="94"/>
      <c r="K18" s="231" t="s">
        <v>145</v>
      </c>
      <c r="L18" s="231" t="s">
        <v>145</v>
      </c>
      <c r="M18" s="231" t="s">
        <v>145</v>
      </c>
      <c r="N18" s="156"/>
      <c r="O18" s="231" t="s">
        <v>145</v>
      </c>
      <c r="P18" s="97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231" t="s">
        <v>145</v>
      </c>
    </row>
    <row r="19" spans="1:21" s="56" customFormat="1" ht="12">
      <c r="A19" s="88" t="s">
        <v>5</v>
      </c>
      <c r="B19" s="148" t="s">
        <v>373</v>
      </c>
      <c r="C19" s="138" t="s">
        <v>145</v>
      </c>
      <c r="D19" s="138" t="s">
        <v>0</v>
      </c>
      <c r="E19" s="122"/>
      <c r="F19" s="123">
        <v>30</v>
      </c>
      <c r="G19" s="145" t="s">
        <v>0</v>
      </c>
      <c r="H1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123" t="str">
        <f>IF(Sklop3[[#This Row],[ZAHTEVANA SHEMA KAKOVOSTI]]&lt;&gt;"",Sklop3[[#This Row],[Preračunana masa/volumen/kos na enoto kg]],"")</f>
        <v/>
      </c>
      <c r="J19" s="139"/>
      <c r="K19" s="231" t="s">
        <v>145</v>
      </c>
      <c r="L19" s="231" t="s">
        <v>145</v>
      </c>
      <c r="M19" s="231" t="s">
        <v>145</v>
      </c>
      <c r="N19" s="158"/>
      <c r="O19" s="231" t="s">
        <v>145</v>
      </c>
      <c r="P19" s="150"/>
      <c r="Q19" s="141">
        <f>+Sklop3[[#This Row],[cena/enota brez DDV v EUR]]*Sklop3[[#This Row],[Stopnja DDV (%)]]</f>
        <v>0</v>
      </c>
      <c r="R19" s="141">
        <f>+Sklop3[[#This Row],[cena/enota brez DDV v EUR]]+Sklop3[[#This Row],[Davek (EUR)]]</f>
        <v>0</v>
      </c>
      <c r="S19" s="141">
        <f>+Sklop3[[#This Row],[cena/enota brez DDV v EUR]]*Sklop3[[#This Row],[Okvirna količina]]</f>
        <v>0</v>
      </c>
      <c r="T19" s="143">
        <f>+Sklop3[[#This Row],[Končna cena/enoto mere (EUR) z DDV]]*Sklop3[[#This Row],[Okvirna količina]]</f>
        <v>0</v>
      </c>
      <c r="U19" s="231" t="s">
        <v>145</v>
      </c>
    </row>
    <row r="20" spans="1:21" s="56" customFormat="1" ht="12">
      <c r="A20" s="88" t="s">
        <v>6</v>
      </c>
      <c r="B20" s="148" t="s">
        <v>374</v>
      </c>
      <c r="C20" s="138" t="s">
        <v>145</v>
      </c>
      <c r="D20" s="138" t="s">
        <v>0</v>
      </c>
      <c r="E20" s="122"/>
      <c r="F20" s="123">
        <v>6</v>
      </c>
      <c r="G20" s="145" t="s">
        <v>0</v>
      </c>
      <c r="H2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0" s="123" t="str">
        <f>IF(Sklop3[[#This Row],[ZAHTEVANA SHEMA KAKOVOSTI]]&lt;&gt;"",Sklop3[[#This Row],[Preračunana masa/volumen/kos na enoto kg]],"")</f>
        <v/>
      </c>
      <c r="J20" s="139"/>
      <c r="K20" s="231" t="s">
        <v>145</v>
      </c>
      <c r="L20" s="231" t="s">
        <v>145</v>
      </c>
      <c r="M20" s="231" t="s">
        <v>145</v>
      </c>
      <c r="N20" s="158"/>
      <c r="O20" s="231" t="s">
        <v>145</v>
      </c>
      <c r="P20" s="150"/>
      <c r="Q20" s="141">
        <f>+Sklop3[[#This Row],[cena/enota brez DDV v EUR]]*Sklop3[[#This Row],[Stopnja DDV (%)]]</f>
        <v>0</v>
      </c>
      <c r="R20" s="141">
        <f>+Sklop3[[#This Row],[cena/enota brez DDV v EUR]]+Sklop3[[#This Row],[Davek (EUR)]]</f>
        <v>0</v>
      </c>
      <c r="S20" s="141">
        <f>+Sklop3[[#This Row],[cena/enota brez DDV v EUR]]*Sklop3[[#This Row],[Okvirna količina]]</f>
        <v>0</v>
      </c>
      <c r="T20" s="143">
        <f>+Sklop3[[#This Row],[Končna cena/enoto mere (EUR) z DDV]]*Sklop3[[#This Row],[Okvirna količina]]</f>
        <v>0</v>
      </c>
      <c r="U20" s="231" t="s">
        <v>145</v>
      </c>
    </row>
    <row r="21" spans="1:21" s="56" customFormat="1" ht="12">
      <c r="A21" s="88" t="s">
        <v>7</v>
      </c>
      <c r="B21" s="148" t="s">
        <v>375</v>
      </c>
      <c r="C21" s="138" t="s">
        <v>145</v>
      </c>
      <c r="D21" s="138" t="s">
        <v>0</v>
      </c>
      <c r="E21" s="122"/>
      <c r="F21" s="123">
        <v>1.7999999999999998</v>
      </c>
      <c r="G21" s="145" t="s">
        <v>0</v>
      </c>
      <c r="H2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21" s="123" t="str">
        <f>IF(Sklop3[[#This Row],[ZAHTEVANA SHEMA KAKOVOSTI]]&lt;&gt;"",Sklop3[[#This Row],[Preračunana masa/volumen/kos na enoto kg]],"")</f>
        <v/>
      </c>
      <c r="J21" s="139"/>
      <c r="K21" s="231" t="s">
        <v>145</v>
      </c>
      <c r="L21" s="231" t="s">
        <v>145</v>
      </c>
      <c r="M21" s="231" t="s">
        <v>145</v>
      </c>
      <c r="N21" s="158"/>
      <c r="O21" s="231" t="s">
        <v>145</v>
      </c>
      <c r="P21" s="150"/>
      <c r="Q21" s="141">
        <f>+Sklop3[[#This Row],[cena/enota brez DDV v EUR]]*Sklop3[[#This Row],[Stopnja DDV (%)]]</f>
        <v>0</v>
      </c>
      <c r="R21" s="141">
        <f>+Sklop3[[#This Row],[cena/enota brez DDV v EUR]]+Sklop3[[#This Row],[Davek (EUR)]]</f>
        <v>0</v>
      </c>
      <c r="S21" s="141">
        <f>+Sklop3[[#This Row],[cena/enota brez DDV v EUR]]*Sklop3[[#This Row],[Okvirna količina]]</f>
        <v>0</v>
      </c>
      <c r="T21" s="143">
        <f>+Sklop3[[#This Row],[Končna cena/enoto mere (EUR) z DDV]]*Sklop3[[#This Row],[Okvirna količina]]</f>
        <v>0</v>
      </c>
      <c r="U21" s="231" t="s">
        <v>145</v>
      </c>
    </row>
    <row r="22" spans="1:21" s="56" customFormat="1" ht="12">
      <c r="A22" s="88" t="s">
        <v>8</v>
      </c>
      <c r="B22" s="148" t="s">
        <v>376</v>
      </c>
      <c r="C22" s="138" t="s">
        <v>145</v>
      </c>
      <c r="D22" s="138" t="s">
        <v>0</v>
      </c>
      <c r="E22" s="122"/>
      <c r="F22" s="123">
        <v>1.7999999999999998</v>
      </c>
      <c r="G22" s="145" t="s">
        <v>0</v>
      </c>
      <c r="H2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22" s="123" t="str">
        <f>IF(Sklop3[[#This Row],[ZAHTEVANA SHEMA KAKOVOSTI]]&lt;&gt;"",Sklop3[[#This Row],[Preračunana masa/volumen/kos na enoto kg]],"")</f>
        <v/>
      </c>
      <c r="J22" s="139"/>
      <c r="K22" s="231" t="s">
        <v>145</v>
      </c>
      <c r="L22" s="231" t="s">
        <v>145</v>
      </c>
      <c r="M22" s="231" t="s">
        <v>145</v>
      </c>
      <c r="N22" s="158"/>
      <c r="O22" s="231" t="s">
        <v>145</v>
      </c>
      <c r="P22" s="150"/>
      <c r="Q22" s="141">
        <f>+Sklop3[[#This Row],[cena/enota brez DDV v EUR]]*Sklop3[[#This Row],[Stopnja DDV (%)]]</f>
        <v>0</v>
      </c>
      <c r="R22" s="141">
        <f>+Sklop3[[#This Row],[cena/enota brez DDV v EUR]]+Sklop3[[#This Row],[Davek (EUR)]]</f>
        <v>0</v>
      </c>
      <c r="S22" s="141">
        <f>+Sklop3[[#This Row],[cena/enota brez DDV v EUR]]*Sklop3[[#This Row],[Okvirna količina]]</f>
        <v>0</v>
      </c>
      <c r="T22" s="143">
        <f>+Sklop3[[#This Row],[Končna cena/enoto mere (EUR) z DDV]]*Sklop3[[#This Row],[Okvirna količina]]</f>
        <v>0</v>
      </c>
      <c r="U22" s="231" t="s">
        <v>145</v>
      </c>
    </row>
    <row r="23" spans="1:21" s="56" customFormat="1" ht="12">
      <c r="A23" s="88" t="s">
        <v>9</v>
      </c>
      <c r="B23" s="148" t="s">
        <v>377</v>
      </c>
      <c r="C23" s="138" t="s">
        <v>145</v>
      </c>
      <c r="D23" s="138" t="s">
        <v>0</v>
      </c>
      <c r="E23" s="122"/>
      <c r="F23" s="123">
        <v>150</v>
      </c>
      <c r="G23" s="145" t="s">
        <v>0</v>
      </c>
      <c r="H2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23" t="str">
        <f>IF(Sklop3[[#This Row],[ZAHTEVANA SHEMA KAKOVOSTI]]&lt;&gt;"",Sklop3[[#This Row],[Preračunana masa/volumen/kos na enoto kg]],"")</f>
        <v/>
      </c>
      <c r="J23" s="139"/>
      <c r="K23" s="231" t="s">
        <v>145</v>
      </c>
      <c r="L23" s="231" t="s">
        <v>145</v>
      </c>
      <c r="M23" s="231" t="s">
        <v>145</v>
      </c>
      <c r="N23" s="158"/>
      <c r="O23" s="231" t="s">
        <v>145</v>
      </c>
      <c r="P23" s="150"/>
      <c r="Q23" s="141">
        <f>+Sklop3[[#This Row],[cena/enota brez DDV v EUR]]*Sklop3[[#This Row],[Stopnja DDV (%)]]</f>
        <v>0</v>
      </c>
      <c r="R23" s="141">
        <f>+Sklop3[[#This Row],[cena/enota brez DDV v EUR]]+Sklop3[[#This Row],[Davek (EUR)]]</f>
        <v>0</v>
      </c>
      <c r="S23" s="141">
        <f>+Sklop3[[#This Row],[cena/enota brez DDV v EUR]]*Sklop3[[#This Row],[Okvirna količina]]</f>
        <v>0</v>
      </c>
      <c r="T23" s="143">
        <f>+Sklop3[[#This Row],[Končna cena/enoto mere (EUR) z DDV]]*Sklop3[[#This Row],[Okvirna količina]]</f>
        <v>0</v>
      </c>
      <c r="U23" s="231" t="s">
        <v>145</v>
      </c>
    </row>
    <row r="24" spans="1:21" s="56" customFormat="1" ht="12">
      <c r="A24" s="88" t="s">
        <v>10</v>
      </c>
      <c r="B24" s="148" t="s">
        <v>378</v>
      </c>
      <c r="C24" s="138" t="s">
        <v>145</v>
      </c>
      <c r="D24" s="138" t="s">
        <v>0</v>
      </c>
      <c r="E24" s="122"/>
      <c r="F24" s="123">
        <v>6</v>
      </c>
      <c r="G24" s="145" t="s">
        <v>0</v>
      </c>
      <c r="H2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4" s="123" t="str">
        <f>IF(Sklop3[[#This Row],[ZAHTEVANA SHEMA KAKOVOSTI]]&lt;&gt;"",Sklop3[[#This Row],[Preračunana masa/volumen/kos na enoto kg]],"")</f>
        <v/>
      </c>
      <c r="J24" s="139"/>
      <c r="K24" s="231" t="s">
        <v>145</v>
      </c>
      <c r="L24" s="231" t="s">
        <v>145</v>
      </c>
      <c r="M24" s="231" t="s">
        <v>145</v>
      </c>
      <c r="N24" s="158"/>
      <c r="O24" s="231" t="s">
        <v>145</v>
      </c>
      <c r="P24" s="150"/>
      <c r="Q24" s="141">
        <f>+Sklop3[[#This Row],[cena/enota brez DDV v EUR]]*Sklop3[[#This Row],[Stopnja DDV (%)]]</f>
        <v>0</v>
      </c>
      <c r="R24" s="141">
        <f>+Sklop3[[#This Row],[cena/enota brez DDV v EUR]]+Sklop3[[#This Row],[Davek (EUR)]]</f>
        <v>0</v>
      </c>
      <c r="S24" s="141">
        <f>+Sklop3[[#This Row],[cena/enota brez DDV v EUR]]*Sklop3[[#This Row],[Okvirna količina]]</f>
        <v>0</v>
      </c>
      <c r="T24" s="143">
        <f>+Sklop3[[#This Row],[Končna cena/enoto mere (EUR) z DDV]]*Sklop3[[#This Row],[Okvirna količina]]</f>
        <v>0</v>
      </c>
      <c r="U24" s="231" t="s">
        <v>145</v>
      </c>
    </row>
    <row r="25" spans="1:21" s="56" customFormat="1" ht="12">
      <c r="A25" s="88" t="s">
        <v>11</v>
      </c>
      <c r="B25" s="148" t="s">
        <v>379</v>
      </c>
      <c r="C25" s="138" t="s">
        <v>145</v>
      </c>
      <c r="D25" s="138" t="s">
        <v>0</v>
      </c>
      <c r="E25" s="122"/>
      <c r="F25" s="123">
        <v>30</v>
      </c>
      <c r="G25" s="145" t="s">
        <v>0</v>
      </c>
      <c r="H2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23" t="str">
        <f>IF(Sklop3[[#This Row],[ZAHTEVANA SHEMA KAKOVOSTI]]&lt;&gt;"",Sklop3[[#This Row],[Preračunana masa/volumen/kos na enoto kg]],"")</f>
        <v/>
      </c>
      <c r="J25" s="139"/>
      <c r="K25" s="231" t="s">
        <v>145</v>
      </c>
      <c r="L25" s="231" t="s">
        <v>145</v>
      </c>
      <c r="M25" s="231" t="s">
        <v>145</v>
      </c>
      <c r="N25" s="158"/>
      <c r="O25" s="231" t="s">
        <v>145</v>
      </c>
      <c r="P25" s="150"/>
      <c r="Q25" s="141">
        <f>+Sklop3[[#This Row],[cena/enota brez DDV v EUR]]*Sklop3[[#This Row],[Stopnja DDV (%)]]</f>
        <v>0</v>
      </c>
      <c r="R25" s="141">
        <f>+Sklop3[[#This Row],[cena/enota brez DDV v EUR]]+Sklop3[[#This Row],[Davek (EUR)]]</f>
        <v>0</v>
      </c>
      <c r="S25" s="141">
        <f>+Sklop3[[#This Row],[cena/enota brez DDV v EUR]]*Sklop3[[#This Row],[Okvirna količina]]</f>
        <v>0</v>
      </c>
      <c r="T25" s="143">
        <f>+Sklop3[[#This Row],[Končna cena/enoto mere (EUR) z DDV]]*Sklop3[[#This Row],[Okvirna količina]]</f>
        <v>0</v>
      </c>
      <c r="U25" s="231" t="s">
        <v>145</v>
      </c>
    </row>
    <row r="26" spans="1:21" s="56" customFormat="1" ht="12">
      <c r="A26" s="88" t="s">
        <v>12</v>
      </c>
      <c r="B26" s="148" t="s">
        <v>380</v>
      </c>
      <c r="C26" s="138" t="s">
        <v>145</v>
      </c>
      <c r="D26" s="138" t="s">
        <v>0</v>
      </c>
      <c r="E26" s="122"/>
      <c r="F26" s="123">
        <v>30</v>
      </c>
      <c r="G26" s="145" t="s">
        <v>0</v>
      </c>
      <c r="H2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23" t="str">
        <f>IF(Sklop3[[#This Row],[ZAHTEVANA SHEMA KAKOVOSTI]]&lt;&gt;"",Sklop3[[#This Row],[Preračunana masa/volumen/kos na enoto kg]],"")</f>
        <v/>
      </c>
      <c r="J26" s="139"/>
      <c r="K26" s="231" t="s">
        <v>145</v>
      </c>
      <c r="L26" s="231" t="s">
        <v>145</v>
      </c>
      <c r="M26" s="231" t="s">
        <v>145</v>
      </c>
      <c r="N26" s="158"/>
      <c r="O26" s="231" t="s">
        <v>145</v>
      </c>
      <c r="P26" s="150"/>
      <c r="Q26" s="141">
        <f>+Sklop3[[#This Row],[cena/enota brez DDV v EUR]]*Sklop3[[#This Row],[Stopnja DDV (%)]]</f>
        <v>0</v>
      </c>
      <c r="R26" s="141">
        <f>+Sklop3[[#This Row],[cena/enota brez DDV v EUR]]+Sklop3[[#This Row],[Davek (EUR)]]</f>
        <v>0</v>
      </c>
      <c r="S26" s="141">
        <f>+Sklop3[[#This Row],[cena/enota brez DDV v EUR]]*Sklop3[[#This Row],[Okvirna količina]]</f>
        <v>0</v>
      </c>
      <c r="T26" s="143">
        <f>+Sklop3[[#This Row],[Končna cena/enoto mere (EUR) z DDV]]*Sklop3[[#This Row],[Okvirna količina]]</f>
        <v>0</v>
      </c>
      <c r="U26" s="231" t="s">
        <v>145</v>
      </c>
    </row>
    <row r="27" spans="1:21" s="56" customFormat="1" ht="12">
      <c r="A27" s="88" t="s">
        <v>13</v>
      </c>
      <c r="B27" s="148" t="s">
        <v>381</v>
      </c>
      <c r="C27" s="138" t="s">
        <v>145</v>
      </c>
      <c r="D27" s="138" t="s">
        <v>0</v>
      </c>
      <c r="E27" s="122"/>
      <c r="F27" s="123">
        <v>78</v>
      </c>
      <c r="G27" s="145" t="s">
        <v>0</v>
      </c>
      <c r="H2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</v>
      </c>
      <c r="I27" s="123" t="str">
        <f>IF(Sklop3[[#This Row],[ZAHTEVANA SHEMA KAKOVOSTI]]&lt;&gt;"",Sklop3[[#This Row],[Preračunana masa/volumen/kos na enoto kg]],"")</f>
        <v/>
      </c>
      <c r="J27" s="139"/>
      <c r="K27" s="231" t="s">
        <v>145</v>
      </c>
      <c r="L27" s="231" t="s">
        <v>145</v>
      </c>
      <c r="M27" s="231" t="s">
        <v>145</v>
      </c>
      <c r="N27" s="158"/>
      <c r="O27" s="231" t="s">
        <v>145</v>
      </c>
      <c r="P27" s="150"/>
      <c r="Q27" s="141">
        <f>+Sklop3[[#This Row],[cena/enota brez DDV v EUR]]*Sklop3[[#This Row],[Stopnja DDV (%)]]</f>
        <v>0</v>
      </c>
      <c r="R27" s="141">
        <f>+Sklop3[[#This Row],[cena/enota brez DDV v EUR]]+Sklop3[[#This Row],[Davek (EUR)]]</f>
        <v>0</v>
      </c>
      <c r="S27" s="141">
        <f>+Sklop3[[#This Row],[cena/enota brez DDV v EUR]]*Sklop3[[#This Row],[Okvirna količina]]</f>
        <v>0</v>
      </c>
      <c r="T27" s="143">
        <f>+Sklop3[[#This Row],[Končna cena/enoto mere (EUR) z DDV]]*Sklop3[[#This Row],[Okvirna količina]]</f>
        <v>0</v>
      </c>
      <c r="U27" s="231" t="s">
        <v>145</v>
      </c>
    </row>
    <row r="28" spans="1:21" s="56" customFormat="1" ht="12">
      <c r="A28" s="88" t="s">
        <v>14</v>
      </c>
      <c r="B28" s="148" t="s">
        <v>382</v>
      </c>
      <c r="C28" s="138" t="s">
        <v>145</v>
      </c>
      <c r="D28" s="138" t="s">
        <v>0</v>
      </c>
      <c r="E28" s="122"/>
      <c r="F28" s="123">
        <v>30</v>
      </c>
      <c r="G28" s="145" t="s">
        <v>0</v>
      </c>
      <c r="H2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8" s="123" t="str">
        <f>IF(Sklop3[[#This Row],[ZAHTEVANA SHEMA KAKOVOSTI]]&lt;&gt;"",Sklop3[[#This Row],[Preračunana masa/volumen/kos na enoto kg]],"")</f>
        <v/>
      </c>
      <c r="J28" s="139"/>
      <c r="K28" s="231" t="s">
        <v>145</v>
      </c>
      <c r="L28" s="231" t="s">
        <v>145</v>
      </c>
      <c r="M28" s="231" t="s">
        <v>145</v>
      </c>
      <c r="N28" s="158"/>
      <c r="O28" s="231" t="s">
        <v>145</v>
      </c>
      <c r="P28" s="150"/>
      <c r="Q28" s="141">
        <f>+Sklop3[[#This Row],[cena/enota brez DDV v EUR]]*Sklop3[[#This Row],[Stopnja DDV (%)]]</f>
        <v>0</v>
      </c>
      <c r="R28" s="141">
        <f>+Sklop3[[#This Row],[cena/enota brez DDV v EUR]]+Sklop3[[#This Row],[Davek (EUR)]]</f>
        <v>0</v>
      </c>
      <c r="S28" s="141">
        <f>+Sklop3[[#This Row],[cena/enota brez DDV v EUR]]*Sklop3[[#This Row],[Okvirna količina]]</f>
        <v>0</v>
      </c>
      <c r="T28" s="143">
        <f>+Sklop3[[#This Row],[Končna cena/enoto mere (EUR) z DDV]]*Sklop3[[#This Row],[Okvirna količina]]</f>
        <v>0</v>
      </c>
      <c r="U28" s="231" t="s">
        <v>145</v>
      </c>
    </row>
    <row r="29" spans="1:21" s="56" customFormat="1" ht="12">
      <c r="A29" s="88" t="s">
        <v>15</v>
      </c>
      <c r="B29" s="148" t="s">
        <v>1203</v>
      </c>
      <c r="C29" s="138" t="s">
        <v>145</v>
      </c>
      <c r="D29" s="138" t="s">
        <v>0</v>
      </c>
      <c r="E29" s="122"/>
      <c r="F29" s="123">
        <v>30</v>
      </c>
      <c r="G29" s="145" t="s">
        <v>0</v>
      </c>
      <c r="H2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9" s="123" t="str">
        <f>IF(Sklop3[[#This Row],[ZAHTEVANA SHEMA KAKOVOSTI]]&lt;&gt;"",Sklop3[[#This Row],[Preračunana masa/volumen/kos na enoto kg]],"")</f>
        <v/>
      </c>
      <c r="J29" s="139"/>
      <c r="K29" s="231" t="s">
        <v>145</v>
      </c>
      <c r="L29" s="231" t="s">
        <v>145</v>
      </c>
      <c r="M29" s="231" t="s">
        <v>145</v>
      </c>
      <c r="N29" s="158"/>
      <c r="O29" s="231" t="s">
        <v>145</v>
      </c>
      <c r="P29" s="150"/>
      <c r="Q29" s="141">
        <f>+Sklop3[[#This Row],[cena/enota brez DDV v EUR]]*Sklop3[[#This Row],[Stopnja DDV (%)]]</f>
        <v>0</v>
      </c>
      <c r="R29" s="141">
        <f>+Sklop3[[#This Row],[cena/enota brez DDV v EUR]]+Sklop3[[#This Row],[Davek (EUR)]]</f>
        <v>0</v>
      </c>
      <c r="S29" s="141">
        <f>+Sklop3[[#This Row],[cena/enota brez DDV v EUR]]*Sklop3[[#This Row],[Okvirna količina]]</f>
        <v>0</v>
      </c>
      <c r="T29" s="143">
        <f>+Sklop3[[#This Row],[Končna cena/enoto mere (EUR) z DDV]]*Sklop3[[#This Row],[Okvirna količina]]</f>
        <v>0</v>
      </c>
      <c r="U29" s="231" t="s">
        <v>145</v>
      </c>
    </row>
    <row r="30" spans="1:21" s="56" customFormat="1" ht="12">
      <c r="A30" s="88" t="s">
        <v>16</v>
      </c>
      <c r="B30" s="148" t="s">
        <v>383</v>
      </c>
      <c r="C30" s="138" t="s">
        <v>145</v>
      </c>
      <c r="D30" s="138" t="s">
        <v>0</v>
      </c>
      <c r="E30" s="122"/>
      <c r="F30" s="123">
        <v>30</v>
      </c>
      <c r="G30" s="145" t="s">
        <v>0</v>
      </c>
      <c r="H3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0" s="123" t="str">
        <f>IF(Sklop3[[#This Row],[ZAHTEVANA SHEMA KAKOVOSTI]]&lt;&gt;"",Sklop3[[#This Row],[Preračunana masa/volumen/kos na enoto kg]],"")</f>
        <v/>
      </c>
      <c r="J30" s="139"/>
      <c r="K30" s="231" t="s">
        <v>145</v>
      </c>
      <c r="L30" s="231" t="s">
        <v>145</v>
      </c>
      <c r="M30" s="231" t="s">
        <v>145</v>
      </c>
      <c r="N30" s="158"/>
      <c r="O30" s="231" t="s">
        <v>145</v>
      </c>
      <c r="P30" s="150"/>
      <c r="Q30" s="141">
        <f>+Sklop3[[#This Row],[cena/enota brez DDV v EUR]]*Sklop3[[#This Row],[Stopnja DDV (%)]]</f>
        <v>0</v>
      </c>
      <c r="R30" s="141">
        <f>+Sklop3[[#This Row],[cena/enota brez DDV v EUR]]+Sklop3[[#This Row],[Davek (EUR)]]</f>
        <v>0</v>
      </c>
      <c r="S30" s="141">
        <f>+Sklop3[[#This Row],[cena/enota brez DDV v EUR]]*Sklop3[[#This Row],[Okvirna količina]]</f>
        <v>0</v>
      </c>
      <c r="T30" s="143">
        <f>+Sklop3[[#This Row],[Končna cena/enoto mere (EUR) z DDV]]*Sklop3[[#This Row],[Okvirna količina]]</f>
        <v>0</v>
      </c>
      <c r="U30" s="231" t="s">
        <v>145</v>
      </c>
    </row>
    <row r="31" spans="1:21" s="56" customFormat="1" ht="12">
      <c r="A31" s="88" t="s">
        <v>17</v>
      </c>
      <c r="B31" s="148" t="s">
        <v>384</v>
      </c>
      <c r="C31" s="138" t="s">
        <v>145</v>
      </c>
      <c r="D31" s="138" t="s">
        <v>0</v>
      </c>
      <c r="E31" s="122"/>
      <c r="F31" s="123">
        <v>30</v>
      </c>
      <c r="G31" s="145" t="s">
        <v>0</v>
      </c>
      <c r="H3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1" s="123" t="str">
        <f>IF(Sklop3[[#This Row],[ZAHTEVANA SHEMA KAKOVOSTI]]&lt;&gt;"",Sklop3[[#This Row],[Preračunana masa/volumen/kos na enoto kg]],"")</f>
        <v/>
      </c>
      <c r="J31" s="139"/>
      <c r="K31" s="231" t="s">
        <v>145</v>
      </c>
      <c r="L31" s="231" t="s">
        <v>145</v>
      </c>
      <c r="M31" s="231" t="s">
        <v>145</v>
      </c>
      <c r="N31" s="158"/>
      <c r="O31" s="231" t="s">
        <v>145</v>
      </c>
      <c r="P31" s="150"/>
      <c r="Q31" s="141">
        <f>+Sklop3[[#This Row],[cena/enota brez DDV v EUR]]*Sklop3[[#This Row],[Stopnja DDV (%)]]</f>
        <v>0</v>
      </c>
      <c r="R31" s="141">
        <f>+Sklop3[[#This Row],[cena/enota brez DDV v EUR]]+Sklop3[[#This Row],[Davek (EUR)]]</f>
        <v>0</v>
      </c>
      <c r="S31" s="141">
        <f>+Sklop3[[#This Row],[cena/enota brez DDV v EUR]]*Sklop3[[#This Row],[Okvirna količina]]</f>
        <v>0</v>
      </c>
      <c r="T31" s="143">
        <f>+Sklop3[[#This Row],[Končna cena/enoto mere (EUR) z DDV]]*Sklop3[[#This Row],[Okvirna količina]]</f>
        <v>0</v>
      </c>
      <c r="U31" s="231" t="s">
        <v>145</v>
      </c>
    </row>
    <row r="32" spans="1:21" s="56" customFormat="1" ht="12">
      <c r="A32" s="88" t="s">
        <v>18</v>
      </c>
      <c r="B32" s="148" t="s">
        <v>385</v>
      </c>
      <c r="C32" s="138" t="s">
        <v>145</v>
      </c>
      <c r="D32" s="138" t="s">
        <v>0</v>
      </c>
      <c r="E32" s="122"/>
      <c r="F32" s="123">
        <v>48</v>
      </c>
      <c r="G32" s="149" t="s">
        <v>0</v>
      </c>
      <c r="H3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2" s="123" t="str">
        <f>IF(Sklop3[[#This Row],[ZAHTEVANA SHEMA KAKOVOSTI]]&lt;&gt;"",Sklop3[[#This Row],[Preračunana masa/volumen/kos na enoto kg]],"")</f>
        <v/>
      </c>
      <c r="J32" s="139"/>
      <c r="K32" s="231" t="s">
        <v>145</v>
      </c>
      <c r="L32" s="231" t="s">
        <v>145</v>
      </c>
      <c r="M32" s="231" t="s">
        <v>145</v>
      </c>
      <c r="N32" s="158"/>
      <c r="O32" s="231" t="s">
        <v>145</v>
      </c>
      <c r="P32" s="150"/>
      <c r="Q32" s="141">
        <f>+Sklop3[[#This Row],[cena/enota brez DDV v EUR]]*Sklop3[[#This Row],[Stopnja DDV (%)]]</f>
        <v>0</v>
      </c>
      <c r="R32" s="141">
        <f>+Sklop3[[#This Row],[cena/enota brez DDV v EUR]]+Sklop3[[#This Row],[Davek (EUR)]]</f>
        <v>0</v>
      </c>
      <c r="S32" s="141">
        <f>+Sklop3[[#This Row],[cena/enota brez DDV v EUR]]*Sklop3[[#This Row],[Okvirna količina]]</f>
        <v>0</v>
      </c>
      <c r="T32" s="143">
        <f>+Sklop3[[#This Row],[Končna cena/enoto mere (EUR) z DDV]]*Sklop3[[#This Row],[Okvirna količina]]</f>
        <v>0</v>
      </c>
      <c r="U32" s="231" t="s">
        <v>145</v>
      </c>
    </row>
    <row r="33" spans="1:21" s="56" customFormat="1" ht="12">
      <c r="A33" s="88" t="s">
        <v>19</v>
      </c>
      <c r="B33" s="148" t="s">
        <v>386</v>
      </c>
      <c r="C33" s="138" t="s">
        <v>145</v>
      </c>
      <c r="D33" s="138" t="s">
        <v>0</v>
      </c>
      <c r="E33" s="122"/>
      <c r="F33" s="123">
        <v>48</v>
      </c>
      <c r="G33" s="149" t="s">
        <v>0</v>
      </c>
      <c r="H3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3" s="123" t="str">
        <f>IF(Sklop3[[#This Row],[ZAHTEVANA SHEMA KAKOVOSTI]]&lt;&gt;"",Sklop3[[#This Row],[Preračunana masa/volumen/kos na enoto kg]],"")</f>
        <v/>
      </c>
      <c r="J33" s="139"/>
      <c r="K33" s="231" t="s">
        <v>145</v>
      </c>
      <c r="L33" s="231" t="s">
        <v>145</v>
      </c>
      <c r="M33" s="231" t="s">
        <v>145</v>
      </c>
      <c r="N33" s="158"/>
      <c r="O33" s="231" t="s">
        <v>145</v>
      </c>
      <c r="P33" s="150"/>
      <c r="Q33" s="141">
        <f>+Sklop3[[#This Row],[cena/enota brez DDV v EUR]]*Sklop3[[#This Row],[Stopnja DDV (%)]]</f>
        <v>0</v>
      </c>
      <c r="R33" s="141">
        <f>+Sklop3[[#This Row],[cena/enota brez DDV v EUR]]+Sklop3[[#This Row],[Davek (EUR)]]</f>
        <v>0</v>
      </c>
      <c r="S33" s="141">
        <f>+Sklop3[[#This Row],[cena/enota brez DDV v EUR]]*Sklop3[[#This Row],[Okvirna količina]]</f>
        <v>0</v>
      </c>
      <c r="T33" s="143">
        <f>+Sklop3[[#This Row],[Končna cena/enoto mere (EUR) z DDV]]*Sklop3[[#This Row],[Okvirna količina]]</f>
        <v>0</v>
      </c>
      <c r="U33" s="231" t="s">
        <v>145</v>
      </c>
    </row>
    <row r="34" spans="1:21" s="56" customFormat="1" ht="12">
      <c r="A34" s="88" t="s">
        <v>20</v>
      </c>
      <c r="B34" s="148" t="s">
        <v>387</v>
      </c>
      <c r="C34" s="138" t="s">
        <v>145</v>
      </c>
      <c r="D34" s="138" t="s">
        <v>0</v>
      </c>
      <c r="E34" s="122"/>
      <c r="F34" s="123">
        <v>30</v>
      </c>
      <c r="G34" s="149" t="s">
        <v>0</v>
      </c>
      <c r="H3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123" t="str">
        <f>IF(Sklop3[[#This Row],[ZAHTEVANA SHEMA KAKOVOSTI]]&lt;&gt;"",Sklop3[[#This Row],[Preračunana masa/volumen/kos na enoto kg]],"")</f>
        <v/>
      </c>
      <c r="J34" s="139"/>
      <c r="K34" s="231" t="s">
        <v>145</v>
      </c>
      <c r="L34" s="231" t="s">
        <v>145</v>
      </c>
      <c r="M34" s="231" t="s">
        <v>145</v>
      </c>
      <c r="N34" s="158"/>
      <c r="O34" s="231" t="s">
        <v>145</v>
      </c>
      <c r="P34" s="150"/>
      <c r="Q34" s="141">
        <f>+Sklop3[[#This Row],[cena/enota brez DDV v EUR]]*Sklop3[[#This Row],[Stopnja DDV (%)]]</f>
        <v>0</v>
      </c>
      <c r="R34" s="141">
        <f>+Sklop3[[#This Row],[cena/enota brez DDV v EUR]]+Sklop3[[#This Row],[Davek (EUR)]]</f>
        <v>0</v>
      </c>
      <c r="S34" s="141">
        <f>+Sklop3[[#This Row],[cena/enota brez DDV v EUR]]*Sklop3[[#This Row],[Okvirna količina]]</f>
        <v>0</v>
      </c>
      <c r="T34" s="143">
        <f>+Sklop3[[#This Row],[Končna cena/enoto mere (EUR) z DDV]]*Sklop3[[#This Row],[Okvirna količina]]</f>
        <v>0</v>
      </c>
      <c r="U34" s="231" t="s">
        <v>145</v>
      </c>
    </row>
    <row r="35" spans="1:21" s="56" customFormat="1" ht="12">
      <c r="A35" s="88" t="s">
        <v>21</v>
      </c>
      <c r="B35" s="148" t="s">
        <v>388</v>
      </c>
      <c r="C35" s="138" t="s">
        <v>145</v>
      </c>
      <c r="D35" s="138" t="s">
        <v>0</v>
      </c>
      <c r="E35" s="122"/>
      <c r="F35" s="123">
        <v>30</v>
      </c>
      <c r="G35" s="149" t="s">
        <v>0</v>
      </c>
      <c r="H3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5" s="123" t="str">
        <f>IF(Sklop3[[#This Row],[ZAHTEVANA SHEMA KAKOVOSTI]]&lt;&gt;"",Sklop3[[#This Row],[Preračunana masa/volumen/kos na enoto kg]],"")</f>
        <v/>
      </c>
      <c r="J35" s="139"/>
      <c r="K35" s="231" t="s">
        <v>145</v>
      </c>
      <c r="L35" s="231" t="s">
        <v>145</v>
      </c>
      <c r="M35" s="231" t="s">
        <v>145</v>
      </c>
      <c r="N35" s="158"/>
      <c r="O35" s="231" t="s">
        <v>145</v>
      </c>
      <c r="P35" s="150"/>
      <c r="Q35" s="141">
        <f>+Sklop3[[#This Row],[cena/enota brez DDV v EUR]]*Sklop3[[#This Row],[Stopnja DDV (%)]]</f>
        <v>0</v>
      </c>
      <c r="R35" s="141">
        <f>+Sklop3[[#This Row],[cena/enota brez DDV v EUR]]+Sklop3[[#This Row],[Davek (EUR)]]</f>
        <v>0</v>
      </c>
      <c r="S35" s="141">
        <f>+Sklop3[[#This Row],[cena/enota brez DDV v EUR]]*Sklop3[[#This Row],[Okvirna količina]]</f>
        <v>0</v>
      </c>
      <c r="T35" s="143">
        <f>+Sklop3[[#This Row],[Končna cena/enoto mere (EUR) z DDV]]*Sklop3[[#This Row],[Okvirna količina]]</f>
        <v>0</v>
      </c>
      <c r="U35" s="231" t="s">
        <v>145</v>
      </c>
    </row>
    <row r="36" spans="1:21" s="56" customFormat="1" ht="12">
      <c r="A36" s="88" t="s">
        <v>22</v>
      </c>
      <c r="B36" s="148" t="s">
        <v>389</v>
      </c>
      <c r="C36" s="138" t="s">
        <v>145</v>
      </c>
      <c r="D36" s="138" t="s">
        <v>0</v>
      </c>
      <c r="E36" s="122"/>
      <c r="F36" s="123">
        <v>30</v>
      </c>
      <c r="G36" s="149" t="s">
        <v>0</v>
      </c>
      <c r="H3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6" s="123" t="str">
        <f>IF(Sklop3[[#This Row],[ZAHTEVANA SHEMA KAKOVOSTI]]&lt;&gt;"",Sklop3[[#This Row],[Preračunana masa/volumen/kos na enoto kg]],"")</f>
        <v/>
      </c>
      <c r="J36" s="139"/>
      <c r="K36" s="231" t="s">
        <v>145</v>
      </c>
      <c r="L36" s="231" t="s">
        <v>145</v>
      </c>
      <c r="M36" s="231" t="s">
        <v>145</v>
      </c>
      <c r="N36" s="158"/>
      <c r="O36" s="231" t="s">
        <v>145</v>
      </c>
      <c r="P36" s="150"/>
      <c r="Q36" s="141">
        <f>+Sklop3[[#This Row],[cena/enota brez DDV v EUR]]*Sklop3[[#This Row],[Stopnja DDV (%)]]</f>
        <v>0</v>
      </c>
      <c r="R36" s="141">
        <f>+Sklop3[[#This Row],[cena/enota brez DDV v EUR]]+Sklop3[[#This Row],[Davek (EUR)]]</f>
        <v>0</v>
      </c>
      <c r="S36" s="141">
        <f>+Sklop3[[#This Row],[cena/enota brez DDV v EUR]]*Sklop3[[#This Row],[Okvirna količina]]</f>
        <v>0</v>
      </c>
      <c r="T36" s="143">
        <f>+Sklop3[[#This Row],[Končna cena/enoto mere (EUR) z DDV]]*Sklop3[[#This Row],[Okvirna količina]]</f>
        <v>0</v>
      </c>
      <c r="U36" s="231" t="s">
        <v>145</v>
      </c>
    </row>
    <row r="37" spans="1:21" s="56" customFormat="1" ht="12">
      <c r="A37" s="88" t="s">
        <v>23</v>
      </c>
      <c r="B37" s="148" t="s">
        <v>390</v>
      </c>
      <c r="C37" s="138" t="s">
        <v>145</v>
      </c>
      <c r="D37" s="138" t="s">
        <v>0</v>
      </c>
      <c r="E37" s="122"/>
      <c r="F37" s="123">
        <v>30</v>
      </c>
      <c r="G37" s="149" t="s">
        <v>0</v>
      </c>
      <c r="H3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23" t="str">
        <f>IF(Sklop3[[#This Row],[ZAHTEVANA SHEMA KAKOVOSTI]]&lt;&gt;"",Sklop3[[#This Row],[Preračunana masa/volumen/kos na enoto kg]],"")</f>
        <v/>
      </c>
      <c r="J37" s="139"/>
      <c r="K37" s="231" t="s">
        <v>145</v>
      </c>
      <c r="L37" s="231" t="s">
        <v>145</v>
      </c>
      <c r="M37" s="231" t="s">
        <v>145</v>
      </c>
      <c r="N37" s="158"/>
      <c r="O37" s="231" t="s">
        <v>145</v>
      </c>
      <c r="P37" s="150"/>
      <c r="Q37" s="141">
        <f>+Sklop3[[#This Row],[cena/enota brez DDV v EUR]]*Sklop3[[#This Row],[Stopnja DDV (%)]]</f>
        <v>0</v>
      </c>
      <c r="R37" s="141">
        <f>+Sklop3[[#This Row],[cena/enota brez DDV v EUR]]+Sklop3[[#This Row],[Davek (EUR)]]</f>
        <v>0</v>
      </c>
      <c r="S37" s="141">
        <f>+Sklop3[[#This Row],[cena/enota brez DDV v EUR]]*Sklop3[[#This Row],[Okvirna količina]]</f>
        <v>0</v>
      </c>
      <c r="T37" s="143">
        <f>+Sklop3[[#This Row],[Končna cena/enoto mere (EUR) z DDV]]*Sklop3[[#This Row],[Okvirna količina]]</f>
        <v>0</v>
      </c>
      <c r="U37" s="231" t="s">
        <v>145</v>
      </c>
    </row>
    <row r="38" spans="1:21" s="56" customFormat="1" ht="12">
      <c r="A38" s="88" t="s">
        <v>24</v>
      </c>
      <c r="B38" s="148" t="s">
        <v>391</v>
      </c>
      <c r="C38" s="138" t="s">
        <v>145</v>
      </c>
      <c r="D38" s="138" t="s">
        <v>0</v>
      </c>
      <c r="E38" s="122"/>
      <c r="F38" s="123">
        <v>72</v>
      </c>
      <c r="G38" s="149" t="s">
        <v>0</v>
      </c>
      <c r="H3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38" s="123" t="str">
        <f>IF(Sklop3[[#This Row],[ZAHTEVANA SHEMA KAKOVOSTI]]&lt;&gt;"",Sklop3[[#This Row],[Preračunana masa/volumen/kos na enoto kg]],"")</f>
        <v/>
      </c>
      <c r="J38" s="139"/>
      <c r="K38" s="231" t="s">
        <v>145</v>
      </c>
      <c r="L38" s="231" t="s">
        <v>145</v>
      </c>
      <c r="M38" s="231" t="s">
        <v>145</v>
      </c>
      <c r="N38" s="158"/>
      <c r="O38" s="231" t="s">
        <v>145</v>
      </c>
      <c r="P38" s="150"/>
      <c r="Q38" s="141">
        <f>+Sklop3[[#This Row],[cena/enota brez DDV v EUR]]*Sklop3[[#This Row],[Stopnja DDV (%)]]</f>
        <v>0</v>
      </c>
      <c r="R38" s="141">
        <f>+Sklop3[[#This Row],[cena/enota brez DDV v EUR]]+Sklop3[[#This Row],[Davek (EUR)]]</f>
        <v>0</v>
      </c>
      <c r="S38" s="141">
        <f>+Sklop3[[#This Row],[cena/enota brez DDV v EUR]]*Sklop3[[#This Row],[Okvirna količina]]</f>
        <v>0</v>
      </c>
      <c r="T38" s="143">
        <f>+Sklop3[[#This Row],[Končna cena/enoto mere (EUR) z DDV]]*Sklop3[[#This Row],[Okvirna količina]]</f>
        <v>0</v>
      </c>
      <c r="U38" s="231" t="s">
        <v>145</v>
      </c>
    </row>
    <row r="39" spans="1:21" s="56" customFormat="1" ht="12">
      <c r="A39" s="88" t="s">
        <v>25</v>
      </c>
      <c r="B39" s="148" t="s">
        <v>392</v>
      </c>
      <c r="C39" s="138" t="s">
        <v>145</v>
      </c>
      <c r="D39" s="138" t="s">
        <v>0</v>
      </c>
      <c r="E39" s="122"/>
      <c r="F39" s="123">
        <v>72</v>
      </c>
      <c r="G39" s="149" t="s">
        <v>0</v>
      </c>
      <c r="H3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39" s="123" t="str">
        <f>IF(Sklop3[[#This Row],[ZAHTEVANA SHEMA KAKOVOSTI]]&lt;&gt;"",Sklop3[[#This Row],[Preračunana masa/volumen/kos na enoto kg]],"")</f>
        <v/>
      </c>
      <c r="J39" s="139"/>
      <c r="K39" s="231" t="s">
        <v>145</v>
      </c>
      <c r="L39" s="231" t="s">
        <v>145</v>
      </c>
      <c r="M39" s="231" t="s">
        <v>145</v>
      </c>
      <c r="N39" s="158"/>
      <c r="O39" s="231" t="s">
        <v>145</v>
      </c>
      <c r="P39" s="150"/>
      <c r="Q39" s="141">
        <f>+Sklop3[[#This Row],[cena/enota brez DDV v EUR]]*Sklop3[[#This Row],[Stopnja DDV (%)]]</f>
        <v>0</v>
      </c>
      <c r="R39" s="141">
        <f>+Sklop3[[#This Row],[cena/enota brez DDV v EUR]]+Sklop3[[#This Row],[Davek (EUR)]]</f>
        <v>0</v>
      </c>
      <c r="S39" s="141">
        <f>+Sklop3[[#This Row],[cena/enota brez DDV v EUR]]*Sklop3[[#This Row],[Okvirna količina]]</f>
        <v>0</v>
      </c>
      <c r="T39" s="143">
        <f>+Sklop3[[#This Row],[Končna cena/enoto mere (EUR) z DDV]]*Sklop3[[#This Row],[Okvirna količina]]</f>
        <v>0</v>
      </c>
      <c r="U39" s="231" t="s">
        <v>145</v>
      </c>
    </row>
    <row r="40" spans="1:21" s="56" customFormat="1" ht="12">
      <c r="A40" s="88" t="s">
        <v>26</v>
      </c>
      <c r="B40" s="148" t="s">
        <v>393</v>
      </c>
      <c r="C40" s="138" t="s">
        <v>145</v>
      </c>
      <c r="D40" s="138" t="s">
        <v>0</v>
      </c>
      <c r="E40" s="122"/>
      <c r="F40" s="123">
        <v>30</v>
      </c>
      <c r="G40" s="149" t="s">
        <v>0</v>
      </c>
      <c r="H4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0" s="123" t="str">
        <f>IF(Sklop3[[#This Row],[ZAHTEVANA SHEMA KAKOVOSTI]]&lt;&gt;"",Sklop3[[#This Row],[Preračunana masa/volumen/kos na enoto kg]],"")</f>
        <v/>
      </c>
      <c r="J40" s="139"/>
      <c r="K40" s="231" t="s">
        <v>145</v>
      </c>
      <c r="L40" s="231" t="s">
        <v>145</v>
      </c>
      <c r="M40" s="231" t="s">
        <v>145</v>
      </c>
      <c r="N40" s="158"/>
      <c r="O40" s="231" t="s">
        <v>145</v>
      </c>
      <c r="P40" s="150"/>
      <c r="Q40" s="141">
        <f>+Sklop3[[#This Row],[cena/enota brez DDV v EUR]]*Sklop3[[#This Row],[Stopnja DDV (%)]]</f>
        <v>0</v>
      </c>
      <c r="R40" s="141">
        <f>+Sklop3[[#This Row],[cena/enota brez DDV v EUR]]+Sklop3[[#This Row],[Davek (EUR)]]</f>
        <v>0</v>
      </c>
      <c r="S40" s="141">
        <f>+Sklop3[[#This Row],[cena/enota brez DDV v EUR]]*Sklop3[[#This Row],[Okvirna količina]]</f>
        <v>0</v>
      </c>
      <c r="T40" s="143">
        <f>+Sklop3[[#This Row],[Končna cena/enoto mere (EUR) z DDV]]*Sklop3[[#This Row],[Okvirna količina]]</f>
        <v>0</v>
      </c>
      <c r="U40" s="231" t="s">
        <v>145</v>
      </c>
    </row>
    <row r="41" spans="1:21" s="56" customFormat="1" ht="12">
      <c r="A41" s="88" t="s">
        <v>27</v>
      </c>
      <c r="B41" s="148" t="s">
        <v>394</v>
      </c>
      <c r="C41" s="138" t="s">
        <v>145</v>
      </c>
      <c r="D41" s="138" t="s">
        <v>0</v>
      </c>
      <c r="E41" s="122"/>
      <c r="F41" s="123">
        <v>42</v>
      </c>
      <c r="G41" s="149" t="s">
        <v>0</v>
      </c>
      <c r="H4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</v>
      </c>
      <c r="I41" s="123" t="str">
        <f>IF(Sklop3[[#This Row],[ZAHTEVANA SHEMA KAKOVOSTI]]&lt;&gt;"",Sklop3[[#This Row],[Preračunana masa/volumen/kos na enoto kg]],"")</f>
        <v/>
      </c>
      <c r="J41" s="139"/>
      <c r="K41" s="231" t="s">
        <v>145</v>
      </c>
      <c r="L41" s="231" t="s">
        <v>145</v>
      </c>
      <c r="M41" s="231" t="s">
        <v>145</v>
      </c>
      <c r="N41" s="158"/>
      <c r="O41" s="231" t="s">
        <v>145</v>
      </c>
      <c r="P41" s="150"/>
      <c r="Q41" s="141">
        <f>+Sklop3[[#This Row],[cena/enota brez DDV v EUR]]*Sklop3[[#This Row],[Stopnja DDV (%)]]</f>
        <v>0</v>
      </c>
      <c r="R41" s="141">
        <f>+Sklop3[[#This Row],[cena/enota brez DDV v EUR]]+Sklop3[[#This Row],[Davek (EUR)]]</f>
        <v>0</v>
      </c>
      <c r="S41" s="141">
        <f>+Sklop3[[#This Row],[cena/enota brez DDV v EUR]]*Sklop3[[#This Row],[Okvirna količina]]</f>
        <v>0</v>
      </c>
      <c r="T41" s="143">
        <f>+Sklop3[[#This Row],[Končna cena/enoto mere (EUR) z DDV]]*Sklop3[[#This Row],[Okvirna količina]]</f>
        <v>0</v>
      </c>
      <c r="U41" s="231" t="s">
        <v>145</v>
      </c>
    </row>
    <row r="42" spans="1:21" s="56" customFormat="1" ht="12">
      <c r="A42" s="88" t="s">
        <v>28</v>
      </c>
      <c r="B42" s="148" t="s">
        <v>395</v>
      </c>
      <c r="C42" s="138" t="s">
        <v>145</v>
      </c>
      <c r="D42" s="138" t="s">
        <v>0</v>
      </c>
      <c r="E42" s="122"/>
      <c r="F42" s="123">
        <v>72</v>
      </c>
      <c r="G42" s="149" t="s">
        <v>0</v>
      </c>
      <c r="H4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</v>
      </c>
      <c r="I42" s="123" t="str">
        <f>IF(Sklop3[[#This Row],[ZAHTEVANA SHEMA KAKOVOSTI]]&lt;&gt;"",Sklop3[[#This Row],[Preračunana masa/volumen/kos na enoto kg]],"")</f>
        <v/>
      </c>
      <c r="J42" s="139"/>
      <c r="K42" s="231" t="s">
        <v>145</v>
      </c>
      <c r="L42" s="231" t="s">
        <v>145</v>
      </c>
      <c r="M42" s="231" t="s">
        <v>145</v>
      </c>
      <c r="N42" s="158"/>
      <c r="O42" s="231" t="s">
        <v>145</v>
      </c>
      <c r="P42" s="150"/>
      <c r="Q42" s="141">
        <f>+Sklop3[[#This Row],[cena/enota brez DDV v EUR]]*Sklop3[[#This Row],[Stopnja DDV (%)]]</f>
        <v>0</v>
      </c>
      <c r="R42" s="141">
        <f>+Sklop3[[#This Row],[cena/enota brez DDV v EUR]]+Sklop3[[#This Row],[Davek (EUR)]]</f>
        <v>0</v>
      </c>
      <c r="S42" s="141">
        <f>+Sklop3[[#This Row],[cena/enota brez DDV v EUR]]*Sklop3[[#This Row],[Okvirna količina]]</f>
        <v>0</v>
      </c>
      <c r="T42" s="143">
        <f>+Sklop3[[#This Row],[Končna cena/enoto mere (EUR) z DDV]]*Sklop3[[#This Row],[Okvirna količina]]</f>
        <v>0</v>
      </c>
      <c r="U42" s="231" t="s">
        <v>145</v>
      </c>
    </row>
    <row r="43" spans="1:21" s="56" customFormat="1" ht="12">
      <c r="A43" s="88" t="s">
        <v>29</v>
      </c>
      <c r="B43" s="148" t="s">
        <v>396</v>
      </c>
      <c r="C43" s="138" t="s">
        <v>145</v>
      </c>
      <c r="D43" s="138" t="s">
        <v>0</v>
      </c>
      <c r="E43" s="122"/>
      <c r="F43" s="123">
        <v>60</v>
      </c>
      <c r="G43" s="149" t="s">
        <v>0</v>
      </c>
      <c r="H4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3" s="123" t="str">
        <f>IF(Sklop3[[#This Row],[ZAHTEVANA SHEMA KAKOVOSTI]]&lt;&gt;"",Sklop3[[#This Row],[Preračunana masa/volumen/kos na enoto kg]],"")</f>
        <v/>
      </c>
      <c r="J43" s="139"/>
      <c r="K43" s="231" t="s">
        <v>145</v>
      </c>
      <c r="L43" s="231" t="s">
        <v>145</v>
      </c>
      <c r="M43" s="231" t="s">
        <v>145</v>
      </c>
      <c r="N43" s="158"/>
      <c r="O43" s="231" t="s">
        <v>145</v>
      </c>
      <c r="P43" s="150"/>
      <c r="Q43" s="141">
        <f>+Sklop3[[#This Row],[cena/enota brez DDV v EUR]]*Sklop3[[#This Row],[Stopnja DDV (%)]]</f>
        <v>0</v>
      </c>
      <c r="R43" s="141">
        <f>+Sklop3[[#This Row],[cena/enota brez DDV v EUR]]+Sklop3[[#This Row],[Davek (EUR)]]</f>
        <v>0</v>
      </c>
      <c r="S43" s="141">
        <f>+Sklop3[[#This Row],[cena/enota brez DDV v EUR]]*Sklop3[[#This Row],[Okvirna količina]]</f>
        <v>0</v>
      </c>
      <c r="T43" s="143">
        <f>+Sklop3[[#This Row],[Končna cena/enoto mere (EUR) z DDV]]*Sklop3[[#This Row],[Okvirna količina]]</f>
        <v>0</v>
      </c>
      <c r="U43" s="231" t="s">
        <v>145</v>
      </c>
    </row>
    <row r="44" spans="1:21" s="56" customFormat="1" ht="12">
      <c r="A44" s="88" t="s">
        <v>30</v>
      </c>
      <c r="B44" s="148" t="s">
        <v>397</v>
      </c>
      <c r="C44" s="138" t="s">
        <v>145</v>
      </c>
      <c r="D44" s="138" t="s">
        <v>0</v>
      </c>
      <c r="E44" s="122"/>
      <c r="F44" s="123">
        <v>60</v>
      </c>
      <c r="G44" s="149" t="s">
        <v>0</v>
      </c>
      <c r="H4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4" s="123" t="str">
        <f>IF(Sklop3[[#This Row],[ZAHTEVANA SHEMA KAKOVOSTI]]&lt;&gt;"",Sklop3[[#This Row],[Preračunana masa/volumen/kos na enoto kg]],"")</f>
        <v/>
      </c>
      <c r="J44" s="139"/>
      <c r="K44" s="231" t="s">
        <v>145</v>
      </c>
      <c r="L44" s="231" t="s">
        <v>145</v>
      </c>
      <c r="M44" s="231" t="s">
        <v>145</v>
      </c>
      <c r="N44" s="158"/>
      <c r="O44" s="231" t="s">
        <v>145</v>
      </c>
      <c r="P44" s="150"/>
      <c r="Q44" s="141">
        <f>+Sklop3[[#This Row],[cena/enota brez DDV v EUR]]*Sklop3[[#This Row],[Stopnja DDV (%)]]</f>
        <v>0</v>
      </c>
      <c r="R44" s="141">
        <f>+Sklop3[[#This Row],[cena/enota brez DDV v EUR]]+Sklop3[[#This Row],[Davek (EUR)]]</f>
        <v>0</v>
      </c>
      <c r="S44" s="141">
        <f>+Sklop3[[#This Row],[cena/enota brez DDV v EUR]]*Sklop3[[#This Row],[Okvirna količina]]</f>
        <v>0</v>
      </c>
      <c r="T44" s="143">
        <f>+Sklop3[[#This Row],[Končna cena/enoto mere (EUR) z DDV]]*Sklop3[[#This Row],[Okvirna količina]]</f>
        <v>0</v>
      </c>
      <c r="U44" s="231" t="s">
        <v>145</v>
      </c>
    </row>
    <row r="45" spans="1:21" s="56" customFormat="1" ht="12">
      <c r="A45" s="88" t="s">
        <v>31</v>
      </c>
      <c r="B45" s="148" t="s">
        <v>398</v>
      </c>
      <c r="C45" s="138" t="s">
        <v>145</v>
      </c>
      <c r="D45" s="138" t="s">
        <v>0</v>
      </c>
      <c r="E45" s="122"/>
      <c r="F45" s="123">
        <v>120</v>
      </c>
      <c r="G45" s="149" t="s">
        <v>0</v>
      </c>
      <c r="H4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5" s="123" t="str">
        <f>IF(Sklop3[[#This Row],[ZAHTEVANA SHEMA KAKOVOSTI]]&lt;&gt;"",Sklop3[[#This Row],[Preračunana masa/volumen/kos na enoto kg]],"")</f>
        <v/>
      </c>
      <c r="J45" s="139"/>
      <c r="K45" s="231" t="s">
        <v>145</v>
      </c>
      <c r="L45" s="231" t="s">
        <v>145</v>
      </c>
      <c r="M45" s="231" t="s">
        <v>145</v>
      </c>
      <c r="N45" s="158"/>
      <c r="O45" s="231" t="s">
        <v>145</v>
      </c>
      <c r="P45" s="150"/>
      <c r="Q45" s="141">
        <f>+Sklop3[[#This Row],[cena/enota brez DDV v EUR]]*Sklop3[[#This Row],[Stopnja DDV (%)]]</f>
        <v>0</v>
      </c>
      <c r="R45" s="141">
        <f>+Sklop3[[#This Row],[cena/enota brez DDV v EUR]]+Sklop3[[#This Row],[Davek (EUR)]]</f>
        <v>0</v>
      </c>
      <c r="S45" s="141">
        <f>+Sklop3[[#This Row],[cena/enota brez DDV v EUR]]*Sklop3[[#This Row],[Okvirna količina]]</f>
        <v>0</v>
      </c>
      <c r="T45" s="143">
        <f>+Sklop3[[#This Row],[Končna cena/enoto mere (EUR) z DDV]]*Sklop3[[#This Row],[Okvirna količina]]</f>
        <v>0</v>
      </c>
      <c r="U45" s="231" t="s">
        <v>145</v>
      </c>
    </row>
    <row r="46" spans="1:21" s="56" customFormat="1" ht="12">
      <c r="A46" s="88" t="s">
        <v>32</v>
      </c>
      <c r="B46" s="148" t="s">
        <v>399</v>
      </c>
      <c r="C46" s="138" t="s">
        <v>145</v>
      </c>
      <c r="D46" s="138" t="s">
        <v>0</v>
      </c>
      <c r="E46" s="122"/>
      <c r="F46" s="123">
        <v>12</v>
      </c>
      <c r="G46" s="149" t="s">
        <v>0</v>
      </c>
      <c r="H4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46" s="123" t="str">
        <f>IF(Sklop3[[#This Row],[ZAHTEVANA SHEMA KAKOVOSTI]]&lt;&gt;"",Sklop3[[#This Row],[Preračunana masa/volumen/kos na enoto kg]],"")</f>
        <v/>
      </c>
      <c r="J46" s="139"/>
      <c r="K46" s="231" t="s">
        <v>145</v>
      </c>
      <c r="L46" s="231" t="s">
        <v>145</v>
      </c>
      <c r="M46" s="231" t="s">
        <v>145</v>
      </c>
      <c r="N46" s="158"/>
      <c r="O46" s="231" t="s">
        <v>145</v>
      </c>
      <c r="P46" s="150"/>
      <c r="Q46" s="141">
        <f>+Sklop3[[#This Row],[cena/enota brez DDV v EUR]]*Sklop3[[#This Row],[Stopnja DDV (%)]]</f>
        <v>0</v>
      </c>
      <c r="R46" s="141">
        <f>+Sklop3[[#This Row],[cena/enota brez DDV v EUR]]+Sklop3[[#This Row],[Davek (EUR)]]</f>
        <v>0</v>
      </c>
      <c r="S46" s="141">
        <f>+Sklop3[[#This Row],[cena/enota brez DDV v EUR]]*Sklop3[[#This Row],[Okvirna količina]]</f>
        <v>0</v>
      </c>
      <c r="T46" s="143">
        <f>+Sklop3[[#This Row],[Končna cena/enoto mere (EUR) z DDV]]*Sklop3[[#This Row],[Okvirna količina]]</f>
        <v>0</v>
      </c>
      <c r="U46" s="231" t="s">
        <v>145</v>
      </c>
    </row>
    <row r="47" spans="1:21" s="56" customFormat="1" ht="12">
      <c r="A47" s="88" t="s">
        <v>33</v>
      </c>
      <c r="B47" s="148" t="s">
        <v>400</v>
      </c>
      <c r="C47" s="138" t="s">
        <v>145</v>
      </c>
      <c r="D47" s="138" t="s">
        <v>0</v>
      </c>
      <c r="E47" s="122"/>
      <c r="F47" s="123">
        <v>18</v>
      </c>
      <c r="G47" s="149" t="s">
        <v>0</v>
      </c>
      <c r="H4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47" s="123" t="str">
        <f>IF(Sklop3[[#This Row],[ZAHTEVANA SHEMA KAKOVOSTI]]&lt;&gt;"",Sklop3[[#This Row],[Preračunana masa/volumen/kos na enoto kg]],"")</f>
        <v/>
      </c>
      <c r="J47" s="139"/>
      <c r="K47" s="231" t="s">
        <v>145</v>
      </c>
      <c r="L47" s="231" t="s">
        <v>145</v>
      </c>
      <c r="M47" s="231" t="s">
        <v>145</v>
      </c>
      <c r="N47" s="158"/>
      <c r="O47" s="231" t="s">
        <v>145</v>
      </c>
      <c r="P47" s="150"/>
      <c r="Q47" s="141">
        <f>+Sklop3[[#This Row],[cena/enota brez DDV v EUR]]*Sklop3[[#This Row],[Stopnja DDV (%)]]</f>
        <v>0</v>
      </c>
      <c r="R47" s="141">
        <f>+Sklop3[[#This Row],[cena/enota brez DDV v EUR]]+Sklop3[[#This Row],[Davek (EUR)]]</f>
        <v>0</v>
      </c>
      <c r="S47" s="141">
        <f>+Sklop3[[#This Row],[cena/enota brez DDV v EUR]]*Sklop3[[#This Row],[Okvirna količina]]</f>
        <v>0</v>
      </c>
      <c r="T47" s="143">
        <f>+Sklop3[[#This Row],[Končna cena/enoto mere (EUR) z DDV]]*Sklop3[[#This Row],[Okvirna količina]]</f>
        <v>0</v>
      </c>
      <c r="U47" s="231" t="s">
        <v>145</v>
      </c>
    </row>
    <row r="48" spans="1:21" s="56" customFormat="1" ht="12">
      <c r="A48" s="88" t="s">
        <v>34</v>
      </c>
      <c r="B48" s="148" t="s">
        <v>401</v>
      </c>
      <c r="C48" s="138" t="s">
        <v>145</v>
      </c>
      <c r="D48" s="138" t="s">
        <v>0</v>
      </c>
      <c r="E48" s="122"/>
      <c r="F48" s="123">
        <v>48</v>
      </c>
      <c r="G48" s="149" t="s">
        <v>0</v>
      </c>
      <c r="H4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48" s="123" t="str">
        <f>IF(Sklop3[[#This Row],[ZAHTEVANA SHEMA KAKOVOSTI]]&lt;&gt;"",Sklop3[[#This Row],[Preračunana masa/volumen/kos na enoto kg]],"")</f>
        <v/>
      </c>
      <c r="J48" s="139"/>
      <c r="K48" s="231" t="s">
        <v>145</v>
      </c>
      <c r="L48" s="231" t="s">
        <v>145</v>
      </c>
      <c r="M48" s="231" t="s">
        <v>145</v>
      </c>
      <c r="N48" s="158"/>
      <c r="O48" s="231" t="s">
        <v>145</v>
      </c>
      <c r="P48" s="150"/>
      <c r="Q48" s="141">
        <f>+Sklop3[[#This Row],[cena/enota brez DDV v EUR]]*Sklop3[[#This Row],[Stopnja DDV (%)]]</f>
        <v>0</v>
      </c>
      <c r="R48" s="141">
        <f>+Sklop3[[#This Row],[cena/enota brez DDV v EUR]]+Sklop3[[#This Row],[Davek (EUR)]]</f>
        <v>0</v>
      </c>
      <c r="S48" s="141">
        <f>+Sklop3[[#This Row],[cena/enota brez DDV v EUR]]*Sklop3[[#This Row],[Okvirna količina]]</f>
        <v>0</v>
      </c>
      <c r="T48" s="143">
        <f>+Sklop3[[#This Row],[Končna cena/enoto mere (EUR) z DDV]]*Sklop3[[#This Row],[Okvirna količina]]</f>
        <v>0</v>
      </c>
      <c r="U48" s="231" t="s">
        <v>145</v>
      </c>
    </row>
    <row r="49" spans="1:21" s="56" customFormat="1" ht="12">
      <c r="A49" s="88" t="s">
        <v>35</v>
      </c>
      <c r="B49" s="148" t="s">
        <v>402</v>
      </c>
      <c r="C49" s="138" t="s">
        <v>145</v>
      </c>
      <c r="D49" s="138" t="s">
        <v>0</v>
      </c>
      <c r="E49" s="122"/>
      <c r="F49" s="123">
        <v>60</v>
      </c>
      <c r="G49" s="149" t="s">
        <v>0</v>
      </c>
      <c r="H4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9" s="123" t="str">
        <f>IF(Sklop3[[#This Row],[ZAHTEVANA SHEMA KAKOVOSTI]]&lt;&gt;"",Sklop3[[#This Row],[Preračunana masa/volumen/kos na enoto kg]],"")</f>
        <v/>
      </c>
      <c r="J49" s="139"/>
      <c r="K49" s="231" t="s">
        <v>145</v>
      </c>
      <c r="L49" s="231" t="s">
        <v>145</v>
      </c>
      <c r="M49" s="231" t="s">
        <v>145</v>
      </c>
      <c r="N49" s="158"/>
      <c r="O49" s="231" t="s">
        <v>145</v>
      </c>
      <c r="P49" s="150"/>
      <c r="Q49" s="141">
        <f>+Sklop3[[#This Row],[cena/enota brez DDV v EUR]]*Sklop3[[#This Row],[Stopnja DDV (%)]]</f>
        <v>0</v>
      </c>
      <c r="R49" s="141">
        <f>+Sklop3[[#This Row],[cena/enota brez DDV v EUR]]+Sklop3[[#This Row],[Davek (EUR)]]</f>
        <v>0</v>
      </c>
      <c r="S49" s="141">
        <f>+Sklop3[[#This Row],[cena/enota brez DDV v EUR]]*Sklop3[[#This Row],[Okvirna količina]]</f>
        <v>0</v>
      </c>
      <c r="T49" s="143">
        <f>+Sklop3[[#This Row],[Končna cena/enoto mere (EUR) z DDV]]*Sklop3[[#This Row],[Okvirna količina]]</f>
        <v>0</v>
      </c>
      <c r="U49" s="231" t="s">
        <v>145</v>
      </c>
    </row>
    <row r="50" spans="1:21" s="56" customFormat="1" ht="12">
      <c r="A50" s="88" t="s">
        <v>36</v>
      </c>
      <c r="B50" s="148" t="s">
        <v>403</v>
      </c>
      <c r="C50" s="138" t="s">
        <v>145</v>
      </c>
      <c r="D50" s="138" t="s">
        <v>0</v>
      </c>
      <c r="E50" s="122"/>
      <c r="F50" s="123">
        <v>60</v>
      </c>
      <c r="G50" s="149" t="s">
        <v>0</v>
      </c>
      <c r="H5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0" s="123" t="str">
        <f>IF(Sklop3[[#This Row],[ZAHTEVANA SHEMA KAKOVOSTI]]&lt;&gt;"",Sklop3[[#This Row],[Preračunana masa/volumen/kos na enoto kg]],"")</f>
        <v/>
      </c>
      <c r="J50" s="139"/>
      <c r="K50" s="231" t="s">
        <v>145</v>
      </c>
      <c r="L50" s="231" t="s">
        <v>145</v>
      </c>
      <c r="M50" s="231" t="s">
        <v>145</v>
      </c>
      <c r="N50" s="158"/>
      <c r="O50" s="231" t="s">
        <v>145</v>
      </c>
      <c r="P50" s="150"/>
      <c r="Q50" s="141">
        <f>+Sklop3[[#This Row],[cena/enota brez DDV v EUR]]*Sklop3[[#This Row],[Stopnja DDV (%)]]</f>
        <v>0</v>
      </c>
      <c r="R50" s="141">
        <f>+Sklop3[[#This Row],[cena/enota brez DDV v EUR]]+Sklop3[[#This Row],[Davek (EUR)]]</f>
        <v>0</v>
      </c>
      <c r="S50" s="141">
        <f>+Sklop3[[#This Row],[cena/enota brez DDV v EUR]]*Sklop3[[#This Row],[Okvirna količina]]</f>
        <v>0</v>
      </c>
      <c r="T50" s="143">
        <f>+Sklop3[[#This Row],[Končna cena/enoto mere (EUR) z DDV]]*Sklop3[[#This Row],[Okvirna količina]]</f>
        <v>0</v>
      </c>
      <c r="U50" s="231" t="s">
        <v>145</v>
      </c>
    </row>
    <row r="51" spans="1:21" s="56" customFormat="1" ht="12">
      <c r="A51" s="88" t="s">
        <v>37</v>
      </c>
      <c r="B51" s="148" t="s">
        <v>404</v>
      </c>
      <c r="C51" s="138" t="s">
        <v>145</v>
      </c>
      <c r="D51" s="138" t="s">
        <v>0</v>
      </c>
      <c r="E51" s="122"/>
      <c r="F51" s="123">
        <v>120</v>
      </c>
      <c r="G51" s="149" t="s">
        <v>0</v>
      </c>
      <c r="H5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1" s="123" t="str">
        <f>IF(Sklop3[[#This Row],[ZAHTEVANA SHEMA KAKOVOSTI]]&lt;&gt;"",Sklop3[[#This Row],[Preračunana masa/volumen/kos na enoto kg]],"")</f>
        <v/>
      </c>
      <c r="J51" s="139"/>
      <c r="K51" s="231" t="s">
        <v>145</v>
      </c>
      <c r="L51" s="231" t="s">
        <v>145</v>
      </c>
      <c r="M51" s="231" t="s">
        <v>145</v>
      </c>
      <c r="N51" s="158"/>
      <c r="O51" s="231" t="s">
        <v>145</v>
      </c>
      <c r="P51" s="150"/>
      <c r="Q51" s="141">
        <f>+Sklop3[[#This Row],[cena/enota brez DDV v EUR]]*Sklop3[[#This Row],[Stopnja DDV (%)]]</f>
        <v>0</v>
      </c>
      <c r="R51" s="141">
        <f>+Sklop3[[#This Row],[cena/enota brez DDV v EUR]]+Sklop3[[#This Row],[Davek (EUR)]]</f>
        <v>0</v>
      </c>
      <c r="S51" s="141">
        <f>+Sklop3[[#This Row],[cena/enota brez DDV v EUR]]*Sklop3[[#This Row],[Okvirna količina]]</f>
        <v>0</v>
      </c>
      <c r="T51" s="143">
        <f>+Sklop3[[#This Row],[Končna cena/enoto mere (EUR) z DDV]]*Sklop3[[#This Row],[Okvirna količina]]</f>
        <v>0</v>
      </c>
      <c r="U51" s="231" t="s">
        <v>145</v>
      </c>
    </row>
    <row r="52" spans="1:21" s="56" customFormat="1" ht="12">
      <c r="A52" s="88" t="s">
        <v>38</v>
      </c>
      <c r="B52" s="148" t="s">
        <v>405</v>
      </c>
      <c r="C52" s="138" t="s">
        <v>145</v>
      </c>
      <c r="D52" s="138" t="s">
        <v>0</v>
      </c>
      <c r="E52" s="122"/>
      <c r="F52" s="123">
        <v>120</v>
      </c>
      <c r="G52" s="149" t="s">
        <v>0</v>
      </c>
      <c r="H5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2" s="123" t="str">
        <f>IF(Sklop3[[#This Row],[ZAHTEVANA SHEMA KAKOVOSTI]]&lt;&gt;"",Sklop3[[#This Row],[Preračunana masa/volumen/kos na enoto kg]],"")</f>
        <v/>
      </c>
      <c r="J52" s="139"/>
      <c r="K52" s="231" t="s">
        <v>145</v>
      </c>
      <c r="L52" s="231" t="s">
        <v>145</v>
      </c>
      <c r="M52" s="231" t="s">
        <v>145</v>
      </c>
      <c r="N52" s="158"/>
      <c r="O52" s="231" t="s">
        <v>145</v>
      </c>
      <c r="P52" s="150"/>
      <c r="Q52" s="141">
        <f>+Sklop3[[#This Row],[cena/enota brez DDV v EUR]]*Sklop3[[#This Row],[Stopnja DDV (%)]]</f>
        <v>0</v>
      </c>
      <c r="R52" s="141">
        <f>+Sklop3[[#This Row],[cena/enota brez DDV v EUR]]+Sklop3[[#This Row],[Davek (EUR)]]</f>
        <v>0</v>
      </c>
      <c r="S52" s="141">
        <f>+Sklop3[[#This Row],[cena/enota brez DDV v EUR]]*Sklop3[[#This Row],[Okvirna količina]]</f>
        <v>0</v>
      </c>
      <c r="T52" s="143">
        <f>+Sklop3[[#This Row],[Končna cena/enoto mere (EUR) z DDV]]*Sklop3[[#This Row],[Okvirna količina]]</f>
        <v>0</v>
      </c>
      <c r="U52" s="231" t="s">
        <v>145</v>
      </c>
    </row>
    <row r="53" spans="1:21" s="56" customFormat="1" ht="12">
      <c r="A53" s="88" t="s">
        <v>39</v>
      </c>
      <c r="B53" s="148" t="s">
        <v>406</v>
      </c>
      <c r="C53" s="138" t="s">
        <v>145</v>
      </c>
      <c r="D53" s="138" t="s">
        <v>0</v>
      </c>
      <c r="E53" s="122"/>
      <c r="F53" s="123">
        <v>84</v>
      </c>
      <c r="G53" s="149" t="s">
        <v>0</v>
      </c>
      <c r="H5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84</v>
      </c>
      <c r="I53" s="123" t="str">
        <f>IF(Sklop3[[#This Row],[ZAHTEVANA SHEMA KAKOVOSTI]]&lt;&gt;"",Sklop3[[#This Row],[Preračunana masa/volumen/kos na enoto kg]],"")</f>
        <v/>
      </c>
      <c r="J53" s="139"/>
      <c r="K53" s="231" t="s">
        <v>145</v>
      </c>
      <c r="L53" s="231" t="s">
        <v>145</v>
      </c>
      <c r="M53" s="231" t="s">
        <v>145</v>
      </c>
      <c r="N53" s="158"/>
      <c r="O53" s="231" t="s">
        <v>145</v>
      </c>
      <c r="P53" s="150"/>
      <c r="Q53" s="141">
        <f>+Sklop3[[#This Row],[cena/enota brez DDV v EUR]]*Sklop3[[#This Row],[Stopnja DDV (%)]]</f>
        <v>0</v>
      </c>
      <c r="R53" s="141">
        <f>+Sklop3[[#This Row],[cena/enota brez DDV v EUR]]+Sklop3[[#This Row],[Davek (EUR)]]</f>
        <v>0</v>
      </c>
      <c r="S53" s="141">
        <f>+Sklop3[[#This Row],[cena/enota brez DDV v EUR]]*Sklop3[[#This Row],[Okvirna količina]]</f>
        <v>0</v>
      </c>
      <c r="T53" s="143">
        <f>+Sklop3[[#This Row],[Končna cena/enoto mere (EUR) z DDV]]*Sklop3[[#This Row],[Okvirna količina]]</f>
        <v>0</v>
      </c>
      <c r="U53" s="231" t="s">
        <v>145</v>
      </c>
    </row>
    <row r="54" spans="1:21" s="56" customFormat="1" ht="12">
      <c r="A54" s="88" t="s">
        <v>40</v>
      </c>
      <c r="B54" s="148" t="s">
        <v>407</v>
      </c>
      <c r="C54" s="138" t="s">
        <v>145</v>
      </c>
      <c r="D54" s="138" t="s">
        <v>0</v>
      </c>
      <c r="E54" s="122"/>
      <c r="F54" s="123">
        <v>180</v>
      </c>
      <c r="G54" s="149" t="s">
        <v>0</v>
      </c>
      <c r="H5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54" s="123" t="str">
        <f>IF(Sklop3[[#This Row],[ZAHTEVANA SHEMA KAKOVOSTI]]&lt;&gt;"",Sklop3[[#This Row],[Preračunana masa/volumen/kos na enoto kg]],"")</f>
        <v/>
      </c>
      <c r="J54" s="139"/>
      <c r="K54" s="231" t="s">
        <v>145</v>
      </c>
      <c r="L54" s="231" t="s">
        <v>145</v>
      </c>
      <c r="M54" s="231" t="s">
        <v>145</v>
      </c>
      <c r="N54" s="158"/>
      <c r="O54" s="231" t="s">
        <v>145</v>
      </c>
      <c r="P54" s="150"/>
      <c r="Q54" s="141">
        <f>+Sklop3[[#This Row],[cena/enota brez DDV v EUR]]*Sklop3[[#This Row],[Stopnja DDV (%)]]</f>
        <v>0</v>
      </c>
      <c r="R54" s="141">
        <f>+Sklop3[[#This Row],[cena/enota brez DDV v EUR]]+Sklop3[[#This Row],[Davek (EUR)]]</f>
        <v>0</v>
      </c>
      <c r="S54" s="141">
        <f>+Sklop3[[#This Row],[cena/enota brez DDV v EUR]]*Sklop3[[#This Row],[Okvirna količina]]</f>
        <v>0</v>
      </c>
      <c r="T54" s="143">
        <f>+Sklop3[[#This Row],[Končna cena/enoto mere (EUR) z DDV]]*Sklop3[[#This Row],[Okvirna količina]]</f>
        <v>0</v>
      </c>
      <c r="U54" s="231" t="s">
        <v>145</v>
      </c>
    </row>
    <row r="55" spans="1:21" s="56" customFormat="1" ht="12">
      <c r="A55" s="88" t="s">
        <v>41</v>
      </c>
      <c r="B55" s="148" t="s">
        <v>408</v>
      </c>
      <c r="C55" s="138" t="s">
        <v>145</v>
      </c>
      <c r="D55" s="138" t="s">
        <v>0</v>
      </c>
      <c r="E55" s="122"/>
      <c r="F55" s="123">
        <v>90</v>
      </c>
      <c r="G55" s="149" t="s">
        <v>0</v>
      </c>
      <c r="H5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55" s="123" t="str">
        <f>IF(Sklop3[[#This Row],[ZAHTEVANA SHEMA KAKOVOSTI]]&lt;&gt;"",Sklop3[[#This Row],[Preračunana masa/volumen/kos na enoto kg]],"")</f>
        <v/>
      </c>
      <c r="J55" s="139"/>
      <c r="K55" s="231" t="s">
        <v>145</v>
      </c>
      <c r="L55" s="231" t="s">
        <v>145</v>
      </c>
      <c r="M55" s="231" t="s">
        <v>145</v>
      </c>
      <c r="N55" s="158"/>
      <c r="O55" s="231" t="s">
        <v>145</v>
      </c>
      <c r="P55" s="150"/>
      <c r="Q55" s="141">
        <f>+Sklop3[[#This Row],[cena/enota brez DDV v EUR]]*Sklop3[[#This Row],[Stopnja DDV (%)]]</f>
        <v>0</v>
      </c>
      <c r="R55" s="141">
        <f>+Sklop3[[#This Row],[cena/enota brez DDV v EUR]]+Sklop3[[#This Row],[Davek (EUR)]]</f>
        <v>0</v>
      </c>
      <c r="S55" s="141">
        <f>+Sklop3[[#This Row],[cena/enota brez DDV v EUR]]*Sklop3[[#This Row],[Okvirna količina]]</f>
        <v>0</v>
      </c>
      <c r="T55" s="143">
        <f>+Sklop3[[#This Row],[Končna cena/enoto mere (EUR) z DDV]]*Sklop3[[#This Row],[Okvirna količina]]</f>
        <v>0</v>
      </c>
      <c r="U55" s="231" t="s">
        <v>145</v>
      </c>
    </row>
    <row r="56" spans="1:21" s="56" customFormat="1" ht="12">
      <c r="A56" s="88" t="s">
        <v>42</v>
      </c>
      <c r="B56" s="148" t="s">
        <v>409</v>
      </c>
      <c r="C56" s="138" t="s">
        <v>145</v>
      </c>
      <c r="D56" s="138" t="s">
        <v>0</v>
      </c>
      <c r="E56" s="122"/>
      <c r="F56" s="123">
        <v>120</v>
      </c>
      <c r="G56" s="149" t="s">
        <v>0</v>
      </c>
      <c r="H5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6" s="123" t="str">
        <f>IF(Sklop3[[#This Row],[ZAHTEVANA SHEMA KAKOVOSTI]]&lt;&gt;"",Sklop3[[#This Row],[Preračunana masa/volumen/kos na enoto kg]],"")</f>
        <v/>
      </c>
      <c r="J56" s="139"/>
      <c r="K56" s="231" t="s">
        <v>145</v>
      </c>
      <c r="L56" s="231" t="s">
        <v>145</v>
      </c>
      <c r="M56" s="231" t="s">
        <v>145</v>
      </c>
      <c r="N56" s="158"/>
      <c r="O56" s="231" t="s">
        <v>145</v>
      </c>
      <c r="P56" s="150"/>
      <c r="Q56" s="141">
        <f>+Sklop3[[#This Row],[cena/enota brez DDV v EUR]]*Sklop3[[#This Row],[Stopnja DDV (%)]]</f>
        <v>0</v>
      </c>
      <c r="R56" s="141">
        <f>+Sklop3[[#This Row],[cena/enota brez DDV v EUR]]+Sklop3[[#This Row],[Davek (EUR)]]</f>
        <v>0</v>
      </c>
      <c r="S56" s="141">
        <f>+Sklop3[[#This Row],[cena/enota brez DDV v EUR]]*Sklop3[[#This Row],[Okvirna količina]]</f>
        <v>0</v>
      </c>
      <c r="T56" s="143">
        <f>+Sklop3[[#This Row],[Končna cena/enoto mere (EUR) z DDV]]*Sklop3[[#This Row],[Okvirna količina]]</f>
        <v>0</v>
      </c>
      <c r="U56" s="231" t="s">
        <v>145</v>
      </c>
    </row>
    <row r="57" spans="1:21" s="56" customFormat="1" ht="12">
      <c r="A57" s="88" t="s">
        <v>43</v>
      </c>
      <c r="B57" s="148" t="s">
        <v>410</v>
      </c>
      <c r="C57" s="138" t="s">
        <v>145</v>
      </c>
      <c r="D57" s="138" t="s">
        <v>0</v>
      </c>
      <c r="E57" s="122"/>
      <c r="F57" s="123">
        <v>0.6</v>
      </c>
      <c r="G57" s="149" t="s">
        <v>0</v>
      </c>
      <c r="H5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0.6</v>
      </c>
      <c r="I57" s="123" t="str">
        <f>IF(Sklop3[[#This Row],[ZAHTEVANA SHEMA KAKOVOSTI]]&lt;&gt;"",Sklop3[[#This Row],[Preračunana masa/volumen/kos na enoto kg]],"")</f>
        <v/>
      </c>
      <c r="J57" s="139"/>
      <c r="K57" s="231" t="s">
        <v>145</v>
      </c>
      <c r="L57" s="231" t="s">
        <v>145</v>
      </c>
      <c r="M57" s="231" t="s">
        <v>145</v>
      </c>
      <c r="N57" s="158"/>
      <c r="O57" s="231" t="s">
        <v>145</v>
      </c>
      <c r="P57" s="150"/>
      <c r="Q57" s="141">
        <f>+Sklop3[[#This Row],[cena/enota brez DDV v EUR]]*Sklop3[[#This Row],[Stopnja DDV (%)]]</f>
        <v>0</v>
      </c>
      <c r="R57" s="141">
        <f>+Sklop3[[#This Row],[cena/enota brez DDV v EUR]]+Sklop3[[#This Row],[Davek (EUR)]]</f>
        <v>0</v>
      </c>
      <c r="S57" s="141">
        <f>+Sklop3[[#This Row],[cena/enota brez DDV v EUR]]*Sklop3[[#This Row],[Okvirna količina]]</f>
        <v>0</v>
      </c>
      <c r="T57" s="143">
        <f>+Sklop3[[#This Row],[Končna cena/enoto mere (EUR) z DDV]]*Sklop3[[#This Row],[Okvirna količina]]</f>
        <v>0</v>
      </c>
      <c r="U57" s="231" t="s">
        <v>145</v>
      </c>
    </row>
    <row r="58" spans="1:21" s="56" customFormat="1" ht="12">
      <c r="A58" s="88" t="s">
        <v>48</v>
      </c>
      <c r="B58" s="148" t="s">
        <v>411</v>
      </c>
      <c r="C58" s="138" t="s">
        <v>145</v>
      </c>
      <c r="D58" s="138" t="s">
        <v>0</v>
      </c>
      <c r="E58" s="122"/>
      <c r="F58" s="123">
        <v>0.6</v>
      </c>
      <c r="G58" s="149" t="s">
        <v>0</v>
      </c>
      <c r="H5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0.6</v>
      </c>
      <c r="I58" s="123" t="str">
        <f>IF(Sklop3[[#This Row],[ZAHTEVANA SHEMA KAKOVOSTI]]&lt;&gt;"",Sklop3[[#This Row],[Preračunana masa/volumen/kos na enoto kg]],"")</f>
        <v/>
      </c>
      <c r="J58" s="139"/>
      <c r="K58" s="231" t="s">
        <v>145</v>
      </c>
      <c r="L58" s="231" t="s">
        <v>145</v>
      </c>
      <c r="M58" s="231" t="s">
        <v>145</v>
      </c>
      <c r="N58" s="158"/>
      <c r="O58" s="231" t="s">
        <v>145</v>
      </c>
      <c r="P58" s="150"/>
      <c r="Q58" s="141">
        <f>+Sklop3[[#This Row],[cena/enota brez DDV v EUR]]*Sklop3[[#This Row],[Stopnja DDV (%)]]</f>
        <v>0</v>
      </c>
      <c r="R58" s="141">
        <f>+Sklop3[[#This Row],[cena/enota brez DDV v EUR]]+Sklop3[[#This Row],[Davek (EUR)]]</f>
        <v>0</v>
      </c>
      <c r="S58" s="141">
        <f>+Sklop3[[#This Row],[cena/enota brez DDV v EUR]]*Sklop3[[#This Row],[Okvirna količina]]</f>
        <v>0</v>
      </c>
      <c r="T58" s="143">
        <f>+Sklop3[[#This Row],[Končna cena/enoto mere (EUR) z DDV]]*Sklop3[[#This Row],[Okvirna količina]]</f>
        <v>0</v>
      </c>
      <c r="U58" s="231" t="s">
        <v>145</v>
      </c>
    </row>
    <row r="59" spans="1:21" s="56" customFormat="1" ht="12">
      <c r="A59" s="88" t="s">
        <v>44</v>
      </c>
      <c r="B59" s="148" t="s">
        <v>1202</v>
      </c>
      <c r="C59" s="138" t="s">
        <v>145</v>
      </c>
      <c r="D59" s="138" t="s">
        <v>0</v>
      </c>
      <c r="E59" s="122"/>
      <c r="F59" s="123">
        <v>120</v>
      </c>
      <c r="G59" s="149" t="s">
        <v>0</v>
      </c>
      <c r="H5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9" s="123" t="str">
        <f>IF(Sklop3[[#This Row],[ZAHTEVANA SHEMA KAKOVOSTI]]&lt;&gt;"",Sklop3[[#This Row],[Preračunana masa/volumen/kos na enoto kg]],"")</f>
        <v/>
      </c>
      <c r="J59" s="139"/>
      <c r="K59" s="231" t="s">
        <v>145</v>
      </c>
      <c r="L59" s="231" t="s">
        <v>145</v>
      </c>
      <c r="M59" s="231" t="s">
        <v>145</v>
      </c>
      <c r="N59" s="158"/>
      <c r="O59" s="231" t="s">
        <v>145</v>
      </c>
      <c r="P59" s="150"/>
      <c r="Q59" s="141">
        <f>+Sklop3[[#This Row],[cena/enota brez DDV v EUR]]*Sklop3[[#This Row],[Stopnja DDV (%)]]</f>
        <v>0</v>
      </c>
      <c r="R59" s="141">
        <f>+Sklop3[[#This Row],[cena/enota brez DDV v EUR]]+Sklop3[[#This Row],[Davek (EUR)]]</f>
        <v>0</v>
      </c>
      <c r="S59" s="141">
        <f>+Sklop3[[#This Row],[cena/enota brez DDV v EUR]]*Sklop3[[#This Row],[Okvirna količina]]</f>
        <v>0</v>
      </c>
      <c r="T59" s="143">
        <f>+Sklop3[[#This Row],[Končna cena/enoto mere (EUR) z DDV]]*Sklop3[[#This Row],[Okvirna količina]]</f>
        <v>0</v>
      </c>
      <c r="U59" s="231" t="s">
        <v>145</v>
      </c>
    </row>
    <row r="60" spans="1:21" s="56" customFormat="1" ht="12">
      <c r="A60" s="88" t="s">
        <v>45</v>
      </c>
      <c r="B60" s="148" t="s">
        <v>412</v>
      </c>
      <c r="C60" s="138" t="s">
        <v>145</v>
      </c>
      <c r="D60" s="138" t="s">
        <v>0</v>
      </c>
      <c r="E60" s="122"/>
      <c r="F60" s="123">
        <v>6</v>
      </c>
      <c r="G60" s="149" t="s">
        <v>0</v>
      </c>
      <c r="H6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60" s="123" t="str">
        <f>IF(Sklop3[[#This Row],[ZAHTEVANA SHEMA KAKOVOSTI]]&lt;&gt;"",Sklop3[[#This Row],[Preračunana masa/volumen/kos na enoto kg]],"")</f>
        <v/>
      </c>
      <c r="J60" s="139"/>
      <c r="K60" s="231" t="s">
        <v>145</v>
      </c>
      <c r="L60" s="231" t="s">
        <v>145</v>
      </c>
      <c r="M60" s="231" t="s">
        <v>145</v>
      </c>
      <c r="N60" s="158"/>
      <c r="O60" s="231" t="s">
        <v>145</v>
      </c>
      <c r="P60" s="150"/>
      <c r="Q60" s="141">
        <f>+Sklop3[[#This Row],[cena/enota brez DDV v EUR]]*Sklop3[[#This Row],[Stopnja DDV (%)]]</f>
        <v>0</v>
      </c>
      <c r="R60" s="141">
        <f>+Sklop3[[#This Row],[cena/enota brez DDV v EUR]]+Sklop3[[#This Row],[Davek (EUR)]]</f>
        <v>0</v>
      </c>
      <c r="S60" s="141">
        <f>+Sklop3[[#This Row],[cena/enota brez DDV v EUR]]*Sklop3[[#This Row],[Okvirna količina]]</f>
        <v>0</v>
      </c>
      <c r="T60" s="143">
        <f>+Sklop3[[#This Row],[Končna cena/enoto mere (EUR) z DDV]]*Sklop3[[#This Row],[Okvirna količina]]</f>
        <v>0</v>
      </c>
      <c r="U60" s="231" t="s">
        <v>145</v>
      </c>
    </row>
    <row r="61" spans="1:21" s="56" customFormat="1" ht="12">
      <c r="A61" s="88" t="s">
        <v>49</v>
      </c>
      <c r="B61" s="148" t="s">
        <v>413</v>
      </c>
      <c r="C61" s="138" t="s">
        <v>145</v>
      </c>
      <c r="D61" s="138" t="s">
        <v>0</v>
      </c>
      <c r="E61" s="122"/>
      <c r="F61" s="123">
        <v>30</v>
      </c>
      <c r="G61" s="149" t="s">
        <v>0</v>
      </c>
      <c r="H6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1" s="123" t="str">
        <f>IF(Sklop3[[#This Row],[ZAHTEVANA SHEMA KAKOVOSTI]]&lt;&gt;"",Sklop3[[#This Row],[Preračunana masa/volumen/kos na enoto kg]],"")</f>
        <v/>
      </c>
      <c r="J61" s="139"/>
      <c r="K61" s="231" t="s">
        <v>145</v>
      </c>
      <c r="L61" s="231" t="s">
        <v>145</v>
      </c>
      <c r="M61" s="231" t="s">
        <v>145</v>
      </c>
      <c r="N61" s="158"/>
      <c r="O61" s="231" t="s">
        <v>145</v>
      </c>
      <c r="P61" s="150"/>
      <c r="Q61" s="141">
        <f>+Sklop3[[#This Row],[cena/enota brez DDV v EUR]]*Sklop3[[#This Row],[Stopnja DDV (%)]]</f>
        <v>0</v>
      </c>
      <c r="R61" s="141">
        <f>+Sklop3[[#This Row],[cena/enota brez DDV v EUR]]+Sklop3[[#This Row],[Davek (EUR)]]</f>
        <v>0</v>
      </c>
      <c r="S61" s="141">
        <f>+Sklop3[[#This Row],[cena/enota brez DDV v EUR]]*Sklop3[[#This Row],[Okvirna količina]]</f>
        <v>0</v>
      </c>
      <c r="T61" s="143">
        <f>+Sklop3[[#This Row],[Končna cena/enoto mere (EUR) z DDV]]*Sklop3[[#This Row],[Okvirna količina]]</f>
        <v>0</v>
      </c>
      <c r="U61" s="231" t="s">
        <v>145</v>
      </c>
    </row>
    <row r="62" spans="1:21" s="56" customFormat="1" ht="12">
      <c r="A62" s="88" t="s">
        <v>50</v>
      </c>
      <c r="B62" s="148" t="s">
        <v>414</v>
      </c>
      <c r="C62" s="138" t="s">
        <v>145</v>
      </c>
      <c r="D62" s="138" t="s">
        <v>0</v>
      </c>
      <c r="E62" s="122"/>
      <c r="F62" s="123">
        <v>900</v>
      </c>
      <c r="G62" s="149" t="s">
        <v>0</v>
      </c>
      <c r="H6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62" s="123" t="str">
        <f>IF(Sklop3[[#This Row],[ZAHTEVANA SHEMA KAKOVOSTI]]&lt;&gt;"",Sklop3[[#This Row],[Preračunana masa/volumen/kos na enoto kg]],"")</f>
        <v/>
      </c>
      <c r="J62" s="139"/>
      <c r="K62" s="231" t="s">
        <v>145</v>
      </c>
      <c r="L62" s="231" t="s">
        <v>145</v>
      </c>
      <c r="M62" s="231" t="s">
        <v>145</v>
      </c>
      <c r="N62" s="158"/>
      <c r="O62" s="231" t="s">
        <v>145</v>
      </c>
      <c r="P62" s="150"/>
      <c r="Q62" s="141">
        <f>+Sklop3[[#This Row],[cena/enota brez DDV v EUR]]*Sklop3[[#This Row],[Stopnja DDV (%)]]</f>
        <v>0</v>
      </c>
      <c r="R62" s="141">
        <f>+Sklop3[[#This Row],[cena/enota brez DDV v EUR]]+Sklop3[[#This Row],[Davek (EUR)]]</f>
        <v>0</v>
      </c>
      <c r="S62" s="141">
        <f>+Sklop3[[#This Row],[cena/enota brez DDV v EUR]]*Sklop3[[#This Row],[Okvirna količina]]</f>
        <v>0</v>
      </c>
      <c r="T62" s="143">
        <f>+Sklop3[[#This Row],[Končna cena/enoto mere (EUR) z DDV]]*Sklop3[[#This Row],[Okvirna količina]]</f>
        <v>0</v>
      </c>
      <c r="U62" s="231" t="s">
        <v>145</v>
      </c>
    </row>
    <row r="63" spans="1:21" s="56" customFormat="1" ht="12">
      <c r="A63" s="88" t="s">
        <v>46</v>
      </c>
      <c r="B63" s="148" t="s">
        <v>415</v>
      </c>
      <c r="C63" s="138" t="s">
        <v>145</v>
      </c>
      <c r="D63" s="138" t="s">
        <v>0</v>
      </c>
      <c r="E63" s="122"/>
      <c r="F63" s="123">
        <v>180</v>
      </c>
      <c r="G63" s="149" t="s">
        <v>0</v>
      </c>
      <c r="H6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63" s="123" t="str">
        <f>IF(Sklop3[[#This Row],[ZAHTEVANA SHEMA KAKOVOSTI]]&lt;&gt;"",Sklop3[[#This Row],[Preračunana masa/volumen/kos na enoto kg]],"")</f>
        <v/>
      </c>
      <c r="J63" s="139"/>
      <c r="K63" s="231" t="s">
        <v>145</v>
      </c>
      <c r="L63" s="231" t="s">
        <v>145</v>
      </c>
      <c r="M63" s="231" t="s">
        <v>145</v>
      </c>
      <c r="N63" s="158"/>
      <c r="O63" s="231" t="s">
        <v>145</v>
      </c>
      <c r="P63" s="150"/>
      <c r="Q63" s="141">
        <f>+Sklop3[[#This Row],[cena/enota brez DDV v EUR]]*Sklop3[[#This Row],[Stopnja DDV (%)]]</f>
        <v>0</v>
      </c>
      <c r="R63" s="141">
        <f>+Sklop3[[#This Row],[cena/enota brez DDV v EUR]]+Sklop3[[#This Row],[Davek (EUR)]]</f>
        <v>0</v>
      </c>
      <c r="S63" s="141">
        <f>+Sklop3[[#This Row],[cena/enota brez DDV v EUR]]*Sklop3[[#This Row],[Okvirna količina]]</f>
        <v>0</v>
      </c>
      <c r="T63" s="143">
        <f>+Sklop3[[#This Row],[Končna cena/enoto mere (EUR) z DDV]]*Sklop3[[#This Row],[Okvirna količina]]</f>
        <v>0</v>
      </c>
      <c r="U63" s="231" t="s">
        <v>145</v>
      </c>
    </row>
    <row r="64" spans="1:21" s="56" customFormat="1" ht="12">
      <c r="A64" s="88" t="s">
        <v>51</v>
      </c>
      <c r="B64" s="148" t="s">
        <v>416</v>
      </c>
      <c r="C64" s="138" t="s">
        <v>145</v>
      </c>
      <c r="D64" s="138" t="s">
        <v>0</v>
      </c>
      <c r="E64" s="122"/>
      <c r="F64" s="123">
        <v>120</v>
      </c>
      <c r="G64" s="149" t="s">
        <v>0</v>
      </c>
      <c r="H6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4" s="123" t="str">
        <f>IF(Sklop3[[#This Row],[ZAHTEVANA SHEMA KAKOVOSTI]]&lt;&gt;"",Sklop3[[#This Row],[Preračunana masa/volumen/kos na enoto kg]],"")</f>
        <v/>
      </c>
      <c r="J64" s="139"/>
      <c r="K64" s="231" t="s">
        <v>145</v>
      </c>
      <c r="L64" s="231" t="s">
        <v>145</v>
      </c>
      <c r="M64" s="231" t="s">
        <v>145</v>
      </c>
      <c r="N64" s="158"/>
      <c r="O64" s="231" t="s">
        <v>145</v>
      </c>
      <c r="P64" s="150"/>
      <c r="Q64" s="141">
        <f>+Sklop3[[#This Row],[cena/enota brez DDV v EUR]]*Sklop3[[#This Row],[Stopnja DDV (%)]]</f>
        <v>0</v>
      </c>
      <c r="R64" s="141">
        <f>+Sklop3[[#This Row],[cena/enota brez DDV v EUR]]+Sklop3[[#This Row],[Davek (EUR)]]</f>
        <v>0</v>
      </c>
      <c r="S64" s="141">
        <f>+Sklop3[[#This Row],[cena/enota brez DDV v EUR]]*Sklop3[[#This Row],[Okvirna količina]]</f>
        <v>0</v>
      </c>
      <c r="T64" s="143">
        <f>+Sklop3[[#This Row],[Končna cena/enoto mere (EUR) z DDV]]*Sklop3[[#This Row],[Okvirna količina]]</f>
        <v>0</v>
      </c>
      <c r="U64" s="231" t="s">
        <v>145</v>
      </c>
    </row>
    <row r="65" spans="1:21" s="56" customFormat="1" ht="12">
      <c r="A65" s="88" t="s">
        <v>47</v>
      </c>
      <c r="B65" s="148" t="s">
        <v>417</v>
      </c>
      <c r="C65" s="138" t="s">
        <v>145</v>
      </c>
      <c r="D65" s="138" t="s">
        <v>0</v>
      </c>
      <c r="E65" s="122"/>
      <c r="F65" s="123">
        <v>120</v>
      </c>
      <c r="G65" s="149" t="s">
        <v>0</v>
      </c>
      <c r="H6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5" s="123" t="str">
        <f>IF(Sklop3[[#This Row],[ZAHTEVANA SHEMA KAKOVOSTI]]&lt;&gt;"",Sklop3[[#This Row],[Preračunana masa/volumen/kos na enoto kg]],"")</f>
        <v/>
      </c>
      <c r="J65" s="139"/>
      <c r="K65" s="231" t="s">
        <v>145</v>
      </c>
      <c r="L65" s="231" t="s">
        <v>145</v>
      </c>
      <c r="M65" s="231" t="s">
        <v>145</v>
      </c>
      <c r="N65" s="158"/>
      <c r="O65" s="231" t="s">
        <v>145</v>
      </c>
      <c r="P65" s="150"/>
      <c r="Q65" s="141">
        <f>+Sklop3[[#This Row],[cena/enota brez DDV v EUR]]*Sklop3[[#This Row],[Stopnja DDV (%)]]</f>
        <v>0</v>
      </c>
      <c r="R65" s="141">
        <f>+Sklop3[[#This Row],[cena/enota brez DDV v EUR]]+Sklop3[[#This Row],[Davek (EUR)]]</f>
        <v>0</v>
      </c>
      <c r="S65" s="141">
        <f>+Sklop3[[#This Row],[cena/enota brez DDV v EUR]]*Sklop3[[#This Row],[Okvirna količina]]</f>
        <v>0</v>
      </c>
      <c r="T65" s="143">
        <f>+Sklop3[[#This Row],[Končna cena/enoto mere (EUR) z DDV]]*Sklop3[[#This Row],[Okvirna količina]]</f>
        <v>0</v>
      </c>
      <c r="U65" s="231" t="s">
        <v>145</v>
      </c>
    </row>
    <row r="66" spans="1:21" s="56" customFormat="1" ht="12">
      <c r="A66" s="88" t="s">
        <v>52</v>
      </c>
      <c r="B66" s="148" t="s">
        <v>418</v>
      </c>
      <c r="C66" s="138" t="s">
        <v>145</v>
      </c>
      <c r="D66" s="138" t="s">
        <v>0</v>
      </c>
      <c r="E66" s="122"/>
      <c r="F66" s="123">
        <v>90</v>
      </c>
      <c r="G66" s="149" t="s">
        <v>0</v>
      </c>
      <c r="H6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6" s="123" t="str">
        <f>IF(Sklop3[[#This Row],[ZAHTEVANA SHEMA KAKOVOSTI]]&lt;&gt;"",Sklop3[[#This Row],[Preračunana masa/volumen/kos na enoto kg]],"")</f>
        <v/>
      </c>
      <c r="J66" s="139"/>
      <c r="K66" s="231" t="s">
        <v>145</v>
      </c>
      <c r="L66" s="231" t="s">
        <v>145</v>
      </c>
      <c r="M66" s="231" t="s">
        <v>145</v>
      </c>
      <c r="N66" s="158"/>
      <c r="O66" s="231" t="s">
        <v>145</v>
      </c>
      <c r="P66" s="150"/>
      <c r="Q66" s="141">
        <f>+Sklop3[[#This Row],[cena/enota brez DDV v EUR]]*Sklop3[[#This Row],[Stopnja DDV (%)]]</f>
        <v>0</v>
      </c>
      <c r="R66" s="141">
        <f>+Sklop3[[#This Row],[cena/enota brez DDV v EUR]]+Sklop3[[#This Row],[Davek (EUR)]]</f>
        <v>0</v>
      </c>
      <c r="S66" s="141">
        <f>+Sklop3[[#This Row],[cena/enota brez DDV v EUR]]*Sklop3[[#This Row],[Okvirna količina]]</f>
        <v>0</v>
      </c>
      <c r="T66" s="143">
        <f>+Sklop3[[#This Row],[Končna cena/enoto mere (EUR) z DDV]]*Sklop3[[#This Row],[Okvirna količina]]</f>
        <v>0</v>
      </c>
      <c r="U66" s="231" t="s">
        <v>145</v>
      </c>
    </row>
    <row r="67" spans="1:21" s="56" customFormat="1" ht="12">
      <c r="A67" s="88" t="s">
        <v>53</v>
      </c>
      <c r="B67" s="148" t="s">
        <v>419</v>
      </c>
      <c r="C67" s="138" t="s">
        <v>145</v>
      </c>
      <c r="D67" s="138" t="s">
        <v>0</v>
      </c>
      <c r="E67" s="122"/>
      <c r="F67" s="123">
        <v>90</v>
      </c>
      <c r="G67" s="149" t="s">
        <v>0</v>
      </c>
      <c r="H6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7" s="123" t="str">
        <f>IF(Sklop3[[#This Row],[ZAHTEVANA SHEMA KAKOVOSTI]]&lt;&gt;"",Sklop3[[#This Row],[Preračunana masa/volumen/kos na enoto kg]],"")</f>
        <v/>
      </c>
      <c r="J67" s="139"/>
      <c r="K67" s="231" t="s">
        <v>145</v>
      </c>
      <c r="L67" s="231" t="s">
        <v>145</v>
      </c>
      <c r="M67" s="231" t="s">
        <v>145</v>
      </c>
      <c r="N67" s="158"/>
      <c r="O67" s="231" t="s">
        <v>145</v>
      </c>
      <c r="P67" s="150"/>
      <c r="Q67" s="141">
        <f>+Sklop3[[#This Row],[cena/enota brez DDV v EUR]]*Sklop3[[#This Row],[Stopnja DDV (%)]]</f>
        <v>0</v>
      </c>
      <c r="R67" s="141">
        <f>+Sklop3[[#This Row],[cena/enota brez DDV v EUR]]+Sklop3[[#This Row],[Davek (EUR)]]</f>
        <v>0</v>
      </c>
      <c r="S67" s="141">
        <f>+Sklop3[[#This Row],[cena/enota brez DDV v EUR]]*Sklop3[[#This Row],[Okvirna količina]]</f>
        <v>0</v>
      </c>
      <c r="T67" s="143">
        <f>+Sklop3[[#This Row],[Končna cena/enoto mere (EUR) z DDV]]*Sklop3[[#This Row],[Okvirna količina]]</f>
        <v>0</v>
      </c>
      <c r="U67" s="231" t="s">
        <v>145</v>
      </c>
    </row>
    <row r="68" spans="1:21" s="56" customFormat="1" ht="12">
      <c r="A68" s="88" t="s">
        <v>54</v>
      </c>
      <c r="B68" s="148" t="s">
        <v>420</v>
      </c>
      <c r="C68" s="138" t="s">
        <v>145</v>
      </c>
      <c r="D68" s="138" t="s">
        <v>0</v>
      </c>
      <c r="E68" s="122"/>
      <c r="F68" s="123">
        <v>30</v>
      </c>
      <c r="G68" s="149" t="s">
        <v>0</v>
      </c>
      <c r="H6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8" s="123" t="str">
        <f>IF(Sklop3[[#This Row],[ZAHTEVANA SHEMA KAKOVOSTI]]&lt;&gt;"",Sklop3[[#This Row],[Preračunana masa/volumen/kos na enoto kg]],"")</f>
        <v/>
      </c>
      <c r="J68" s="139"/>
      <c r="K68" s="231" t="s">
        <v>145</v>
      </c>
      <c r="L68" s="231" t="s">
        <v>145</v>
      </c>
      <c r="M68" s="231" t="s">
        <v>145</v>
      </c>
      <c r="N68" s="158"/>
      <c r="O68" s="231" t="s">
        <v>145</v>
      </c>
      <c r="P68" s="150"/>
      <c r="Q68" s="141">
        <f>+Sklop3[[#This Row],[cena/enota brez DDV v EUR]]*Sklop3[[#This Row],[Stopnja DDV (%)]]</f>
        <v>0</v>
      </c>
      <c r="R68" s="141">
        <f>+Sklop3[[#This Row],[cena/enota brez DDV v EUR]]+Sklop3[[#This Row],[Davek (EUR)]]</f>
        <v>0</v>
      </c>
      <c r="S68" s="141">
        <f>+Sklop3[[#This Row],[cena/enota brez DDV v EUR]]*Sklop3[[#This Row],[Okvirna količina]]</f>
        <v>0</v>
      </c>
      <c r="T68" s="143">
        <f>+Sklop3[[#This Row],[Končna cena/enoto mere (EUR) z DDV]]*Sklop3[[#This Row],[Okvirna količina]]</f>
        <v>0</v>
      </c>
      <c r="U68" s="231" t="s">
        <v>145</v>
      </c>
    </row>
    <row r="69" spans="1:21" s="56" customFormat="1" ht="12">
      <c r="A69" s="88" t="s">
        <v>55</v>
      </c>
      <c r="B69" s="148" t="s">
        <v>421</v>
      </c>
      <c r="C69" s="138" t="s">
        <v>145</v>
      </c>
      <c r="D69" s="138" t="s">
        <v>0</v>
      </c>
      <c r="E69" s="122"/>
      <c r="F69" s="123">
        <v>150</v>
      </c>
      <c r="G69" s="149" t="s">
        <v>0</v>
      </c>
      <c r="H6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9" s="123" t="str">
        <f>IF(Sklop3[[#This Row],[ZAHTEVANA SHEMA KAKOVOSTI]]&lt;&gt;"",Sklop3[[#This Row],[Preračunana masa/volumen/kos na enoto kg]],"")</f>
        <v/>
      </c>
      <c r="J69" s="139"/>
      <c r="K69" s="231" t="s">
        <v>145</v>
      </c>
      <c r="L69" s="231" t="s">
        <v>145</v>
      </c>
      <c r="M69" s="231" t="s">
        <v>145</v>
      </c>
      <c r="N69" s="158"/>
      <c r="O69" s="231" t="s">
        <v>145</v>
      </c>
      <c r="P69" s="150"/>
      <c r="Q69" s="141">
        <f>+Sklop3[[#This Row],[cena/enota brez DDV v EUR]]*Sklop3[[#This Row],[Stopnja DDV (%)]]</f>
        <v>0</v>
      </c>
      <c r="R69" s="141">
        <f>+Sklop3[[#This Row],[cena/enota brez DDV v EUR]]+Sklop3[[#This Row],[Davek (EUR)]]</f>
        <v>0</v>
      </c>
      <c r="S69" s="141">
        <f>+Sklop3[[#This Row],[cena/enota brez DDV v EUR]]*Sklop3[[#This Row],[Okvirna količina]]</f>
        <v>0</v>
      </c>
      <c r="T69" s="143">
        <f>+Sklop3[[#This Row],[Končna cena/enoto mere (EUR) z DDV]]*Sklop3[[#This Row],[Okvirna količina]]</f>
        <v>0</v>
      </c>
      <c r="U69" s="231" t="s">
        <v>145</v>
      </c>
    </row>
    <row r="70" spans="1:21" s="56" customFormat="1" ht="12">
      <c r="A70" s="88" t="s">
        <v>56</v>
      </c>
      <c r="B70" s="148" t="s">
        <v>422</v>
      </c>
      <c r="C70" s="138" t="s">
        <v>145</v>
      </c>
      <c r="D70" s="138" t="s">
        <v>0</v>
      </c>
      <c r="E70" s="122"/>
      <c r="F70" s="123">
        <v>9</v>
      </c>
      <c r="G70" s="149" t="s">
        <v>0</v>
      </c>
      <c r="H7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70" s="123" t="str">
        <f>IF(Sklop3[[#This Row],[ZAHTEVANA SHEMA KAKOVOSTI]]&lt;&gt;"",Sklop3[[#This Row],[Preračunana masa/volumen/kos na enoto kg]],"")</f>
        <v/>
      </c>
      <c r="J70" s="139"/>
      <c r="K70" s="231" t="s">
        <v>145</v>
      </c>
      <c r="L70" s="231" t="s">
        <v>145</v>
      </c>
      <c r="M70" s="231" t="s">
        <v>145</v>
      </c>
      <c r="N70" s="158"/>
      <c r="O70" s="231" t="s">
        <v>145</v>
      </c>
      <c r="P70" s="150"/>
      <c r="Q70" s="141">
        <f>+Sklop3[[#This Row],[cena/enota brez DDV v EUR]]*Sklop3[[#This Row],[Stopnja DDV (%)]]</f>
        <v>0</v>
      </c>
      <c r="R70" s="141">
        <f>+Sklop3[[#This Row],[cena/enota brez DDV v EUR]]+Sklop3[[#This Row],[Davek (EUR)]]</f>
        <v>0</v>
      </c>
      <c r="S70" s="141">
        <f>+Sklop3[[#This Row],[cena/enota brez DDV v EUR]]*Sklop3[[#This Row],[Okvirna količina]]</f>
        <v>0</v>
      </c>
      <c r="T70" s="143">
        <f>+Sklop3[[#This Row],[Končna cena/enoto mere (EUR) z DDV]]*Sklop3[[#This Row],[Okvirna količina]]</f>
        <v>0</v>
      </c>
      <c r="U70" s="231" t="s">
        <v>145</v>
      </c>
    </row>
    <row r="71" spans="1:21" s="56" customFormat="1" ht="12">
      <c r="A71" s="88" t="s">
        <v>57</v>
      </c>
      <c r="B71" s="148" t="s">
        <v>423</v>
      </c>
      <c r="C71" s="138" t="s">
        <v>145</v>
      </c>
      <c r="D71" s="138" t="s">
        <v>0</v>
      </c>
      <c r="E71" s="122"/>
      <c r="F71" s="123">
        <v>1.7999999999999998</v>
      </c>
      <c r="G71" s="149" t="s">
        <v>0</v>
      </c>
      <c r="H7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71" s="123" t="str">
        <f>IF(Sklop3[[#This Row],[ZAHTEVANA SHEMA KAKOVOSTI]]&lt;&gt;"",Sklop3[[#This Row],[Preračunana masa/volumen/kos na enoto kg]],"")</f>
        <v/>
      </c>
      <c r="J71" s="139"/>
      <c r="K71" s="231" t="s">
        <v>145</v>
      </c>
      <c r="L71" s="231" t="s">
        <v>145</v>
      </c>
      <c r="M71" s="231" t="s">
        <v>145</v>
      </c>
      <c r="N71" s="158"/>
      <c r="O71" s="231" t="s">
        <v>145</v>
      </c>
      <c r="P71" s="150"/>
      <c r="Q71" s="141">
        <f>+Sklop3[[#This Row],[cena/enota brez DDV v EUR]]*Sklop3[[#This Row],[Stopnja DDV (%)]]</f>
        <v>0</v>
      </c>
      <c r="R71" s="141">
        <f>+Sklop3[[#This Row],[cena/enota brez DDV v EUR]]+Sklop3[[#This Row],[Davek (EUR)]]</f>
        <v>0</v>
      </c>
      <c r="S71" s="141">
        <f>+Sklop3[[#This Row],[cena/enota brez DDV v EUR]]*Sklop3[[#This Row],[Okvirna količina]]</f>
        <v>0</v>
      </c>
      <c r="T71" s="143">
        <f>+Sklop3[[#This Row],[Končna cena/enoto mere (EUR) z DDV]]*Sklop3[[#This Row],[Okvirna količina]]</f>
        <v>0</v>
      </c>
      <c r="U71" s="231" t="s">
        <v>145</v>
      </c>
    </row>
    <row r="72" spans="1:21" s="56" customFormat="1" ht="12">
      <c r="A72" s="88" t="s">
        <v>58</v>
      </c>
      <c r="B72" s="148" t="s">
        <v>424</v>
      </c>
      <c r="C72" s="138" t="s">
        <v>145</v>
      </c>
      <c r="D72" s="138" t="s">
        <v>0</v>
      </c>
      <c r="E72" s="122"/>
      <c r="F72" s="123">
        <v>120</v>
      </c>
      <c r="G72" s="149" t="s">
        <v>0</v>
      </c>
      <c r="H7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2" s="123" t="str">
        <f>IF(Sklop3[[#This Row],[ZAHTEVANA SHEMA KAKOVOSTI]]&lt;&gt;"",Sklop3[[#This Row],[Preračunana masa/volumen/kos na enoto kg]],"")</f>
        <v/>
      </c>
      <c r="J72" s="139"/>
      <c r="K72" s="231" t="s">
        <v>145</v>
      </c>
      <c r="L72" s="231" t="s">
        <v>145</v>
      </c>
      <c r="M72" s="231" t="s">
        <v>145</v>
      </c>
      <c r="N72" s="158"/>
      <c r="O72" s="231" t="s">
        <v>145</v>
      </c>
      <c r="P72" s="150"/>
      <c r="Q72" s="141">
        <f>+Sklop3[[#This Row],[cena/enota brez DDV v EUR]]*Sklop3[[#This Row],[Stopnja DDV (%)]]</f>
        <v>0</v>
      </c>
      <c r="R72" s="141">
        <f>+Sklop3[[#This Row],[cena/enota brez DDV v EUR]]+Sklop3[[#This Row],[Davek (EUR)]]</f>
        <v>0</v>
      </c>
      <c r="S72" s="141">
        <f>+Sklop3[[#This Row],[cena/enota brez DDV v EUR]]*Sklop3[[#This Row],[Okvirna količina]]</f>
        <v>0</v>
      </c>
      <c r="T72" s="143">
        <f>+Sklop3[[#This Row],[Končna cena/enoto mere (EUR) z DDV]]*Sklop3[[#This Row],[Okvirna količina]]</f>
        <v>0</v>
      </c>
      <c r="U72" s="231" t="s">
        <v>145</v>
      </c>
    </row>
    <row r="73" spans="1:21" s="56" customFormat="1" ht="12">
      <c r="A73" s="88" t="s">
        <v>59</v>
      </c>
      <c r="B73" s="148" t="s">
        <v>425</v>
      </c>
      <c r="C73" s="138" t="s">
        <v>145</v>
      </c>
      <c r="D73" s="138" t="s">
        <v>0</v>
      </c>
      <c r="E73" s="122"/>
      <c r="F73" s="123">
        <v>30</v>
      </c>
      <c r="G73" s="149" t="s">
        <v>0</v>
      </c>
      <c r="H7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73" s="123" t="str">
        <f>IF(Sklop3[[#This Row],[ZAHTEVANA SHEMA KAKOVOSTI]]&lt;&gt;"",Sklop3[[#This Row],[Preračunana masa/volumen/kos na enoto kg]],"")</f>
        <v/>
      </c>
      <c r="J73" s="139"/>
      <c r="K73" s="231" t="s">
        <v>145</v>
      </c>
      <c r="L73" s="231" t="s">
        <v>145</v>
      </c>
      <c r="M73" s="231" t="s">
        <v>145</v>
      </c>
      <c r="N73" s="158"/>
      <c r="O73" s="231" t="s">
        <v>145</v>
      </c>
      <c r="P73" s="150"/>
      <c r="Q73" s="141">
        <f>+Sklop3[[#This Row],[cena/enota brez DDV v EUR]]*Sklop3[[#This Row],[Stopnja DDV (%)]]</f>
        <v>0</v>
      </c>
      <c r="R73" s="141">
        <f>+Sklop3[[#This Row],[cena/enota brez DDV v EUR]]+Sklop3[[#This Row],[Davek (EUR)]]</f>
        <v>0</v>
      </c>
      <c r="S73" s="141">
        <f>+Sklop3[[#This Row],[cena/enota brez DDV v EUR]]*Sklop3[[#This Row],[Okvirna količina]]</f>
        <v>0</v>
      </c>
      <c r="T73" s="143">
        <f>+Sklop3[[#This Row],[Končna cena/enoto mere (EUR) z DDV]]*Sklop3[[#This Row],[Okvirna količina]]</f>
        <v>0</v>
      </c>
      <c r="U73" s="231" t="s">
        <v>145</v>
      </c>
    </row>
    <row r="74" spans="1:21" s="56" customFormat="1" ht="12">
      <c r="A74" s="88" t="s">
        <v>60</v>
      </c>
      <c r="B74" s="148" t="s">
        <v>426</v>
      </c>
      <c r="C74" s="138" t="s">
        <v>145</v>
      </c>
      <c r="D74" s="138" t="s">
        <v>0</v>
      </c>
      <c r="E74" s="122"/>
      <c r="F74" s="123">
        <v>30</v>
      </c>
      <c r="G74" s="149" t="s">
        <v>0</v>
      </c>
      <c r="H7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74" s="123" t="str">
        <f>IF(Sklop3[[#This Row],[ZAHTEVANA SHEMA KAKOVOSTI]]&lt;&gt;"",Sklop3[[#This Row],[Preračunana masa/volumen/kos na enoto kg]],"")</f>
        <v/>
      </c>
      <c r="J74" s="139"/>
      <c r="K74" s="231" t="s">
        <v>145</v>
      </c>
      <c r="L74" s="231" t="s">
        <v>145</v>
      </c>
      <c r="M74" s="231" t="s">
        <v>145</v>
      </c>
      <c r="N74" s="158"/>
      <c r="O74" s="231" t="s">
        <v>145</v>
      </c>
      <c r="P74" s="150"/>
      <c r="Q74" s="141">
        <f>+Sklop3[[#This Row],[cena/enota brez DDV v EUR]]*Sklop3[[#This Row],[Stopnja DDV (%)]]</f>
        <v>0</v>
      </c>
      <c r="R74" s="141">
        <f>+Sklop3[[#This Row],[cena/enota brez DDV v EUR]]+Sklop3[[#This Row],[Davek (EUR)]]</f>
        <v>0</v>
      </c>
      <c r="S74" s="141">
        <f>+Sklop3[[#This Row],[cena/enota brez DDV v EUR]]*Sklop3[[#This Row],[Okvirna količina]]</f>
        <v>0</v>
      </c>
      <c r="T74" s="143">
        <f>+Sklop3[[#This Row],[Končna cena/enoto mere (EUR) z DDV]]*Sklop3[[#This Row],[Okvirna količina]]</f>
        <v>0</v>
      </c>
      <c r="U74" s="231" t="s">
        <v>145</v>
      </c>
    </row>
    <row r="75" spans="1:21" s="56" customFormat="1" ht="12">
      <c r="A75" s="88" t="s">
        <v>61</v>
      </c>
      <c r="B75" s="148" t="s">
        <v>427</v>
      </c>
      <c r="C75" s="138" t="s">
        <v>145</v>
      </c>
      <c r="D75" s="138" t="s">
        <v>0</v>
      </c>
      <c r="E75" s="122"/>
      <c r="F75" s="123">
        <v>120</v>
      </c>
      <c r="G75" s="149" t="s">
        <v>0</v>
      </c>
      <c r="H7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5" s="123" t="str">
        <f>IF(Sklop3[[#This Row],[ZAHTEVANA SHEMA KAKOVOSTI]]&lt;&gt;"",Sklop3[[#This Row],[Preračunana masa/volumen/kos na enoto kg]],"")</f>
        <v/>
      </c>
      <c r="J75" s="139"/>
      <c r="K75" s="231" t="s">
        <v>145</v>
      </c>
      <c r="L75" s="231" t="s">
        <v>145</v>
      </c>
      <c r="M75" s="231" t="s">
        <v>145</v>
      </c>
      <c r="N75" s="158"/>
      <c r="O75" s="231" t="s">
        <v>145</v>
      </c>
      <c r="P75" s="150"/>
      <c r="Q75" s="141">
        <f>+Sklop3[[#This Row],[cena/enota brez DDV v EUR]]*Sklop3[[#This Row],[Stopnja DDV (%)]]</f>
        <v>0</v>
      </c>
      <c r="R75" s="141">
        <f>+Sklop3[[#This Row],[cena/enota brez DDV v EUR]]+Sklop3[[#This Row],[Davek (EUR)]]</f>
        <v>0</v>
      </c>
      <c r="S75" s="141">
        <f>+Sklop3[[#This Row],[cena/enota brez DDV v EUR]]*Sklop3[[#This Row],[Okvirna količina]]</f>
        <v>0</v>
      </c>
      <c r="T75" s="143">
        <f>+Sklop3[[#This Row],[Končna cena/enoto mere (EUR) z DDV]]*Sklop3[[#This Row],[Okvirna količina]]</f>
        <v>0</v>
      </c>
      <c r="U75" s="231" t="s">
        <v>145</v>
      </c>
    </row>
    <row r="76" spans="1:21" s="56" customFormat="1" ht="12">
      <c r="A76" s="88" t="s">
        <v>62</v>
      </c>
      <c r="B76" s="148" t="s">
        <v>428</v>
      </c>
      <c r="C76" s="138" t="s">
        <v>145</v>
      </c>
      <c r="D76" s="138" t="s">
        <v>0</v>
      </c>
      <c r="E76" s="122"/>
      <c r="F76" s="123">
        <v>180</v>
      </c>
      <c r="G76" s="149" t="s">
        <v>0</v>
      </c>
      <c r="H7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76" s="123" t="str">
        <f>IF(Sklop3[[#This Row],[ZAHTEVANA SHEMA KAKOVOSTI]]&lt;&gt;"",Sklop3[[#This Row],[Preračunana masa/volumen/kos na enoto kg]],"")</f>
        <v/>
      </c>
      <c r="J76" s="139"/>
      <c r="K76" s="231" t="s">
        <v>145</v>
      </c>
      <c r="L76" s="231" t="s">
        <v>145</v>
      </c>
      <c r="M76" s="231" t="s">
        <v>145</v>
      </c>
      <c r="N76" s="158"/>
      <c r="O76" s="231" t="s">
        <v>145</v>
      </c>
      <c r="P76" s="150"/>
      <c r="Q76" s="141">
        <f>+Sklop3[[#This Row],[cena/enota brez DDV v EUR]]*Sklop3[[#This Row],[Stopnja DDV (%)]]</f>
        <v>0</v>
      </c>
      <c r="R76" s="141">
        <f>+Sklop3[[#This Row],[cena/enota brez DDV v EUR]]+Sklop3[[#This Row],[Davek (EUR)]]</f>
        <v>0</v>
      </c>
      <c r="S76" s="141">
        <f>+Sklop3[[#This Row],[cena/enota brez DDV v EUR]]*Sklop3[[#This Row],[Okvirna količina]]</f>
        <v>0</v>
      </c>
      <c r="T76" s="143">
        <f>+Sklop3[[#This Row],[Končna cena/enoto mere (EUR) z DDV]]*Sklop3[[#This Row],[Okvirna količina]]</f>
        <v>0</v>
      </c>
      <c r="U76" s="231" t="s">
        <v>145</v>
      </c>
    </row>
    <row r="77" spans="1:21" s="56" customFormat="1" ht="12">
      <c r="A77" s="88" t="s">
        <v>68</v>
      </c>
      <c r="B77" s="148" t="s">
        <v>429</v>
      </c>
      <c r="C77" s="138" t="s">
        <v>145</v>
      </c>
      <c r="D77" s="138" t="s">
        <v>0</v>
      </c>
      <c r="E77" s="122"/>
      <c r="F77" s="123">
        <v>6</v>
      </c>
      <c r="G77" s="149" t="s">
        <v>0</v>
      </c>
      <c r="H77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77" s="123" t="str">
        <f>IF(Sklop3[[#This Row],[ZAHTEVANA SHEMA KAKOVOSTI]]&lt;&gt;"",Sklop3[[#This Row],[Preračunana masa/volumen/kos na enoto kg]],"")</f>
        <v/>
      </c>
      <c r="J77" s="139"/>
      <c r="K77" s="231" t="s">
        <v>145</v>
      </c>
      <c r="L77" s="231" t="s">
        <v>145</v>
      </c>
      <c r="M77" s="231" t="s">
        <v>145</v>
      </c>
      <c r="N77" s="158"/>
      <c r="O77" s="231" t="s">
        <v>145</v>
      </c>
      <c r="P77" s="150"/>
      <c r="Q77" s="141">
        <f>+Sklop3[[#This Row],[cena/enota brez DDV v EUR]]*Sklop3[[#This Row],[Stopnja DDV (%)]]</f>
        <v>0</v>
      </c>
      <c r="R77" s="141">
        <f>+Sklop3[[#This Row],[cena/enota brez DDV v EUR]]+Sklop3[[#This Row],[Davek (EUR)]]</f>
        <v>0</v>
      </c>
      <c r="S77" s="141">
        <f>+Sklop3[[#This Row],[cena/enota brez DDV v EUR]]*Sklop3[[#This Row],[Okvirna količina]]</f>
        <v>0</v>
      </c>
      <c r="T77" s="143">
        <f>+Sklop3[[#This Row],[Končna cena/enoto mere (EUR) z DDV]]*Sklop3[[#This Row],[Okvirna količina]]</f>
        <v>0</v>
      </c>
      <c r="U77" s="231" t="s">
        <v>145</v>
      </c>
    </row>
    <row r="78" spans="1:21" s="56" customFormat="1" ht="12">
      <c r="A78" s="88" t="s">
        <v>69</v>
      </c>
      <c r="B78" s="148" t="s">
        <v>430</v>
      </c>
      <c r="C78" s="138" t="s">
        <v>145</v>
      </c>
      <c r="D78" s="138" t="s">
        <v>0</v>
      </c>
      <c r="E78" s="122"/>
      <c r="F78" s="123">
        <v>30</v>
      </c>
      <c r="G78" s="149" t="s">
        <v>0</v>
      </c>
      <c r="H78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78" s="123" t="str">
        <f>IF(Sklop3[[#This Row],[ZAHTEVANA SHEMA KAKOVOSTI]]&lt;&gt;"",Sklop3[[#This Row],[Preračunana masa/volumen/kos na enoto kg]],"")</f>
        <v/>
      </c>
      <c r="J78" s="139"/>
      <c r="K78" s="231" t="s">
        <v>145</v>
      </c>
      <c r="L78" s="231" t="s">
        <v>145</v>
      </c>
      <c r="M78" s="231" t="s">
        <v>145</v>
      </c>
      <c r="N78" s="158"/>
      <c r="O78" s="231" t="s">
        <v>145</v>
      </c>
      <c r="P78" s="150"/>
      <c r="Q78" s="141">
        <f>+Sklop3[[#This Row],[cena/enota brez DDV v EUR]]*Sklop3[[#This Row],[Stopnja DDV (%)]]</f>
        <v>0</v>
      </c>
      <c r="R78" s="141">
        <f>+Sklop3[[#This Row],[cena/enota brez DDV v EUR]]+Sklop3[[#This Row],[Davek (EUR)]]</f>
        <v>0</v>
      </c>
      <c r="S78" s="141">
        <f>+Sklop3[[#This Row],[cena/enota brez DDV v EUR]]*Sklop3[[#This Row],[Okvirna količina]]</f>
        <v>0</v>
      </c>
      <c r="T78" s="143">
        <f>+Sklop3[[#This Row],[Končna cena/enoto mere (EUR) z DDV]]*Sklop3[[#This Row],[Okvirna količina]]</f>
        <v>0</v>
      </c>
      <c r="U78" s="231" t="s">
        <v>145</v>
      </c>
    </row>
    <row r="79" spans="1:21" s="56" customFormat="1" ht="12">
      <c r="A79" s="88" t="s">
        <v>70</v>
      </c>
      <c r="B79" s="148" t="s">
        <v>431</v>
      </c>
      <c r="C79" s="138" t="s">
        <v>145</v>
      </c>
      <c r="D79" s="138" t="s">
        <v>0</v>
      </c>
      <c r="E79" s="122"/>
      <c r="F79" s="123">
        <v>120</v>
      </c>
      <c r="G79" s="149" t="s">
        <v>0</v>
      </c>
      <c r="H79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9" s="123" t="str">
        <f>IF(Sklop3[[#This Row],[ZAHTEVANA SHEMA KAKOVOSTI]]&lt;&gt;"",Sklop3[[#This Row],[Preračunana masa/volumen/kos na enoto kg]],"")</f>
        <v/>
      </c>
      <c r="J79" s="139"/>
      <c r="K79" s="231" t="s">
        <v>145</v>
      </c>
      <c r="L79" s="231" t="s">
        <v>145</v>
      </c>
      <c r="M79" s="231" t="s">
        <v>145</v>
      </c>
      <c r="N79" s="158"/>
      <c r="O79" s="231" t="s">
        <v>145</v>
      </c>
      <c r="P79" s="150"/>
      <c r="Q79" s="141">
        <f>+Sklop3[[#This Row],[cena/enota brez DDV v EUR]]*Sklop3[[#This Row],[Stopnja DDV (%)]]</f>
        <v>0</v>
      </c>
      <c r="R79" s="141">
        <f>+Sklop3[[#This Row],[cena/enota brez DDV v EUR]]+Sklop3[[#This Row],[Davek (EUR)]]</f>
        <v>0</v>
      </c>
      <c r="S79" s="141">
        <f>+Sklop3[[#This Row],[cena/enota brez DDV v EUR]]*Sklop3[[#This Row],[Okvirna količina]]</f>
        <v>0</v>
      </c>
      <c r="T79" s="143">
        <f>+Sklop3[[#This Row],[Končna cena/enoto mere (EUR) z DDV]]*Sklop3[[#This Row],[Okvirna količina]]</f>
        <v>0</v>
      </c>
      <c r="U79" s="231" t="s">
        <v>145</v>
      </c>
    </row>
    <row r="80" spans="1:21" s="56" customFormat="1" ht="12">
      <c r="A80" s="88" t="s">
        <v>71</v>
      </c>
      <c r="B80" s="148" t="s">
        <v>432</v>
      </c>
      <c r="C80" s="138" t="s">
        <v>145</v>
      </c>
      <c r="D80" s="138" t="s">
        <v>0</v>
      </c>
      <c r="E80" s="122"/>
      <c r="F80" s="123">
        <v>60</v>
      </c>
      <c r="G80" s="149" t="s">
        <v>0</v>
      </c>
      <c r="H80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0" s="123" t="str">
        <f>IF(Sklop3[[#This Row],[ZAHTEVANA SHEMA KAKOVOSTI]]&lt;&gt;"",Sklop3[[#This Row],[Preračunana masa/volumen/kos na enoto kg]],"")</f>
        <v/>
      </c>
      <c r="J80" s="139"/>
      <c r="K80" s="231" t="s">
        <v>145</v>
      </c>
      <c r="L80" s="231" t="s">
        <v>145</v>
      </c>
      <c r="M80" s="231" t="s">
        <v>145</v>
      </c>
      <c r="N80" s="158"/>
      <c r="O80" s="231" t="s">
        <v>145</v>
      </c>
      <c r="P80" s="150"/>
      <c r="Q80" s="141">
        <f>+Sklop3[[#This Row],[cena/enota brez DDV v EUR]]*Sklop3[[#This Row],[Stopnja DDV (%)]]</f>
        <v>0</v>
      </c>
      <c r="R80" s="141">
        <f>+Sklop3[[#This Row],[cena/enota brez DDV v EUR]]+Sklop3[[#This Row],[Davek (EUR)]]</f>
        <v>0</v>
      </c>
      <c r="S80" s="141">
        <f>+Sklop3[[#This Row],[cena/enota brez DDV v EUR]]*Sklop3[[#This Row],[Okvirna količina]]</f>
        <v>0</v>
      </c>
      <c r="T80" s="143">
        <f>+Sklop3[[#This Row],[Končna cena/enoto mere (EUR) z DDV]]*Sklop3[[#This Row],[Okvirna količina]]</f>
        <v>0</v>
      </c>
      <c r="U80" s="231" t="s">
        <v>145</v>
      </c>
    </row>
    <row r="81" spans="1:21" s="56" customFormat="1" ht="12">
      <c r="A81" s="88" t="s">
        <v>72</v>
      </c>
      <c r="B81" s="148" t="s">
        <v>433</v>
      </c>
      <c r="C81" s="138" t="s">
        <v>145</v>
      </c>
      <c r="D81" s="138" t="s">
        <v>0</v>
      </c>
      <c r="E81" s="122"/>
      <c r="F81" s="123">
        <v>60</v>
      </c>
      <c r="G81" s="149" t="s">
        <v>0</v>
      </c>
      <c r="H81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1" s="123" t="str">
        <f>IF(Sklop3[[#This Row],[ZAHTEVANA SHEMA KAKOVOSTI]]&lt;&gt;"",Sklop3[[#This Row],[Preračunana masa/volumen/kos na enoto kg]],"")</f>
        <v/>
      </c>
      <c r="J81" s="139"/>
      <c r="K81" s="231" t="s">
        <v>145</v>
      </c>
      <c r="L81" s="231" t="s">
        <v>145</v>
      </c>
      <c r="M81" s="231" t="s">
        <v>145</v>
      </c>
      <c r="N81" s="158"/>
      <c r="O81" s="231" t="s">
        <v>145</v>
      </c>
      <c r="P81" s="150"/>
      <c r="Q81" s="141">
        <f>+Sklop3[[#This Row],[cena/enota brez DDV v EUR]]*Sklop3[[#This Row],[Stopnja DDV (%)]]</f>
        <v>0</v>
      </c>
      <c r="R81" s="141">
        <f>+Sklop3[[#This Row],[cena/enota brez DDV v EUR]]+Sklop3[[#This Row],[Davek (EUR)]]</f>
        <v>0</v>
      </c>
      <c r="S81" s="141">
        <f>+Sklop3[[#This Row],[cena/enota brez DDV v EUR]]*Sklop3[[#This Row],[Okvirna količina]]</f>
        <v>0</v>
      </c>
      <c r="T81" s="143">
        <f>+Sklop3[[#This Row],[Končna cena/enoto mere (EUR) z DDV]]*Sklop3[[#This Row],[Okvirna količina]]</f>
        <v>0</v>
      </c>
      <c r="U81" s="231" t="s">
        <v>145</v>
      </c>
    </row>
    <row r="82" spans="1:21" s="56" customFormat="1" ht="12">
      <c r="A82" s="88" t="s">
        <v>73</v>
      </c>
      <c r="B82" s="148" t="s">
        <v>434</v>
      </c>
      <c r="C82" s="138" t="s">
        <v>145</v>
      </c>
      <c r="D82" s="138" t="s">
        <v>0</v>
      </c>
      <c r="E82" s="122"/>
      <c r="F82" s="123">
        <v>180</v>
      </c>
      <c r="G82" s="149" t="s">
        <v>0</v>
      </c>
      <c r="H82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82" s="123" t="str">
        <f>IF(Sklop3[[#This Row],[ZAHTEVANA SHEMA KAKOVOSTI]]&lt;&gt;"",Sklop3[[#This Row],[Preračunana masa/volumen/kos na enoto kg]],"")</f>
        <v/>
      </c>
      <c r="J82" s="139"/>
      <c r="K82" s="231" t="s">
        <v>145</v>
      </c>
      <c r="L82" s="231" t="s">
        <v>145</v>
      </c>
      <c r="M82" s="231" t="s">
        <v>145</v>
      </c>
      <c r="N82" s="158"/>
      <c r="O82" s="231" t="s">
        <v>145</v>
      </c>
      <c r="P82" s="150"/>
      <c r="Q82" s="141">
        <f>+Sklop3[[#This Row],[cena/enota brez DDV v EUR]]*Sklop3[[#This Row],[Stopnja DDV (%)]]</f>
        <v>0</v>
      </c>
      <c r="R82" s="141">
        <f>+Sklop3[[#This Row],[cena/enota brez DDV v EUR]]+Sklop3[[#This Row],[Davek (EUR)]]</f>
        <v>0</v>
      </c>
      <c r="S82" s="141">
        <f>+Sklop3[[#This Row],[cena/enota brez DDV v EUR]]*Sklop3[[#This Row],[Okvirna količina]]</f>
        <v>0</v>
      </c>
      <c r="T82" s="143">
        <f>+Sklop3[[#This Row],[Končna cena/enoto mere (EUR) z DDV]]*Sklop3[[#This Row],[Okvirna količina]]</f>
        <v>0</v>
      </c>
      <c r="U82" s="231" t="s">
        <v>145</v>
      </c>
    </row>
    <row r="83" spans="1:21" s="56" customFormat="1" ht="12">
      <c r="A83" s="88" t="s">
        <v>74</v>
      </c>
      <c r="B83" s="148" t="s">
        <v>435</v>
      </c>
      <c r="C83" s="138" t="s">
        <v>145</v>
      </c>
      <c r="D83" s="138" t="s">
        <v>0</v>
      </c>
      <c r="E83" s="122"/>
      <c r="F83" s="123">
        <v>60</v>
      </c>
      <c r="G83" s="149" t="s">
        <v>0</v>
      </c>
      <c r="H83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83" s="123" t="str">
        <f>IF(Sklop3[[#This Row],[ZAHTEVANA SHEMA KAKOVOSTI]]&lt;&gt;"",Sklop3[[#This Row],[Preračunana masa/volumen/kos na enoto kg]],"")</f>
        <v/>
      </c>
      <c r="J83" s="139"/>
      <c r="K83" s="231" t="s">
        <v>145</v>
      </c>
      <c r="L83" s="231" t="s">
        <v>145</v>
      </c>
      <c r="M83" s="231" t="s">
        <v>145</v>
      </c>
      <c r="N83" s="158"/>
      <c r="O83" s="231" t="s">
        <v>145</v>
      </c>
      <c r="P83" s="150"/>
      <c r="Q83" s="141">
        <f>+Sklop3[[#This Row],[cena/enota brez DDV v EUR]]*Sklop3[[#This Row],[Stopnja DDV (%)]]</f>
        <v>0</v>
      </c>
      <c r="R83" s="141">
        <f>+Sklop3[[#This Row],[cena/enota brez DDV v EUR]]+Sklop3[[#This Row],[Davek (EUR)]]</f>
        <v>0</v>
      </c>
      <c r="S83" s="141">
        <f>+Sklop3[[#This Row],[cena/enota brez DDV v EUR]]*Sklop3[[#This Row],[Okvirna količina]]</f>
        <v>0</v>
      </c>
      <c r="T83" s="143">
        <f>+Sklop3[[#This Row],[Končna cena/enoto mere (EUR) z DDV]]*Sklop3[[#This Row],[Okvirna količina]]</f>
        <v>0</v>
      </c>
      <c r="U83" s="231" t="s">
        <v>145</v>
      </c>
    </row>
    <row r="84" spans="1:21" s="56" customFormat="1" ht="12">
      <c r="A84" s="88" t="s">
        <v>75</v>
      </c>
      <c r="B84" s="148" t="s">
        <v>436</v>
      </c>
      <c r="C84" s="138" t="s">
        <v>145</v>
      </c>
      <c r="D84" s="138" t="s">
        <v>0</v>
      </c>
      <c r="E84" s="122"/>
      <c r="F84" s="123">
        <v>3</v>
      </c>
      <c r="G84" s="149" t="s">
        <v>0</v>
      </c>
      <c r="H84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84" s="123" t="str">
        <f>IF(Sklop3[[#This Row],[ZAHTEVANA SHEMA KAKOVOSTI]]&lt;&gt;"",Sklop3[[#This Row],[Preračunana masa/volumen/kos na enoto kg]],"")</f>
        <v/>
      </c>
      <c r="J84" s="139"/>
      <c r="K84" s="231" t="s">
        <v>145</v>
      </c>
      <c r="L84" s="231" t="s">
        <v>145</v>
      </c>
      <c r="M84" s="231" t="s">
        <v>145</v>
      </c>
      <c r="N84" s="158"/>
      <c r="O84" s="231" t="s">
        <v>145</v>
      </c>
      <c r="P84" s="150"/>
      <c r="Q84" s="141">
        <f>+Sklop3[[#This Row],[cena/enota brez DDV v EUR]]*Sklop3[[#This Row],[Stopnja DDV (%)]]</f>
        <v>0</v>
      </c>
      <c r="R84" s="141">
        <f>+Sklop3[[#This Row],[cena/enota brez DDV v EUR]]+Sklop3[[#This Row],[Davek (EUR)]]</f>
        <v>0</v>
      </c>
      <c r="S84" s="141">
        <f>+Sklop3[[#This Row],[cena/enota brez DDV v EUR]]*Sklop3[[#This Row],[Okvirna količina]]</f>
        <v>0</v>
      </c>
      <c r="T84" s="143">
        <f>+Sklop3[[#This Row],[Končna cena/enoto mere (EUR) z DDV]]*Sklop3[[#This Row],[Okvirna količina]]</f>
        <v>0</v>
      </c>
      <c r="U84" s="231" t="s">
        <v>145</v>
      </c>
    </row>
    <row r="85" spans="1:21" s="56" customFormat="1" ht="12">
      <c r="A85" s="88" t="s">
        <v>76</v>
      </c>
      <c r="B85" s="148" t="s">
        <v>437</v>
      </c>
      <c r="C85" s="138" t="s">
        <v>145</v>
      </c>
      <c r="D85" s="138" t="s">
        <v>0</v>
      </c>
      <c r="E85" s="122"/>
      <c r="F85" s="123">
        <v>6</v>
      </c>
      <c r="G85" s="149" t="s">
        <v>0</v>
      </c>
      <c r="H85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85" s="123" t="str">
        <f>IF(Sklop3[[#This Row],[ZAHTEVANA SHEMA KAKOVOSTI]]&lt;&gt;"",Sklop3[[#This Row],[Preračunana masa/volumen/kos na enoto kg]],"")</f>
        <v/>
      </c>
      <c r="J85" s="139"/>
      <c r="K85" s="231" t="s">
        <v>145</v>
      </c>
      <c r="L85" s="231" t="s">
        <v>145</v>
      </c>
      <c r="M85" s="231" t="s">
        <v>145</v>
      </c>
      <c r="N85" s="158"/>
      <c r="O85" s="231" t="s">
        <v>145</v>
      </c>
      <c r="P85" s="150"/>
      <c r="Q85" s="141">
        <f>+Sklop3[[#This Row],[cena/enota brez DDV v EUR]]*Sklop3[[#This Row],[Stopnja DDV (%)]]</f>
        <v>0</v>
      </c>
      <c r="R85" s="141">
        <f>+Sklop3[[#This Row],[cena/enota brez DDV v EUR]]+Sklop3[[#This Row],[Davek (EUR)]]</f>
        <v>0</v>
      </c>
      <c r="S85" s="141">
        <f>+Sklop3[[#This Row],[cena/enota brez DDV v EUR]]*Sklop3[[#This Row],[Okvirna količina]]</f>
        <v>0</v>
      </c>
      <c r="T85" s="143">
        <f>+Sklop3[[#This Row],[Končna cena/enoto mere (EUR) z DDV]]*Sklop3[[#This Row],[Okvirna količina]]</f>
        <v>0</v>
      </c>
      <c r="U85" s="231" t="s">
        <v>145</v>
      </c>
    </row>
    <row r="86" spans="1:21" s="56" customFormat="1" ht="12">
      <c r="A86" s="88" t="s">
        <v>77</v>
      </c>
      <c r="B86" s="148" t="s">
        <v>438</v>
      </c>
      <c r="C86" s="138" t="s">
        <v>145</v>
      </c>
      <c r="D86" s="138" t="s">
        <v>0</v>
      </c>
      <c r="E86" s="122"/>
      <c r="F86" s="123">
        <v>18</v>
      </c>
      <c r="G86" s="149" t="s">
        <v>0</v>
      </c>
      <c r="H86" s="1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86" s="123" t="str">
        <f>IF(Sklop3[[#This Row],[ZAHTEVANA SHEMA KAKOVOSTI]]&lt;&gt;"",Sklop3[[#This Row],[Preračunana masa/volumen/kos na enoto kg]],"")</f>
        <v/>
      </c>
      <c r="J86" s="139"/>
      <c r="K86" s="231" t="s">
        <v>145</v>
      </c>
      <c r="L86" s="231" t="s">
        <v>145</v>
      </c>
      <c r="M86" s="231" t="s">
        <v>145</v>
      </c>
      <c r="N86" s="158"/>
      <c r="O86" s="231" t="s">
        <v>145</v>
      </c>
      <c r="P86" s="150"/>
      <c r="Q86" s="141">
        <f>+Sklop3[[#This Row],[cena/enota brez DDV v EUR]]*Sklop3[[#This Row],[Stopnja DDV (%)]]</f>
        <v>0</v>
      </c>
      <c r="R86" s="141">
        <f>+Sklop3[[#This Row],[cena/enota brez DDV v EUR]]+Sklop3[[#This Row],[Davek (EUR)]]</f>
        <v>0</v>
      </c>
      <c r="S86" s="141">
        <f>+Sklop3[[#This Row],[cena/enota brez DDV v EUR]]*Sklop3[[#This Row],[Okvirna količina]]</f>
        <v>0</v>
      </c>
      <c r="T86" s="143">
        <f>+Sklop3[[#This Row],[Končna cena/enoto mere (EUR) z DDV]]*Sklop3[[#This Row],[Okvirna količina]]</f>
        <v>0</v>
      </c>
      <c r="U86" s="231" t="s">
        <v>145</v>
      </c>
    </row>
    <row r="87" spans="1:21" s="56" customFormat="1" ht="12">
      <c r="A87" s="88" t="s">
        <v>78</v>
      </c>
      <c r="B87" s="188" t="s">
        <v>439</v>
      </c>
      <c r="C87" s="138" t="s">
        <v>145</v>
      </c>
      <c r="D87" s="138" t="s">
        <v>0</v>
      </c>
      <c r="E87" s="179"/>
      <c r="F87" s="163">
        <v>480</v>
      </c>
      <c r="G87" s="181" t="s">
        <v>0</v>
      </c>
      <c r="H8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87" s="163" t="str">
        <f>IF(Sklop3[[#This Row],[ZAHTEVANA SHEMA KAKOVOSTI]]&lt;&gt;"",Sklop3[[#This Row],[Preračunana masa/volumen/kos na enoto kg]],"")</f>
        <v/>
      </c>
      <c r="J87" s="164"/>
      <c r="K87" s="231" t="s">
        <v>145</v>
      </c>
      <c r="L87" s="231" t="s">
        <v>145</v>
      </c>
      <c r="M87" s="231" t="s">
        <v>145</v>
      </c>
      <c r="N87" s="186"/>
      <c r="O87" s="231" t="s">
        <v>145</v>
      </c>
      <c r="P87" s="187"/>
      <c r="Q87" s="166">
        <f>+Sklop3[[#This Row],[cena/enota brez DDV v EUR]]*Sklop3[[#This Row],[Stopnja DDV (%)]]</f>
        <v>0</v>
      </c>
      <c r="R87" s="166">
        <f>+Sklop3[[#This Row],[cena/enota brez DDV v EUR]]+Sklop3[[#This Row],[Davek (EUR)]]</f>
        <v>0</v>
      </c>
      <c r="S87" s="166">
        <f>+Sklop3[[#This Row],[cena/enota brez DDV v EUR]]*Sklop3[[#This Row],[Okvirna količina]]</f>
        <v>0</v>
      </c>
      <c r="T87" s="170">
        <f>+Sklop3[[#This Row],[Končna cena/enoto mere (EUR) z DDV]]*Sklop3[[#This Row],[Okvirna količina]]</f>
        <v>0</v>
      </c>
      <c r="U87" s="231" t="s">
        <v>145</v>
      </c>
    </row>
    <row r="88" spans="1:21" s="56" customFormat="1" ht="12">
      <c r="A88" s="88" t="s">
        <v>79</v>
      </c>
      <c r="B88" s="188" t="s">
        <v>440</v>
      </c>
      <c r="C88" s="138" t="s">
        <v>145</v>
      </c>
      <c r="D88" s="138" t="s">
        <v>0</v>
      </c>
      <c r="E88" s="179"/>
      <c r="F88" s="163">
        <v>30</v>
      </c>
      <c r="G88" s="181" t="s">
        <v>0</v>
      </c>
      <c r="H8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8" s="163" t="str">
        <f>IF(Sklop3[[#This Row],[ZAHTEVANA SHEMA KAKOVOSTI]]&lt;&gt;"",Sklop3[[#This Row],[Preračunana masa/volumen/kos na enoto kg]],"")</f>
        <v/>
      </c>
      <c r="J88" s="164"/>
      <c r="K88" s="231" t="s">
        <v>145</v>
      </c>
      <c r="L88" s="231" t="s">
        <v>145</v>
      </c>
      <c r="M88" s="231" t="s">
        <v>145</v>
      </c>
      <c r="N88" s="186"/>
      <c r="O88" s="231" t="s">
        <v>145</v>
      </c>
      <c r="P88" s="187"/>
      <c r="Q88" s="166">
        <f>+Sklop3[[#This Row],[cena/enota brez DDV v EUR]]*Sklop3[[#This Row],[Stopnja DDV (%)]]</f>
        <v>0</v>
      </c>
      <c r="R88" s="166">
        <f>+Sklop3[[#This Row],[cena/enota brez DDV v EUR]]+Sklop3[[#This Row],[Davek (EUR)]]</f>
        <v>0</v>
      </c>
      <c r="S88" s="166">
        <f>+Sklop3[[#This Row],[cena/enota brez DDV v EUR]]*Sklop3[[#This Row],[Okvirna količina]]</f>
        <v>0</v>
      </c>
      <c r="T88" s="170">
        <f>+Sklop3[[#This Row],[Končna cena/enoto mere (EUR) z DDV]]*Sklop3[[#This Row],[Okvirna količina]]</f>
        <v>0</v>
      </c>
      <c r="U88" s="231" t="s">
        <v>145</v>
      </c>
    </row>
    <row r="89" spans="1:21" s="56" customFormat="1" ht="12">
      <c r="A89" s="88" t="s">
        <v>80</v>
      </c>
      <c r="B89" s="188" t="s">
        <v>441</v>
      </c>
      <c r="C89" s="138" t="s">
        <v>145</v>
      </c>
      <c r="D89" s="138" t="s">
        <v>0</v>
      </c>
      <c r="E89" s="179"/>
      <c r="F89" s="163">
        <v>240</v>
      </c>
      <c r="G89" s="181" t="s">
        <v>0</v>
      </c>
      <c r="H8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89" s="163" t="str">
        <f>IF(Sklop3[[#This Row],[ZAHTEVANA SHEMA KAKOVOSTI]]&lt;&gt;"",Sklop3[[#This Row],[Preračunana masa/volumen/kos na enoto kg]],"")</f>
        <v/>
      </c>
      <c r="J89" s="164"/>
      <c r="K89" s="231" t="s">
        <v>145</v>
      </c>
      <c r="L89" s="231" t="s">
        <v>145</v>
      </c>
      <c r="M89" s="231" t="s">
        <v>145</v>
      </c>
      <c r="N89" s="186"/>
      <c r="O89" s="231" t="s">
        <v>145</v>
      </c>
      <c r="P89" s="187"/>
      <c r="Q89" s="166">
        <f>+Sklop3[[#This Row],[cena/enota brez DDV v EUR]]*Sklop3[[#This Row],[Stopnja DDV (%)]]</f>
        <v>0</v>
      </c>
      <c r="R89" s="166">
        <f>+Sklop3[[#This Row],[cena/enota brez DDV v EUR]]+Sklop3[[#This Row],[Davek (EUR)]]</f>
        <v>0</v>
      </c>
      <c r="S89" s="166">
        <f>+Sklop3[[#This Row],[cena/enota brez DDV v EUR]]*Sklop3[[#This Row],[Okvirna količina]]</f>
        <v>0</v>
      </c>
      <c r="T89" s="170">
        <f>+Sklop3[[#This Row],[Končna cena/enoto mere (EUR) z DDV]]*Sklop3[[#This Row],[Okvirna količina]]</f>
        <v>0</v>
      </c>
      <c r="U89" s="231" t="s">
        <v>145</v>
      </c>
    </row>
    <row r="90" spans="1:21" s="56" customFormat="1" ht="12">
      <c r="A90" s="88" t="s">
        <v>81</v>
      </c>
      <c r="B90" s="188" t="s">
        <v>442</v>
      </c>
      <c r="C90" s="138" t="s">
        <v>145</v>
      </c>
      <c r="D90" s="138" t="s">
        <v>0</v>
      </c>
      <c r="E90" s="179"/>
      <c r="F90" s="163">
        <v>30</v>
      </c>
      <c r="G90" s="181" t="s">
        <v>0</v>
      </c>
      <c r="H9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90" s="163" t="str">
        <f>IF(Sklop3[[#This Row],[ZAHTEVANA SHEMA KAKOVOSTI]]&lt;&gt;"",Sklop3[[#This Row],[Preračunana masa/volumen/kos na enoto kg]],"")</f>
        <v/>
      </c>
      <c r="J90" s="164"/>
      <c r="K90" s="231" t="s">
        <v>145</v>
      </c>
      <c r="L90" s="231" t="s">
        <v>145</v>
      </c>
      <c r="M90" s="231" t="s">
        <v>145</v>
      </c>
      <c r="N90" s="186"/>
      <c r="O90" s="231" t="s">
        <v>145</v>
      </c>
      <c r="P90" s="187"/>
      <c r="Q90" s="166">
        <f>+Sklop3[[#This Row],[cena/enota brez DDV v EUR]]*Sklop3[[#This Row],[Stopnja DDV (%)]]</f>
        <v>0</v>
      </c>
      <c r="R90" s="166">
        <f>+Sklop3[[#This Row],[cena/enota brez DDV v EUR]]+Sklop3[[#This Row],[Davek (EUR)]]</f>
        <v>0</v>
      </c>
      <c r="S90" s="166">
        <f>+Sklop3[[#This Row],[cena/enota brez DDV v EUR]]*Sklop3[[#This Row],[Okvirna količina]]</f>
        <v>0</v>
      </c>
      <c r="T90" s="170">
        <f>+Sklop3[[#This Row],[Končna cena/enoto mere (EUR) z DDV]]*Sklop3[[#This Row],[Okvirna količina]]</f>
        <v>0</v>
      </c>
      <c r="U90" s="231" t="s">
        <v>145</v>
      </c>
    </row>
    <row r="91" spans="1:21" s="56" customFormat="1" ht="12">
      <c r="A91" s="88" t="s">
        <v>82</v>
      </c>
      <c r="B91" s="188" t="s">
        <v>443</v>
      </c>
      <c r="C91" s="138" t="s">
        <v>145</v>
      </c>
      <c r="D91" s="138" t="s">
        <v>0</v>
      </c>
      <c r="E91" s="179"/>
      <c r="F91" s="163">
        <v>0.6</v>
      </c>
      <c r="G91" s="181" t="s">
        <v>0</v>
      </c>
      <c r="H9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0.6</v>
      </c>
      <c r="I91" s="163" t="str">
        <f>IF(Sklop3[[#This Row],[ZAHTEVANA SHEMA KAKOVOSTI]]&lt;&gt;"",Sklop3[[#This Row],[Preračunana masa/volumen/kos na enoto kg]],"")</f>
        <v/>
      </c>
      <c r="J91" s="164"/>
      <c r="K91" s="231" t="s">
        <v>145</v>
      </c>
      <c r="L91" s="231" t="s">
        <v>145</v>
      </c>
      <c r="M91" s="231" t="s">
        <v>145</v>
      </c>
      <c r="N91" s="186"/>
      <c r="O91" s="231" t="s">
        <v>145</v>
      </c>
      <c r="P91" s="187"/>
      <c r="Q91" s="166">
        <f>+Sklop3[[#This Row],[cena/enota brez DDV v EUR]]*Sklop3[[#This Row],[Stopnja DDV (%)]]</f>
        <v>0</v>
      </c>
      <c r="R91" s="166">
        <f>+Sklop3[[#This Row],[cena/enota brez DDV v EUR]]+Sklop3[[#This Row],[Davek (EUR)]]</f>
        <v>0</v>
      </c>
      <c r="S91" s="166">
        <f>+Sklop3[[#This Row],[cena/enota brez DDV v EUR]]*Sklop3[[#This Row],[Okvirna količina]]</f>
        <v>0</v>
      </c>
      <c r="T91" s="170">
        <f>+Sklop3[[#This Row],[Končna cena/enoto mere (EUR) z DDV]]*Sklop3[[#This Row],[Okvirna količina]]</f>
        <v>0</v>
      </c>
      <c r="U91" s="231" t="s">
        <v>145</v>
      </c>
    </row>
    <row r="92" spans="1:21" s="56" customFormat="1" ht="12">
      <c r="A92" s="88" t="s">
        <v>83</v>
      </c>
      <c r="B92" s="188" t="s">
        <v>444</v>
      </c>
      <c r="C92" s="138" t="s">
        <v>145</v>
      </c>
      <c r="D92" s="138" t="s">
        <v>0</v>
      </c>
      <c r="E92" s="179"/>
      <c r="F92" s="163">
        <v>60</v>
      </c>
      <c r="G92" s="181" t="s">
        <v>0</v>
      </c>
      <c r="H9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92" s="163" t="str">
        <f>IF(Sklop3[[#This Row],[ZAHTEVANA SHEMA KAKOVOSTI]]&lt;&gt;"",Sklop3[[#This Row],[Preračunana masa/volumen/kos na enoto kg]],"")</f>
        <v/>
      </c>
      <c r="J92" s="164"/>
      <c r="K92" s="231" t="s">
        <v>145</v>
      </c>
      <c r="L92" s="231" t="s">
        <v>145</v>
      </c>
      <c r="M92" s="231" t="s">
        <v>145</v>
      </c>
      <c r="N92" s="186"/>
      <c r="O92" s="231" t="s">
        <v>145</v>
      </c>
      <c r="P92" s="187"/>
      <c r="Q92" s="166">
        <f>+Sklop3[[#This Row],[cena/enota brez DDV v EUR]]*Sklop3[[#This Row],[Stopnja DDV (%)]]</f>
        <v>0</v>
      </c>
      <c r="R92" s="166">
        <f>+Sklop3[[#This Row],[cena/enota brez DDV v EUR]]+Sklop3[[#This Row],[Davek (EUR)]]</f>
        <v>0</v>
      </c>
      <c r="S92" s="166">
        <f>+Sklop3[[#This Row],[cena/enota brez DDV v EUR]]*Sklop3[[#This Row],[Okvirna količina]]</f>
        <v>0</v>
      </c>
      <c r="T92" s="170">
        <f>+Sklop3[[#This Row],[Končna cena/enoto mere (EUR) z DDV]]*Sklop3[[#This Row],[Okvirna količina]]</f>
        <v>0</v>
      </c>
      <c r="U92" s="231" t="s">
        <v>145</v>
      </c>
    </row>
    <row r="93" spans="1:21" s="56" customFormat="1" ht="12">
      <c r="A93" s="88" t="s">
        <v>84</v>
      </c>
      <c r="B93" s="188" t="s">
        <v>445</v>
      </c>
      <c r="C93" s="138" t="s">
        <v>145</v>
      </c>
      <c r="D93" s="138" t="s">
        <v>0</v>
      </c>
      <c r="E93" s="179"/>
      <c r="F93" s="163">
        <v>42</v>
      </c>
      <c r="G93" s="181" t="s">
        <v>0</v>
      </c>
      <c r="H9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42</v>
      </c>
      <c r="I93" s="163" t="str">
        <f>IF(Sklop3[[#This Row],[ZAHTEVANA SHEMA KAKOVOSTI]]&lt;&gt;"",Sklop3[[#This Row],[Preračunana masa/volumen/kos na enoto kg]],"")</f>
        <v/>
      </c>
      <c r="J93" s="164"/>
      <c r="K93" s="231" t="s">
        <v>145</v>
      </c>
      <c r="L93" s="231" t="s">
        <v>145</v>
      </c>
      <c r="M93" s="231" t="s">
        <v>145</v>
      </c>
      <c r="N93" s="186"/>
      <c r="O93" s="231" t="s">
        <v>145</v>
      </c>
      <c r="P93" s="187"/>
      <c r="Q93" s="166">
        <f>+Sklop3[[#This Row],[cena/enota brez DDV v EUR]]*Sklop3[[#This Row],[Stopnja DDV (%)]]</f>
        <v>0</v>
      </c>
      <c r="R93" s="166">
        <f>+Sklop3[[#This Row],[cena/enota brez DDV v EUR]]+Sklop3[[#This Row],[Davek (EUR)]]</f>
        <v>0</v>
      </c>
      <c r="S93" s="166">
        <f>+Sklop3[[#This Row],[cena/enota brez DDV v EUR]]*Sklop3[[#This Row],[Okvirna količina]]</f>
        <v>0</v>
      </c>
      <c r="T93" s="170">
        <f>+Sklop3[[#This Row],[Končna cena/enoto mere (EUR) z DDV]]*Sklop3[[#This Row],[Okvirna količina]]</f>
        <v>0</v>
      </c>
      <c r="U93" s="231" t="s">
        <v>145</v>
      </c>
    </row>
    <row r="94" spans="1:21" s="56" customFormat="1" ht="12">
      <c r="A94" s="88" t="s">
        <v>85</v>
      </c>
      <c r="B94" s="188" t="s">
        <v>446</v>
      </c>
      <c r="C94" s="138" t="s">
        <v>145</v>
      </c>
      <c r="D94" s="138" t="s">
        <v>0</v>
      </c>
      <c r="E94" s="179"/>
      <c r="F94" s="163">
        <v>6</v>
      </c>
      <c r="G94" s="181" t="s">
        <v>0</v>
      </c>
      <c r="H9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94" s="163" t="str">
        <f>IF(Sklop3[[#This Row],[ZAHTEVANA SHEMA KAKOVOSTI]]&lt;&gt;"",Sklop3[[#This Row],[Preračunana masa/volumen/kos na enoto kg]],"")</f>
        <v/>
      </c>
      <c r="J94" s="164"/>
      <c r="K94" s="231" t="s">
        <v>145</v>
      </c>
      <c r="L94" s="231" t="s">
        <v>145</v>
      </c>
      <c r="M94" s="231" t="s">
        <v>145</v>
      </c>
      <c r="N94" s="186"/>
      <c r="O94" s="231" t="s">
        <v>145</v>
      </c>
      <c r="P94" s="187"/>
      <c r="Q94" s="166">
        <f>+Sklop3[[#This Row],[cena/enota brez DDV v EUR]]*Sklop3[[#This Row],[Stopnja DDV (%)]]</f>
        <v>0</v>
      </c>
      <c r="R94" s="166">
        <f>+Sklop3[[#This Row],[cena/enota brez DDV v EUR]]+Sklop3[[#This Row],[Davek (EUR)]]</f>
        <v>0</v>
      </c>
      <c r="S94" s="166">
        <f>+Sklop3[[#This Row],[cena/enota brez DDV v EUR]]*Sklop3[[#This Row],[Okvirna količina]]</f>
        <v>0</v>
      </c>
      <c r="T94" s="170">
        <f>+Sklop3[[#This Row],[Končna cena/enoto mere (EUR) z DDV]]*Sklop3[[#This Row],[Okvirna količina]]</f>
        <v>0</v>
      </c>
      <c r="U94" s="231" t="s">
        <v>145</v>
      </c>
    </row>
    <row r="95" spans="1:21" s="56" customFormat="1" ht="12">
      <c r="A95" s="88" t="s">
        <v>86</v>
      </c>
      <c r="B95" s="188" t="s">
        <v>447</v>
      </c>
      <c r="C95" s="138" t="s">
        <v>145</v>
      </c>
      <c r="D95" s="138" t="s">
        <v>0</v>
      </c>
      <c r="E95" s="179"/>
      <c r="F95" s="163">
        <v>120</v>
      </c>
      <c r="G95" s="181" t="s">
        <v>0</v>
      </c>
      <c r="H9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95" s="163" t="str">
        <f>IF(Sklop3[[#This Row],[ZAHTEVANA SHEMA KAKOVOSTI]]&lt;&gt;"",Sklop3[[#This Row],[Preračunana masa/volumen/kos na enoto kg]],"")</f>
        <v/>
      </c>
      <c r="J95" s="164"/>
      <c r="K95" s="231" t="s">
        <v>145</v>
      </c>
      <c r="L95" s="231" t="s">
        <v>145</v>
      </c>
      <c r="M95" s="231" t="s">
        <v>145</v>
      </c>
      <c r="N95" s="186"/>
      <c r="O95" s="231" t="s">
        <v>145</v>
      </c>
      <c r="P95" s="187"/>
      <c r="Q95" s="166">
        <f>+Sklop3[[#This Row],[cena/enota brez DDV v EUR]]*Sklop3[[#This Row],[Stopnja DDV (%)]]</f>
        <v>0</v>
      </c>
      <c r="R95" s="166">
        <f>+Sklop3[[#This Row],[cena/enota brez DDV v EUR]]+Sklop3[[#This Row],[Davek (EUR)]]</f>
        <v>0</v>
      </c>
      <c r="S95" s="166">
        <f>+Sklop3[[#This Row],[cena/enota brez DDV v EUR]]*Sklop3[[#This Row],[Okvirna količina]]</f>
        <v>0</v>
      </c>
      <c r="T95" s="170">
        <f>+Sklop3[[#This Row],[Končna cena/enoto mere (EUR) z DDV]]*Sklop3[[#This Row],[Okvirna količina]]</f>
        <v>0</v>
      </c>
      <c r="U95" s="231" t="s">
        <v>145</v>
      </c>
    </row>
    <row r="96" spans="1:21" s="56" customFormat="1" ht="36">
      <c r="A96" s="88" t="s">
        <v>87</v>
      </c>
      <c r="B96" s="188" t="s">
        <v>1348</v>
      </c>
      <c r="C96" s="138" t="s">
        <v>145</v>
      </c>
      <c r="D96" s="138" t="s">
        <v>0</v>
      </c>
      <c r="E96" s="179"/>
      <c r="F96" s="163">
        <v>400</v>
      </c>
      <c r="G96" s="181" t="s">
        <v>0</v>
      </c>
      <c r="H9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96" s="163" t="str">
        <f>IF(Sklop3[[#This Row],[ZAHTEVANA SHEMA KAKOVOSTI]]&lt;&gt;"",Sklop3[[#This Row],[Preračunana masa/volumen/kos na enoto kg]],"")</f>
        <v/>
      </c>
      <c r="J96" s="164"/>
      <c r="K96" s="231" t="s">
        <v>145</v>
      </c>
      <c r="L96" s="231" t="s">
        <v>145</v>
      </c>
      <c r="M96" s="231" t="s">
        <v>145</v>
      </c>
      <c r="N96" s="186"/>
      <c r="O96" s="231" t="s">
        <v>145</v>
      </c>
      <c r="P96" s="187"/>
      <c r="Q96" s="166">
        <f>+Sklop3[[#This Row],[cena/enota brez DDV v EUR]]*Sklop3[[#This Row],[Stopnja DDV (%)]]</f>
        <v>0</v>
      </c>
      <c r="R96" s="166">
        <f>+Sklop3[[#This Row],[cena/enota brez DDV v EUR]]+Sklop3[[#This Row],[Davek (EUR)]]</f>
        <v>0</v>
      </c>
      <c r="S96" s="166">
        <f>+Sklop3[[#This Row],[cena/enota brez DDV v EUR]]*Sklop3[[#This Row],[Okvirna količina]]</f>
        <v>0</v>
      </c>
      <c r="T96" s="170">
        <f>+Sklop3[[#This Row],[Končna cena/enoto mere (EUR) z DDV]]*Sklop3[[#This Row],[Okvirna količina]]</f>
        <v>0</v>
      </c>
      <c r="U96" s="231" t="s">
        <v>145</v>
      </c>
    </row>
    <row r="97" spans="1:21" s="56" customFormat="1" ht="12">
      <c r="A97" s="88" t="s">
        <v>88</v>
      </c>
      <c r="B97" s="188" t="s">
        <v>448</v>
      </c>
      <c r="C97" s="138" t="s">
        <v>145</v>
      </c>
      <c r="D97" s="138" t="s">
        <v>0</v>
      </c>
      <c r="E97" s="179"/>
      <c r="F97" s="163">
        <v>480</v>
      </c>
      <c r="G97" s="181" t="s">
        <v>0</v>
      </c>
      <c r="H9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97" s="163" t="str">
        <f>IF(Sklop3[[#This Row],[ZAHTEVANA SHEMA KAKOVOSTI]]&lt;&gt;"",Sklop3[[#This Row],[Preračunana masa/volumen/kos na enoto kg]],"")</f>
        <v/>
      </c>
      <c r="J97" s="164"/>
      <c r="K97" s="231" t="s">
        <v>145</v>
      </c>
      <c r="L97" s="231" t="s">
        <v>145</v>
      </c>
      <c r="M97" s="231" t="s">
        <v>145</v>
      </c>
      <c r="N97" s="186"/>
      <c r="O97" s="231" t="s">
        <v>145</v>
      </c>
      <c r="P97" s="187"/>
      <c r="Q97" s="166">
        <f>+Sklop3[[#This Row],[cena/enota brez DDV v EUR]]*Sklop3[[#This Row],[Stopnja DDV (%)]]</f>
        <v>0</v>
      </c>
      <c r="R97" s="166">
        <f>+Sklop3[[#This Row],[cena/enota brez DDV v EUR]]+Sklop3[[#This Row],[Davek (EUR)]]</f>
        <v>0</v>
      </c>
      <c r="S97" s="166">
        <f>+Sklop3[[#This Row],[cena/enota brez DDV v EUR]]*Sklop3[[#This Row],[Okvirna količina]]</f>
        <v>0</v>
      </c>
      <c r="T97" s="170">
        <f>+Sklop3[[#This Row],[Končna cena/enoto mere (EUR) z DDV]]*Sklop3[[#This Row],[Okvirna količina]]</f>
        <v>0</v>
      </c>
      <c r="U97" s="231" t="s">
        <v>145</v>
      </c>
    </row>
    <row r="98" spans="1:21" s="56" customFormat="1" ht="24">
      <c r="A98" s="88" t="s">
        <v>89</v>
      </c>
      <c r="B98" s="188" t="s">
        <v>559</v>
      </c>
      <c r="C98" s="138" t="s">
        <v>145</v>
      </c>
      <c r="D98" s="138" t="s">
        <v>0</v>
      </c>
      <c r="E98" s="179"/>
      <c r="F98" s="163">
        <v>120</v>
      </c>
      <c r="G98" s="181" t="s">
        <v>0</v>
      </c>
      <c r="H9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98" s="163" t="str">
        <f>IF(Sklop3[[#This Row],[ZAHTEVANA SHEMA KAKOVOSTI]]&lt;&gt;"",Sklop3[[#This Row],[Preračunana masa/volumen/kos na enoto kg]],"")</f>
        <v/>
      </c>
      <c r="J98" s="164"/>
      <c r="K98" s="231" t="s">
        <v>145</v>
      </c>
      <c r="L98" s="231" t="s">
        <v>145</v>
      </c>
      <c r="M98" s="231" t="s">
        <v>145</v>
      </c>
      <c r="N98" s="186"/>
      <c r="O98" s="231" t="s">
        <v>145</v>
      </c>
      <c r="P98" s="187"/>
      <c r="Q98" s="166">
        <f>+Sklop3[[#This Row],[cena/enota brez DDV v EUR]]*Sklop3[[#This Row],[Stopnja DDV (%)]]</f>
        <v>0</v>
      </c>
      <c r="R98" s="166">
        <f>+Sklop3[[#This Row],[cena/enota brez DDV v EUR]]+Sklop3[[#This Row],[Davek (EUR)]]</f>
        <v>0</v>
      </c>
      <c r="S98" s="166">
        <f>+Sklop3[[#This Row],[cena/enota brez DDV v EUR]]*Sklop3[[#This Row],[Okvirna količina]]</f>
        <v>0</v>
      </c>
      <c r="T98" s="170">
        <f>+Sklop3[[#This Row],[Končna cena/enoto mere (EUR) z DDV]]*Sklop3[[#This Row],[Okvirna količina]]</f>
        <v>0</v>
      </c>
      <c r="U98" s="231" t="s">
        <v>145</v>
      </c>
    </row>
    <row r="99" spans="1:21" s="56" customFormat="1" ht="12">
      <c r="A99" s="88" t="s">
        <v>90</v>
      </c>
      <c r="B99" s="188" t="s">
        <v>449</v>
      </c>
      <c r="C99" s="138" t="s">
        <v>145</v>
      </c>
      <c r="D99" s="138" t="s">
        <v>0</v>
      </c>
      <c r="E99" s="179"/>
      <c r="F99" s="163">
        <v>180</v>
      </c>
      <c r="G99" s="181" t="s">
        <v>0</v>
      </c>
      <c r="H9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99" s="163" t="str">
        <f>IF(Sklop3[[#This Row],[ZAHTEVANA SHEMA KAKOVOSTI]]&lt;&gt;"",Sklop3[[#This Row],[Preračunana masa/volumen/kos na enoto kg]],"")</f>
        <v/>
      </c>
      <c r="J99" s="164"/>
      <c r="K99" s="231" t="s">
        <v>145</v>
      </c>
      <c r="L99" s="231" t="s">
        <v>145</v>
      </c>
      <c r="M99" s="231" t="s">
        <v>145</v>
      </c>
      <c r="N99" s="186"/>
      <c r="O99" s="231" t="s">
        <v>145</v>
      </c>
      <c r="P99" s="187"/>
      <c r="Q99" s="166">
        <f>+Sklop3[[#This Row],[cena/enota brez DDV v EUR]]*Sklop3[[#This Row],[Stopnja DDV (%)]]</f>
        <v>0</v>
      </c>
      <c r="R99" s="166">
        <f>+Sklop3[[#This Row],[cena/enota brez DDV v EUR]]+Sklop3[[#This Row],[Davek (EUR)]]</f>
        <v>0</v>
      </c>
      <c r="S99" s="166">
        <f>+Sklop3[[#This Row],[cena/enota brez DDV v EUR]]*Sklop3[[#This Row],[Okvirna količina]]</f>
        <v>0</v>
      </c>
      <c r="T99" s="170">
        <f>+Sklop3[[#This Row],[Končna cena/enoto mere (EUR) z DDV]]*Sklop3[[#This Row],[Okvirna količina]]</f>
        <v>0</v>
      </c>
      <c r="U99" s="231" t="s">
        <v>145</v>
      </c>
    </row>
    <row r="100" spans="1:21" s="56" customFormat="1" ht="12">
      <c r="A100" s="88" t="s">
        <v>91</v>
      </c>
      <c r="B100" s="188" t="s">
        <v>450</v>
      </c>
      <c r="C100" s="138" t="s">
        <v>145</v>
      </c>
      <c r="D100" s="138" t="s">
        <v>0</v>
      </c>
      <c r="E100" s="179"/>
      <c r="F100" s="163">
        <v>30</v>
      </c>
      <c r="G100" s="181" t="s">
        <v>0</v>
      </c>
      <c r="H10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0" s="163" t="str">
        <f>IF(Sklop3[[#This Row],[ZAHTEVANA SHEMA KAKOVOSTI]]&lt;&gt;"",Sklop3[[#This Row],[Preračunana masa/volumen/kos na enoto kg]],"")</f>
        <v/>
      </c>
      <c r="J100" s="164"/>
      <c r="K100" s="231" t="s">
        <v>145</v>
      </c>
      <c r="L100" s="231" t="s">
        <v>145</v>
      </c>
      <c r="M100" s="231" t="s">
        <v>145</v>
      </c>
      <c r="N100" s="186"/>
      <c r="O100" s="231" t="s">
        <v>145</v>
      </c>
      <c r="P100" s="187"/>
      <c r="Q100" s="166">
        <f>+Sklop3[[#This Row],[cena/enota brez DDV v EUR]]*Sklop3[[#This Row],[Stopnja DDV (%)]]</f>
        <v>0</v>
      </c>
      <c r="R100" s="166">
        <f>+Sklop3[[#This Row],[cena/enota brez DDV v EUR]]+Sklop3[[#This Row],[Davek (EUR)]]</f>
        <v>0</v>
      </c>
      <c r="S100" s="166">
        <f>+Sklop3[[#This Row],[cena/enota brez DDV v EUR]]*Sklop3[[#This Row],[Okvirna količina]]</f>
        <v>0</v>
      </c>
      <c r="T100" s="170">
        <f>+Sklop3[[#This Row],[Končna cena/enoto mere (EUR) z DDV]]*Sklop3[[#This Row],[Okvirna količina]]</f>
        <v>0</v>
      </c>
      <c r="U100" s="231" t="s">
        <v>145</v>
      </c>
    </row>
    <row r="101" spans="1:21" s="56" customFormat="1" ht="12">
      <c r="A101" s="88" t="s">
        <v>92</v>
      </c>
      <c r="B101" s="188" t="s">
        <v>451</v>
      </c>
      <c r="C101" s="138" t="s">
        <v>145</v>
      </c>
      <c r="D101" s="138" t="s">
        <v>0</v>
      </c>
      <c r="E101" s="179"/>
      <c r="F101" s="163">
        <v>30</v>
      </c>
      <c r="G101" s="181" t="s">
        <v>0</v>
      </c>
      <c r="H10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1" s="163" t="str">
        <f>IF(Sklop3[[#This Row],[ZAHTEVANA SHEMA KAKOVOSTI]]&lt;&gt;"",Sklop3[[#This Row],[Preračunana masa/volumen/kos na enoto kg]],"")</f>
        <v/>
      </c>
      <c r="J101" s="164"/>
      <c r="K101" s="231" t="s">
        <v>145</v>
      </c>
      <c r="L101" s="231" t="s">
        <v>145</v>
      </c>
      <c r="M101" s="231" t="s">
        <v>145</v>
      </c>
      <c r="N101" s="186"/>
      <c r="O101" s="231" t="s">
        <v>145</v>
      </c>
      <c r="P101" s="187"/>
      <c r="Q101" s="166">
        <f>+Sklop3[[#This Row],[cena/enota brez DDV v EUR]]*Sklop3[[#This Row],[Stopnja DDV (%)]]</f>
        <v>0</v>
      </c>
      <c r="R101" s="166">
        <f>+Sklop3[[#This Row],[cena/enota brez DDV v EUR]]+Sklop3[[#This Row],[Davek (EUR)]]</f>
        <v>0</v>
      </c>
      <c r="S101" s="166">
        <f>+Sklop3[[#This Row],[cena/enota brez DDV v EUR]]*Sklop3[[#This Row],[Okvirna količina]]</f>
        <v>0</v>
      </c>
      <c r="T101" s="170">
        <f>+Sklop3[[#This Row],[Končna cena/enoto mere (EUR) z DDV]]*Sklop3[[#This Row],[Okvirna količina]]</f>
        <v>0</v>
      </c>
      <c r="U101" s="231" t="s">
        <v>145</v>
      </c>
    </row>
    <row r="102" spans="1:21" s="56" customFormat="1" ht="12">
      <c r="A102" s="88" t="s">
        <v>99</v>
      </c>
      <c r="B102" s="188" t="s">
        <v>452</v>
      </c>
      <c r="C102" s="138" t="s">
        <v>145</v>
      </c>
      <c r="D102" s="138" t="s">
        <v>0</v>
      </c>
      <c r="E102" s="179"/>
      <c r="F102" s="163">
        <v>12</v>
      </c>
      <c r="G102" s="181" t="s">
        <v>0</v>
      </c>
      <c r="H10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02" s="163" t="str">
        <f>IF(Sklop3[[#This Row],[ZAHTEVANA SHEMA KAKOVOSTI]]&lt;&gt;"",Sklop3[[#This Row],[Preračunana masa/volumen/kos na enoto kg]],"")</f>
        <v/>
      </c>
      <c r="J102" s="164"/>
      <c r="K102" s="231" t="s">
        <v>145</v>
      </c>
      <c r="L102" s="231" t="s">
        <v>145</v>
      </c>
      <c r="M102" s="231" t="s">
        <v>145</v>
      </c>
      <c r="N102" s="186"/>
      <c r="O102" s="231" t="s">
        <v>145</v>
      </c>
      <c r="P102" s="187"/>
      <c r="Q102" s="166">
        <f>+Sklop3[[#This Row],[cena/enota brez DDV v EUR]]*Sklop3[[#This Row],[Stopnja DDV (%)]]</f>
        <v>0</v>
      </c>
      <c r="R102" s="166">
        <f>+Sklop3[[#This Row],[cena/enota brez DDV v EUR]]+Sklop3[[#This Row],[Davek (EUR)]]</f>
        <v>0</v>
      </c>
      <c r="S102" s="166">
        <f>+Sklop3[[#This Row],[cena/enota brez DDV v EUR]]*Sklop3[[#This Row],[Okvirna količina]]</f>
        <v>0</v>
      </c>
      <c r="T102" s="170">
        <f>+Sklop3[[#This Row],[Končna cena/enoto mere (EUR) z DDV]]*Sklop3[[#This Row],[Okvirna količina]]</f>
        <v>0</v>
      </c>
      <c r="U102" s="231" t="s">
        <v>145</v>
      </c>
    </row>
    <row r="103" spans="1:21" s="56" customFormat="1" ht="12">
      <c r="A103" s="88" t="s">
        <v>100</v>
      </c>
      <c r="B103" s="188" t="s">
        <v>453</v>
      </c>
      <c r="C103" s="138" t="s">
        <v>145</v>
      </c>
      <c r="D103" s="138" t="s">
        <v>0</v>
      </c>
      <c r="E103" s="179"/>
      <c r="F103" s="163">
        <v>30</v>
      </c>
      <c r="G103" s="181" t="s">
        <v>0</v>
      </c>
      <c r="H10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3" s="163" t="str">
        <f>IF(Sklop3[[#This Row],[ZAHTEVANA SHEMA KAKOVOSTI]]&lt;&gt;"",Sklop3[[#This Row],[Preračunana masa/volumen/kos na enoto kg]],"")</f>
        <v/>
      </c>
      <c r="J103" s="164"/>
      <c r="K103" s="231" t="s">
        <v>145</v>
      </c>
      <c r="L103" s="231" t="s">
        <v>145</v>
      </c>
      <c r="M103" s="231" t="s">
        <v>145</v>
      </c>
      <c r="N103" s="186"/>
      <c r="O103" s="231" t="s">
        <v>145</v>
      </c>
      <c r="P103" s="187"/>
      <c r="Q103" s="166">
        <f>+Sklop3[[#This Row],[cena/enota brez DDV v EUR]]*Sklop3[[#This Row],[Stopnja DDV (%)]]</f>
        <v>0</v>
      </c>
      <c r="R103" s="166">
        <f>+Sklop3[[#This Row],[cena/enota brez DDV v EUR]]+Sklop3[[#This Row],[Davek (EUR)]]</f>
        <v>0</v>
      </c>
      <c r="S103" s="166">
        <f>+Sklop3[[#This Row],[cena/enota brez DDV v EUR]]*Sklop3[[#This Row],[Okvirna količina]]</f>
        <v>0</v>
      </c>
      <c r="T103" s="170">
        <f>+Sklop3[[#This Row],[Končna cena/enoto mere (EUR) z DDV]]*Sklop3[[#This Row],[Okvirna količina]]</f>
        <v>0</v>
      </c>
      <c r="U103" s="231" t="s">
        <v>145</v>
      </c>
    </row>
    <row r="104" spans="1:21" s="56" customFormat="1" ht="12">
      <c r="A104" s="88" t="s">
        <v>101</v>
      </c>
      <c r="B104" s="188" t="s">
        <v>454</v>
      </c>
      <c r="C104" s="138" t="s">
        <v>145</v>
      </c>
      <c r="D104" s="138" t="s">
        <v>0</v>
      </c>
      <c r="E104" s="179"/>
      <c r="F104" s="163">
        <v>3</v>
      </c>
      <c r="G104" s="181" t="s">
        <v>0</v>
      </c>
      <c r="H10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104" s="163" t="str">
        <f>IF(Sklop3[[#This Row],[ZAHTEVANA SHEMA KAKOVOSTI]]&lt;&gt;"",Sklop3[[#This Row],[Preračunana masa/volumen/kos na enoto kg]],"")</f>
        <v/>
      </c>
      <c r="J104" s="164"/>
      <c r="K104" s="231" t="s">
        <v>145</v>
      </c>
      <c r="L104" s="231" t="s">
        <v>145</v>
      </c>
      <c r="M104" s="231" t="s">
        <v>145</v>
      </c>
      <c r="N104" s="186"/>
      <c r="O104" s="231" t="s">
        <v>145</v>
      </c>
      <c r="P104" s="187"/>
      <c r="Q104" s="166">
        <f>+Sklop3[[#This Row],[cena/enota brez DDV v EUR]]*Sklop3[[#This Row],[Stopnja DDV (%)]]</f>
        <v>0</v>
      </c>
      <c r="R104" s="166">
        <f>+Sklop3[[#This Row],[cena/enota brez DDV v EUR]]+Sklop3[[#This Row],[Davek (EUR)]]</f>
        <v>0</v>
      </c>
      <c r="S104" s="166">
        <f>+Sklop3[[#This Row],[cena/enota brez DDV v EUR]]*Sklop3[[#This Row],[Okvirna količina]]</f>
        <v>0</v>
      </c>
      <c r="T104" s="170">
        <f>+Sklop3[[#This Row],[Končna cena/enoto mere (EUR) z DDV]]*Sklop3[[#This Row],[Okvirna količina]]</f>
        <v>0</v>
      </c>
      <c r="U104" s="231" t="s">
        <v>145</v>
      </c>
    </row>
    <row r="105" spans="1:21" s="56" customFormat="1" ht="12">
      <c r="A105" s="88" t="s">
        <v>102</v>
      </c>
      <c r="B105" s="188" t="s">
        <v>455</v>
      </c>
      <c r="C105" s="138" t="s">
        <v>145</v>
      </c>
      <c r="D105" s="138" t="s">
        <v>0</v>
      </c>
      <c r="E105" s="179"/>
      <c r="F105" s="163">
        <v>6</v>
      </c>
      <c r="G105" s="181" t="s">
        <v>0</v>
      </c>
      <c r="H10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05" s="163" t="str">
        <f>IF(Sklop3[[#This Row],[ZAHTEVANA SHEMA KAKOVOSTI]]&lt;&gt;"",Sklop3[[#This Row],[Preračunana masa/volumen/kos na enoto kg]],"")</f>
        <v/>
      </c>
      <c r="J105" s="164"/>
      <c r="K105" s="231" t="s">
        <v>145</v>
      </c>
      <c r="L105" s="231" t="s">
        <v>145</v>
      </c>
      <c r="M105" s="231" t="s">
        <v>145</v>
      </c>
      <c r="N105" s="186"/>
      <c r="O105" s="231" t="s">
        <v>145</v>
      </c>
      <c r="P105" s="187"/>
      <c r="Q105" s="166">
        <f>+Sklop3[[#This Row],[cena/enota brez DDV v EUR]]*Sklop3[[#This Row],[Stopnja DDV (%)]]</f>
        <v>0</v>
      </c>
      <c r="R105" s="166">
        <f>+Sklop3[[#This Row],[cena/enota brez DDV v EUR]]+Sklop3[[#This Row],[Davek (EUR)]]</f>
        <v>0</v>
      </c>
      <c r="S105" s="166">
        <f>+Sklop3[[#This Row],[cena/enota brez DDV v EUR]]*Sklop3[[#This Row],[Okvirna količina]]</f>
        <v>0</v>
      </c>
      <c r="T105" s="170">
        <f>+Sklop3[[#This Row],[Končna cena/enoto mere (EUR) z DDV]]*Sklop3[[#This Row],[Okvirna količina]]</f>
        <v>0</v>
      </c>
      <c r="U105" s="231" t="s">
        <v>145</v>
      </c>
    </row>
    <row r="106" spans="1:21" s="56" customFormat="1" ht="12">
      <c r="A106" s="88" t="s">
        <v>103</v>
      </c>
      <c r="B106" s="188" t="s">
        <v>456</v>
      </c>
      <c r="C106" s="138" t="s">
        <v>145</v>
      </c>
      <c r="D106" s="138" t="s">
        <v>0</v>
      </c>
      <c r="E106" s="179"/>
      <c r="F106" s="163">
        <v>120</v>
      </c>
      <c r="G106" s="181" t="s">
        <v>0</v>
      </c>
      <c r="H10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06" s="163" t="str">
        <f>IF(Sklop3[[#This Row],[ZAHTEVANA SHEMA KAKOVOSTI]]&lt;&gt;"",Sklop3[[#This Row],[Preračunana masa/volumen/kos na enoto kg]],"")</f>
        <v/>
      </c>
      <c r="J106" s="164"/>
      <c r="K106" s="231" t="s">
        <v>145</v>
      </c>
      <c r="L106" s="231" t="s">
        <v>145</v>
      </c>
      <c r="M106" s="231" t="s">
        <v>145</v>
      </c>
      <c r="N106" s="186"/>
      <c r="O106" s="231" t="s">
        <v>145</v>
      </c>
      <c r="P106" s="187"/>
      <c r="Q106" s="166">
        <f>+Sklop3[[#This Row],[cena/enota brez DDV v EUR]]*Sklop3[[#This Row],[Stopnja DDV (%)]]</f>
        <v>0</v>
      </c>
      <c r="R106" s="166">
        <f>+Sklop3[[#This Row],[cena/enota brez DDV v EUR]]+Sklop3[[#This Row],[Davek (EUR)]]</f>
        <v>0</v>
      </c>
      <c r="S106" s="166">
        <f>+Sklop3[[#This Row],[cena/enota brez DDV v EUR]]*Sklop3[[#This Row],[Okvirna količina]]</f>
        <v>0</v>
      </c>
      <c r="T106" s="170">
        <f>+Sklop3[[#This Row],[Končna cena/enoto mere (EUR) z DDV]]*Sklop3[[#This Row],[Okvirna količina]]</f>
        <v>0</v>
      </c>
      <c r="U106" s="231" t="s">
        <v>145</v>
      </c>
    </row>
    <row r="107" spans="1:21" s="56" customFormat="1" ht="12">
      <c r="A107" s="88" t="s">
        <v>104</v>
      </c>
      <c r="B107" s="188" t="s">
        <v>457</v>
      </c>
      <c r="C107" s="138" t="s">
        <v>145</v>
      </c>
      <c r="D107" s="138" t="s">
        <v>0</v>
      </c>
      <c r="E107" s="179"/>
      <c r="F107" s="163">
        <v>30</v>
      </c>
      <c r="G107" s="181" t="s">
        <v>0</v>
      </c>
      <c r="H10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7" s="163" t="str">
        <f>IF(Sklop3[[#This Row],[ZAHTEVANA SHEMA KAKOVOSTI]]&lt;&gt;"",Sklop3[[#This Row],[Preračunana masa/volumen/kos na enoto kg]],"")</f>
        <v/>
      </c>
      <c r="J107" s="164"/>
      <c r="K107" s="231" t="s">
        <v>145</v>
      </c>
      <c r="L107" s="231" t="s">
        <v>145</v>
      </c>
      <c r="M107" s="231" t="s">
        <v>145</v>
      </c>
      <c r="N107" s="186"/>
      <c r="O107" s="231" t="s">
        <v>145</v>
      </c>
      <c r="P107" s="187"/>
      <c r="Q107" s="166">
        <f>+Sklop3[[#This Row],[cena/enota brez DDV v EUR]]*Sklop3[[#This Row],[Stopnja DDV (%)]]</f>
        <v>0</v>
      </c>
      <c r="R107" s="166">
        <f>+Sklop3[[#This Row],[cena/enota brez DDV v EUR]]+Sklop3[[#This Row],[Davek (EUR)]]</f>
        <v>0</v>
      </c>
      <c r="S107" s="166">
        <f>+Sklop3[[#This Row],[cena/enota brez DDV v EUR]]*Sklop3[[#This Row],[Okvirna količina]]</f>
        <v>0</v>
      </c>
      <c r="T107" s="170">
        <f>+Sklop3[[#This Row],[Končna cena/enoto mere (EUR) z DDV]]*Sklop3[[#This Row],[Okvirna količina]]</f>
        <v>0</v>
      </c>
      <c r="U107" s="231" t="s">
        <v>145</v>
      </c>
    </row>
    <row r="108" spans="1:21" s="56" customFormat="1" ht="12">
      <c r="A108" s="88" t="s">
        <v>105</v>
      </c>
      <c r="B108" s="188" t="s">
        <v>458</v>
      </c>
      <c r="C108" s="138" t="s">
        <v>145</v>
      </c>
      <c r="D108" s="138" t="s">
        <v>0</v>
      </c>
      <c r="E108" s="179"/>
      <c r="F108" s="163">
        <v>24</v>
      </c>
      <c r="G108" s="181" t="s">
        <v>0</v>
      </c>
      <c r="H10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08" s="163" t="str">
        <f>IF(Sklop3[[#This Row],[ZAHTEVANA SHEMA KAKOVOSTI]]&lt;&gt;"",Sklop3[[#This Row],[Preračunana masa/volumen/kos na enoto kg]],"")</f>
        <v/>
      </c>
      <c r="J108" s="164"/>
      <c r="K108" s="231" t="s">
        <v>145</v>
      </c>
      <c r="L108" s="231" t="s">
        <v>145</v>
      </c>
      <c r="M108" s="231" t="s">
        <v>145</v>
      </c>
      <c r="N108" s="186"/>
      <c r="O108" s="231" t="s">
        <v>145</v>
      </c>
      <c r="P108" s="187"/>
      <c r="Q108" s="166">
        <f>+Sklop3[[#This Row],[cena/enota brez DDV v EUR]]*Sklop3[[#This Row],[Stopnja DDV (%)]]</f>
        <v>0</v>
      </c>
      <c r="R108" s="166">
        <f>+Sklop3[[#This Row],[cena/enota brez DDV v EUR]]+Sklop3[[#This Row],[Davek (EUR)]]</f>
        <v>0</v>
      </c>
      <c r="S108" s="166">
        <f>+Sklop3[[#This Row],[cena/enota brez DDV v EUR]]*Sklop3[[#This Row],[Okvirna količina]]</f>
        <v>0</v>
      </c>
      <c r="T108" s="170">
        <f>+Sklop3[[#This Row],[Končna cena/enoto mere (EUR) z DDV]]*Sklop3[[#This Row],[Okvirna količina]]</f>
        <v>0</v>
      </c>
      <c r="U108" s="231" t="s">
        <v>145</v>
      </c>
    </row>
    <row r="109" spans="1:21" s="56" customFormat="1" ht="12">
      <c r="A109" s="88" t="s">
        <v>106</v>
      </c>
      <c r="B109" s="188" t="s">
        <v>459</v>
      </c>
      <c r="C109" s="138" t="s">
        <v>145</v>
      </c>
      <c r="D109" s="138" t="s">
        <v>0</v>
      </c>
      <c r="E109" s="179"/>
      <c r="F109" s="163">
        <v>30</v>
      </c>
      <c r="G109" s="181" t="s">
        <v>0</v>
      </c>
      <c r="H10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9" s="163" t="str">
        <f>IF(Sklop3[[#This Row],[ZAHTEVANA SHEMA KAKOVOSTI]]&lt;&gt;"",Sklop3[[#This Row],[Preračunana masa/volumen/kos na enoto kg]],"")</f>
        <v/>
      </c>
      <c r="J109" s="164"/>
      <c r="K109" s="231" t="s">
        <v>145</v>
      </c>
      <c r="L109" s="231" t="s">
        <v>145</v>
      </c>
      <c r="M109" s="231" t="s">
        <v>145</v>
      </c>
      <c r="N109" s="186"/>
      <c r="O109" s="231" t="s">
        <v>145</v>
      </c>
      <c r="P109" s="187"/>
      <c r="Q109" s="166">
        <f>+Sklop3[[#This Row],[cena/enota brez DDV v EUR]]*Sklop3[[#This Row],[Stopnja DDV (%)]]</f>
        <v>0</v>
      </c>
      <c r="R109" s="166">
        <f>+Sklop3[[#This Row],[cena/enota brez DDV v EUR]]+Sklop3[[#This Row],[Davek (EUR)]]</f>
        <v>0</v>
      </c>
      <c r="S109" s="166">
        <f>+Sklop3[[#This Row],[cena/enota brez DDV v EUR]]*Sklop3[[#This Row],[Okvirna količina]]</f>
        <v>0</v>
      </c>
      <c r="T109" s="170">
        <f>+Sklop3[[#This Row],[Končna cena/enoto mere (EUR) z DDV]]*Sklop3[[#This Row],[Okvirna količina]]</f>
        <v>0</v>
      </c>
      <c r="U109" s="231" t="s">
        <v>145</v>
      </c>
    </row>
    <row r="110" spans="1:21" s="56" customFormat="1" ht="12">
      <c r="A110" s="88" t="s">
        <v>107</v>
      </c>
      <c r="B110" s="188" t="s">
        <v>460</v>
      </c>
      <c r="C110" s="138" t="s">
        <v>145</v>
      </c>
      <c r="D110" s="138" t="s">
        <v>0</v>
      </c>
      <c r="E110" s="179"/>
      <c r="F110" s="163">
        <v>90</v>
      </c>
      <c r="G110" s="181" t="s">
        <v>0</v>
      </c>
      <c r="H11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10" s="163" t="str">
        <f>IF(Sklop3[[#This Row],[ZAHTEVANA SHEMA KAKOVOSTI]]&lt;&gt;"",Sklop3[[#This Row],[Preračunana masa/volumen/kos na enoto kg]],"")</f>
        <v/>
      </c>
      <c r="J110" s="164"/>
      <c r="K110" s="231" t="s">
        <v>145</v>
      </c>
      <c r="L110" s="231" t="s">
        <v>145</v>
      </c>
      <c r="M110" s="231" t="s">
        <v>145</v>
      </c>
      <c r="N110" s="186"/>
      <c r="O110" s="231" t="s">
        <v>145</v>
      </c>
      <c r="P110" s="187"/>
      <c r="Q110" s="166">
        <f>+Sklop3[[#This Row],[cena/enota brez DDV v EUR]]*Sklop3[[#This Row],[Stopnja DDV (%)]]</f>
        <v>0</v>
      </c>
      <c r="R110" s="166">
        <f>+Sklop3[[#This Row],[cena/enota brez DDV v EUR]]+Sklop3[[#This Row],[Davek (EUR)]]</f>
        <v>0</v>
      </c>
      <c r="S110" s="166">
        <f>+Sklop3[[#This Row],[cena/enota brez DDV v EUR]]*Sklop3[[#This Row],[Okvirna količina]]</f>
        <v>0</v>
      </c>
      <c r="T110" s="170">
        <f>+Sklop3[[#This Row],[Končna cena/enoto mere (EUR) z DDV]]*Sklop3[[#This Row],[Okvirna količina]]</f>
        <v>0</v>
      </c>
      <c r="U110" s="231" t="s">
        <v>145</v>
      </c>
    </row>
    <row r="111" spans="1:21" s="56" customFormat="1" ht="12">
      <c r="A111" s="88" t="s">
        <v>108</v>
      </c>
      <c r="B111" s="188" t="s">
        <v>461</v>
      </c>
      <c r="C111" s="138" t="s">
        <v>145</v>
      </c>
      <c r="D111" s="138" t="s">
        <v>0</v>
      </c>
      <c r="E111" s="179"/>
      <c r="F111" s="163">
        <v>3</v>
      </c>
      <c r="G111" s="181" t="s">
        <v>0</v>
      </c>
      <c r="H11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111" s="163" t="str">
        <f>IF(Sklop3[[#This Row],[ZAHTEVANA SHEMA KAKOVOSTI]]&lt;&gt;"",Sklop3[[#This Row],[Preračunana masa/volumen/kos na enoto kg]],"")</f>
        <v/>
      </c>
      <c r="J111" s="164"/>
      <c r="K111" s="231" t="s">
        <v>145</v>
      </c>
      <c r="L111" s="231" t="s">
        <v>145</v>
      </c>
      <c r="M111" s="231" t="s">
        <v>145</v>
      </c>
      <c r="N111" s="186"/>
      <c r="O111" s="231" t="s">
        <v>145</v>
      </c>
      <c r="P111" s="187"/>
      <c r="Q111" s="166">
        <f>+Sklop3[[#This Row],[cena/enota brez DDV v EUR]]*Sklop3[[#This Row],[Stopnja DDV (%)]]</f>
        <v>0</v>
      </c>
      <c r="R111" s="166">
        <f>+Sklop3[[#This Row],[cena/enota brez DDV v EUR]]+Sklop3[[#This Row],[Davek (EUR)]]</f>
        <v>0</v>
      </c>
      <c r="S111" s="166">
        <f>+Sklop3[[#This Row],[cena/enota brez DDV v EUR]]*Sklop3[[#This Row],[Okvirna količina]]</f>
        <v>0</v>
      </c>
      <c r="T111" s="170">
        <f>+Sklop3[[#This Row],[Končna cena/enoto mere (EUR) z DDV]]*Sklop3[[#This Row],[Okvirna količina]]</f>
        <v>0</v>
      </c>
      <c r="U111" s="231" t="s">
        <v>145</v>
      </c>
    </row>
    <row r="112" spans="1:21" s="56" customFormat="1" ht="12">
      <c r="A112" s="88" t="s">
        <v>109</v>
      </c>
      <c r="B112" s="188" t="s">
        <v>462</v>
      </c>
      <c r="C112" s="138" t="s">
        <v>145</v>
      </c>
      <c r="D112" s="138" t="s">
        <v>0</v>
      </c>
      <c r="E112" s="179"/>
      <c r="F112" s="163">
        <v>6</v>
      </c>
      <c r="G112" s="181" t="s">
        <v>0</v>
      </c>
      <c r="H11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12" s="163" t="str">
        <f>IF(Sklop3[[#This Row],[ZAHTEVANA SHEMA KAKOVOSTI]]&lt;&gt;"",Sklop3[[#This Row],[Preračunana masa/volumen/kos na enoto kg]],"")</f>
        <v/>
      </c>
      <c r="J112" s="164"/>
      <c r="K112" s="231" t="s">
        <v>145</v>
      </c>
      <c r="L112" s="231" t="s">
        <v>145</v>
      </c>
      <c r="M112" s="231" t="s">
        <v>145</v>
      </c>
      <c r="N112" s="186"/>
      <c r="O112" s="231" t="s">
        <v>145</v>
      </c>
      <c r="P112" s="187"/>
      <c r="Q112" s="166">
        <f>+Sklop3[[#This Row],[cena/enota brez DDV v EUR]]*Sklop3[[#This Row],[Stopnja DDV (%)]]</f>
        <v>0</v>
      </c>
      <c r="R112" s="166">
        <f>+Sklop3[[#This Row],[cena/enota brez DDV v EUR]]+Sklop3[[#This Row],[Davek (EUR)]]</f>
        <v>0</v>
      </c>
      <c r="S112" s="166">
        <f>+Sklop3[[#This Row],[cena/enota brez DDV v EUR]]*Sklop3[[#This Row],[Okvirna količina]]</f>
        <v>0</v>
      </c>
      <c r="T112" s="170">
        <f>+Sklop3[[#This Row],[Končna cena/enoto mere (EUR) z DDV]]*Sklop3[[#This Row],[Okvirna količina]]</f>
        <v>0</v>
      </c>
      <c r="U112" s="231" t="s">
        <v>145</v>
      </c>
    </row>
    <row r="113" spans="1:21" s="56" customFormat="1" ht="12">
      <c r="A113" s="88" t="s">
        <v>110</v>
      </c>
      <c r="B113" s="312" t="s">
        <v>1278</v>
      </c>
      <c r="C113" s="138" t="s">
        <v>145</v>
      </c>
      <c r="D113" s="138" t="s">
        <v>0</v>
      </c>
      <c r="E113" s="316"/>
      <c r="F113" s="315">
        <v>100</v>
      </c>
      <c r="G113" s="181" t="s">
        <v>0</v>
      </c>
      <c r="H113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3" s="315" t="str">
        <f>IF(Sklop3[[#This Row],[ZAHTEVANA SHEMA KAKOVOSTI]]&lt;&gt;"",Sklop3[[#This Row],[Preračunana masa/volumen/kos na enoto kg]],"")</f>
        <v/>
      </c>
      <c r="J113" s="317"/>
      <c r="K113" s="231" t="s">
        <v>145</v>
      </c>
      <c r="L113" s="231" t="s">
        <v>145</v>
      </c>
      <c r="M113" s="231" t="s">
        <v>145</v>
      </c>
      <c r="N113" s="186"/>
      <c r="O113" s="231" t="s">
        <v>145</v>
      </c>
      <c r="P113" s="320"/>
      <c r="Q113" s="321">
        <f>+Sklop3[[#This Row],[cena/enota brez DDV v EUR]]*Sklop3[[#This Row],[Stopnja DDV (%)]]</f>
        <v>0</v>
      </c>
      <c r="R113" s="321">
        <f>+Sklop3[[#This Row],[cena/enota brez DDV v EUR]]+Sklop3[[#This Row],[Davek (EUR)]]</f>
        <v>0</v>
      </c>
      <c r="S113" s="321">
        <f>+Sklop3[[#This Row],[cena/enota brez DDV v EUR]]*Sklop3[[#This Row],[Okvirna količina]]</f>
        <v>0</v>
      </c>
      <c r="T113" s="322">
        <f>+Sklop3[[#This Row],[Končna cena/enoto mere (EUR) z DDV]]*Sklop3[[#This Row],[Okvirna količina]]</f>
        <v>0</v>
      </c>
      <c r="U113" s="231" t="s">
        <v>145</v>
      </c>
    </row>
    <row r="114" spans="1:21" s="56" customFormat="1" ht="12">
      <c r="A114" s="88" t="s">
        <v>111</v>
      </c>
      <c r="B114" s="312" t="s">
        <v>1279</v>
      </c>
      <c r="C114" s="138" t="s">
        <v>145</v>
      </c>
      <c r="D114" s="138" t="s">
        <v>0</v>
      </c>
      <c r="E114" s="316"/>
      <c r="F114" s="315">
        <v>5</v>
      </c>
      <c r="G114" s="181" t="s">
        <v>0</v>
      </c>
      <c r="H114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14" s="315" t="str">
        <f>IF(Sklop3[[#This Row],[ZAHTEVANA SHEMA KAKOVOSTI]]&lt;&gt;"",Sklop3[[#This Row],[Preračunana masa/volumen/kos na enoto kg]],"")</f>
        <v/>
      </c>
      <c r="J114" s="317"/>
      <c r="K114" s="231" t="s">
        <v>145</v>
      </c>
      <c r="L114" s="231" t="s">
        <v>145</v>
      </c>
      <c r="M114" s="231" t="s">
        <v>145</v>
      </c>
      <c r="N114" s="186"/>
      <c r="O114" s="231" t="s">
        <v>145</v>
      </c>
      <c r="P114" s="320"/>
      <c r="Q114" s="321">
        <f>+Sklop3[[#This Row],[cena/enota brez DDV v EUR]]*Sklop3[[#This Row],[Stopnja DDV (%)]]</f>
        <v>0</v>
      </c>
      <c r="R114" s="321">
        <f>+Sklop3[[#This Row],[cena/enota brez DDV v EUR]]+Sklop3[[#This Row],[Davek (EUR)]]</f>
        <v>0</v>
      </c>
      <c r="S114" s="321">
        <f>+Sklop3[[#This Row],[cena/enota brez DDV v EUR]]*Sklop3[[#This Row],[Okvirna količina]]</f>
        <v>0</v>
      </c>
      <c r="T114" s="322">
        <f>+Sklop3[[#This Row],[Končna cena/enoto mere (EUR) z DDV]]*Sklop3[[#This Row],[Okvirna količina]]</f>
        <v>0</v>
      </c>
      <c r="U114" s="231" t="s">
        <v>145</v>
      </c>
    </row>
    <row r="115" spans="1:21" s="56" customFormat="1" ht="12">
      <c r="A115" s="88" t="s">
        <v>696</v>
      </c>
      <c r="B115" s="312" t="s">
        <v>1280</v>
      </c>
      <c r="C115" s="138" t="s">
        <v>145</v>
      </c>
      <c r="D115" s="138" t="s">
        <v>0</v>
      </c>
      <c r="E115" s="316"/>
      <c r="F115" s="315">
        <v>100</v>
      </c>
      <c r="G115" s="181" t="s">
        <v>0</v>
      </c>
      <c r="H115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5" s="315" t="str">
        <f>IF(Sklop3[[#This Row],[ZAHTEVANA SHEMA KAKOVOSTI]]&lt;&gt;"",Sklop3[[#This Row],[Preračunana masa/volumen/kos na enoto kg]],"")</f>
        <v/>
      </c>
      <c r="J115" s="317"/>
      <c r="K115" s="231" t="s">
        <v>145</v>
      </c>
      <c r="L115" s="231" t="s">
        <v>145</v>
      </c>
      <c r="M115" s="231" t="s">
        <v>145</v>
      </c>
      <c r="N115" s="186"/>
      <c r="O115" s="231" t="s">
        <v>145</v>
      </c>
      <c r="P115" s="320"/>
      <c r="Q115" s="321">
        <f>+Sklop3[[#This Row],[cena/enota brez DDV v EUR]]*Sklop3[[#This Row],[Stopnja DDV (%)]]</f>
        <v>0</v>
      </c>
      <c r="R115" s="321">
        <f>+Sklop3[[#This Row],[cena/enota brez DDV v EUR]]+Sklop3[[#This Row],[Davek (EUR)]]</f>
        <v>0</v>
      </c>
      <c r="S115" s="321">
        <f>+Sklop3[[#This Row],[cena/enota brez DDV v EUR]]*Sklop3[[#This Row],[Okvirna količina]]</f>
        <v>0</v>
      </c>
      <c r="T115" s="322">
        <f>+Sklop3[[#This Row],[Končna cena/enoto mere (EUR) z DDV]]*Sklop3[[#This Row],[Okvirna količina]]</f>
        <v>0</v>
      </c>
      <c r="U115" s="231" t="s">
        <v>145</v>
      </c>
    </row>
    <row r="116" spans="1:21" s="56" customFormat="1" ht="12">
      <c r="A116" s="88" t="s">
        <v>697</v>
      </c>
      <c r="B116" s="312" t="s">
        <v>1281</v>
      </c>
      <c r="C116" s="138" t="s">
        <v>145</v>
      </c>
      <c r="D116" s="138" t="s">
        <v>0</v>
      </c>
      <c r="E116" s="316"/>
      <c r="F116" s="315">
        <v>100</v>
      </c>
      <c r="G116" s="181" t="s">
        <v>0</v>
      </c>
      <c r="H116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6" s="315" t="str">
        <f>IF(Sklop3[[#This Row],[ZAHTEVANA SHEMA KAKOVOSTI]]&lt;&gt;"",Sklop3[[#This Row],[Preračunana masa/volumen/kos na enoto kg]],"")</f>
        <v/>
      </c>
      <c r="J116" s="317"/>
      <c r="K116" s="231" t="s">
        <v>145</v>
      </c>
      <c r="L116" s="231" t="s">
        <v>145</v>
      </c>
      <c r="M116" s="231" t="s">
        <v>145</v>
      </c>
      <c r="N116" s="186"/>
      <c r="O116" s="231" t="s">
        <v>145</v>
      </c>
      <c r="P116" s="320"/>
      <c r="Q116" s="321">
        <f>+Sklop3[[#This Row],[cena/enota brez DDV v EUR]]*Sklop3[[#This Row],[Stopnja DDV (%)]]</f>
        <v>0</v>
      </c>
      <c r="R116" s="321">
        <f>+Sklop3[[#This Row],[cena/enota brez DDV v EUR]]+Sklop3[[#This Row],[Davek (EUR)]]</f>
        <v>0</v>
      </c>
      <c r="S116" s="321">
        <f>+Sklop3[[#This Row],[cena/enota brez DDV v EUR]]*Sklop3[[#This Row],[Okvirna količina]]</f>
        <v>0</v>
      </c>
      <c r="T116" s="322">
        <f>+Sklop3[[#This Row],[Končna cena/enoto mere (EUR) z DDV]]*Sklop3[[#This Row],[Okvirna količina]]</f>
        <v>0</v>
      </c>
      <c r="U116" s="231" t="s">
        <v>145</v>
      </c>
    </row>
    <row r="117" spans="1:21" s="56" customFormat="1" ht="12">
      <c r="A117" s="88" t="s">
        <v>698</v>
      </c>
      <c r="B117" s="312" t="s">
        <v>1282</v>
      </c>
      <c r="C117" s="138" t="s">
        <v>145</v>
      </c>
      <c r="D117" s="138" t="s">
        <v>0</v>
      </c>
      <c r="E117" s="316"/>
      <c r="F117" s="315">
        <v>100</v>
      </c>
      <c r="G117" s="181" t="s">
        <v>0</v>
      </c>
      <c r="H117" s="31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7" s="315" t="str">
        <f>IF(Sklop3[[#This Row],[ZAHTEVANA SHEMA KAKOVOSTI]]&lt;&gt;"",Sklop3[[#This Row],[Preračunana masa/volumen/kos na enoto kg]],"")</f>
        <v/>
      </c>
      <c r="J117" s="317"/>
      <c r="K117" s="231" t="s">
        <v>145</v>
      </c>
      <c r="L117" s="231" t="s">
        <v>145</v>
      </c>
      <c r="M117" s="231" t="s">
        <v>145</v>
      </c>
      <c r="N117" s="186"/>
      <c r="O117" s="231" t="s">
        <v>145</v>
      </c>
      <c r="P117" s="320"/>
      <c r="Q117" s="321">
        <f>+Sklop3[[#This Row],[cena/enota brez DDV v EUR]]*Sklop3[[#This Row],[Stopnja DDV (%)]]</f>
        <v>0</v>
      </c>
      <c r="R117" s="321">
        <f>+Sklop3[[#This Row],[cena/enota brez DDV v EUR]]+Sklop3[[#This Row],[Davek (EUR)]]</f>
        <v>0</v>
      </c>
      <c r="S117" s="321">
        <f>+Sklop3[[#This Row],[cena/enota brez DDV v EUR]]*Sklop3[[#This Row],[Okvirna količina]]</f>
        <v>0</v>
      </c>
      <c r="T117" s="322">
        <f>+Sklop3[[#This Row],[Končna cena/enoto mere (EUR) z DDV]]*Sklop3[[#This Row],[Okvirna količina]]</f>
        <v>0</v>
      </c>
      <c r="U117" s="231" t="s">
        <v>145</v>
      </c>
    </row>
    <row r="118" spans="1:21">
      <c r="A118" s="300" t="s">
        <v>167</v>
      </c>
      <c r="B118" s="301"/>
      <c r="C118" s="302"/>
      <c r="D118" s="302"/>
      <c r="E118" s="303"/>
      <c r="F118" s="304"/>
      <c r="G118" s="305"/>
      <c r="H118" s="306">
        <f>SUBTOTAL(109,Sklop3[Preračunana masa/volumen/kos na enoto kg])</f>
        <v>8501.2000000000007</v>
      </c>
      <c r="I118" s="306">
        <f>SUBTOTAL(109,Sklop3[Živila iz shem kakovosti (kg)])</f>
        <v>0</v>
      </c>
      <c r="J118" s="304"/>
      <c r="K118" s="307"/>
      <c r="L118" s="307"/>
      <c r="M118" s="308"/>
      <c r="N118" s="309"/>
      <c r="O118" s="309"/>
      <c r="P118" s="309"/>
      <c r="Q118" s="310"/>
      <c r="R118" s="304"/>
      <c r="S118" s="310">
        <f>SUBTOTAL(109,Sklop3[Vrednost za okvirno količino (EUR) brez DDV])</f>
        <v>0</v>
      </c>
      <c r="T118" s="310">
        <f>SUBTOTAL(109,Sklop3[Vrednost za okvirno količino (EUR) z DDV])</f>
        <v>0</v>
      </c>
      <c r="U118" s="311"/>
    </row>
    <row r="119" spans="1:21" s="337" customFormat="1">
      <c r="A119" s="325"/>
      <c r="B119" s="326"/>
      <c r="C119" s="327"/>
      <c r="D119" s="327"/>
      <c r="E119" s="328"/>
      <c r="F119" s="329"/>
      <c r="G119" s="330"/>
      <c r="H119" s="331"/>
      <c r="I119" s="331"/>
      <c r="J119" s="329"/>
      <c r="K119" s="332"/>
      <c r="L119" s="332"/>
      <c r="M119" s="333"/>
      <c r="N119" s="334"/>
      <c r="O119" s="334"/>
      <c r="P119" s="334"/>
      <c r="Q119" s="335"/>
      <c r="R119" s="329"/>
      <c r="S119" s="335"/>
      <c r="T119" s="335"/>
      <c r="U119" s="336"/>
    </row>
    <row r="120" spans="1:21">
      <c r="A120" s="49" t="s">
        <v>163</v>
      </c>
      <c r="B120" s="17"/>
      <c r="C120" s="29"/>
      <c r="D120" s="29"/>
      <c r="E120" s="107"/>
      <c r="Q120" s="49"/>
      <c r="R120" s="49"/>
      <c r="S120" s="49"/>
      <c r="T120" s="49"/>
    </row>
    <row r="121" spans="1:21">
      <c r="A121" s="12" t="s">
        <v>165</v>
      </c>
      <c r="B121" s="17"/>
      <c r="C121" s="29"/>
      <c r="D121" s="29"/>
      <c r="E121" s="107"/>
    </row>
    <row r="122" spans="1:21">
      <c r="A122" s="102" t="s">
        <v>210</v>
      </c>
      <c r="F122" s="69"/>
      <c r="G122" s="69"/>
      <c r="H122" s="30"/>
      <c r="I122" s="30"/>
      <c r="J122" s="30"/>
      <c r="K122" s="30"/>
      <c r="L122" s="55"/>
      <c r="M122" s="55"/>
      <c r="N122" s="30"/>
      <c r="O122" s="30"/>
      <c r="P122" s="30"/>
      <c r="Q122" s="30"/>
      <c r="R122" s="30"/>
    </row>
    <row r="123" spans="1:21">
      <c r="A123" s="117" t="s">
        <v>201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55"/>
      <c r="N123" s="30"/>
      <c r="O123" s="30"/>
      <c r="P123" s="30"/>
      <c r="Q123" s="30"/>
      <c r="R123" s="30"/>
    </row>
    <row r="124" spans="1:21">
      <c r="A124" s="391"/>
      <c r="B124" s="391"/>
      <c r="C124" s="391"/>
      <c r="D124" s="391"/>
      <c r="E124" s="391"/>
      <c r="F124" s="391"/>
      <c r="G124" s="391"/>
      <c r="H124" s="391"/>
      <c r="I124" s="391"/>
      <c r="J124" s="391"/>
      <c r="K124" s="391"/>
      <c r="L124" s="391"/>
      <c r="M124" s="55"/>
      <c r="N124" s="30"/>
      <c r="O124" s="30"/>
      <c r="P124" s="30"/>
      <c r="Q124" s="30"/>
      <c r="R124" s="30"/>
    </row>
    <row r="125" spans="1:21" ht="12.75" customHeight="1">
      <c r="A125" s="389"/>
      <c r="B125" s="390"/>
      <c r="C125" s="390"/>
      <c r="D125" s="390"/>
      <c r="E125" s="390"/>
      <c r="F125" s="390"/>
      <c r="G125" s="390"/>
      <c r="H125" s="390"/>
      <c r="I125" s="390"/>
      <c r="J125" s="390"/>
      <c r="K125" s="390"/>
      <c r="L125" s="390"/>
      <c r="N125" s="30"/>
      <c r="O125" s="30"/>
      <c r="P125" s="30"/>
      <c r="Q125" s="30"/>
      <c r="R125" s="30"/>
    </row>
    <row r="126" spans="1:21">
      <c r="A126" s="159"/>
      <c r="B126" s="159"/>
      <c r="C126" s="159"/>
      <c r="D126" s="159"/>
      <c r="E126" s="159"/>
      <c r="F126" s="159"/>
      <c r="N126" s="30"/>
      <c r="O126" s="30"/>
      <c r="P126" s="30"/>
      <c r="Q126" s="30"/>
      <c r="R126" s="30"/>
    </row>
    <row r="127" spans="1:21">
      <c r="A127" s="102" t="s">
        <v>65</v>
      </c>
      <c r="F127" s="69"/>
      <c r="G127" s="69" t="s">
        <v>66</v>
      </c>
      <c r="H127" s="30"/>
      <c r="I127" s="30"/>
      <c r="J127" s="30"/>
      <c r="K127" s="30"/>
      <c r="L127" s="55"/>
      <c r="M127" s="55"/>
      <c r="N127" s="30"/>
      <c r="O127" s="30"/>
      <c r="P127" s="30"/>
      <c r="Q127" s="30" t="s">
        <v>67</v>
      </c>
      <c r="R127" s="30"/>
    </row>
    <row r="128" spans="1:21" ht="15">
      <c r="A128" s="6"/>
      <c r="B128" s="4"/>
      <c r="C128" s="27"/>
      <c r="D128" s="27"/>
      <c r="E128" s="26"/>
      <c r="F128" s="7"/>
      <c r="H128" s="8"/>
      <c r="I128" s="8"/>
      <c r="J128" s="8"/>
      <c r="K128" s="8"/>
      <c r="L128" s="21"/>
      <c r="M128" s="21"/>
      <c r="N128" s="8"/>
      <c r="O128" s="8"/>
      <c r="P128" s="8"/>
      <c r="Q128" s="8"/>
      <c r="R128" s="8"/>
      <c r="S128" s="3"/>
      <c r="T128" s="3"/>
      <c r="U128" s="7"/>
    </row>
    <row r="129" spans="1:21">
      <c r="B129" s="17"/>
      <c r="C129" s="29"/>
      <c r="D129" s="29"/>
      <c r="E129" s="107"/>
    </row>
    <row r="130" spans="1:21">
      <c r="B130" s="17"/>
      <c r="C130" s="29"/>
      <c r="D130" s="29"/>
      <c r="E130" s="107"/>
    </row>
    <row r="131" spans="1:21">
      <c r="B131" s="17"/>
      <c r="C131" s="29"/>
      <c r="D131" s="29"/>
      <c r="E131" s="107"/>
    </row>
    <row r="132" spans="1:21">
      <c r="B132" s="17"/>
      <c r="C132" s="29"/>
      <c r="D132" s="29"/>
      <c r="E132" s="107"/>
    </row>
    <row r="133" spans="1:21">
      <c r="B133" s="17"/>
      <c r="C133" s="29"/>
      <c r="D133" s="29"/>
      <c r="E133" s="107"/>
    </row>
    <row r="134" spans="1:21">
      <c r="B134" s="17"/>
      <c r="C134" s="29"/>
      <c r="D134" s="29"/>
      <c r="E134" s="107"/>
    </row>
    <row r="135" spans="1:21">
      <c r="B135" s="17"/>
      <c r="C135" s="29"/>
      <c r="D135" s="29"/>
      <c r="E135" s="107"/>
    </row>
    <row r="136" spans="1:21">
      <c r="B136" s="17"/>
      <c r="C136" s="29"/>
      <c r="D136" s="29"/>
      <c r="E136" s="107"/>
    </row>
    <row r="137" spans="1:21">
      <c r="B137" s="17"/>
      <c r="C137" s="29"/>
      <c r="D137" s="29"/>
      <c r="E137" s="107"/>
    </row>
    <row r="138" spans="1:21">
      <c r="B138" s="17"/>
      <c r="C138" s="29"/>
      <c r="D138" s="29"/>
      <c r="E138" s="107"/>
    </row>
    <row r="139" spans="1:21">
      <c r="B139" s="17"/>
      <c r="C139" s="29"/>
      <c r="D139" s="29"/>
      <c r="E139" s="107"/>
    </row>
    <row r="140" spans="1:21">
      <c r="B140" s="17"/>
      <c r="C140" s="29"/>
      <c r="D140" s="29"/>
      <c r="E140" s="107"/>
    </row>
    <row r="141" spans="1:21">
      <c r="B141" s="17"/>
      <c r="C141" s="29"/>
      <c r="D141" s="29"/>
      <c r="E141" s="107"/>
    </row>
    <row r="142" spans="1:21">
      <c r="B142" s="17"/>
      <c r="C142" s="29"/>
      <c r="D142" s="29"/>
      <c r="E142" s="107"/>
    </row>
    <row r="143" spans="1:21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</row>
    <row r="144" spans="1:21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</row>
    <row r="145" spans="1:21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</row>
    <row r="146" spans="1:21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</row>
    <row r="147" spans="1:21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</row>
    <row r="148" spans="1:21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</row>
    <row r="149" spans="1:21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</row>
    <row r="150" spans="1:21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</row>
    <row r="151" spans="1:21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</row>
    <row r="152" spans="1:21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</row>
    <row r="153" spans="1:21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</row>
    <row r="154" spans="1:21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</row>
    <row r="155" spans="1:21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</row>
    <row r="156" spans="1:21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</row>
    <row r="157" spans="1:21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</row>
    <row r="158" spans="1:21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</row>
    <row r="159" spans="1:21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</row>
    <row r="160" spans="1:21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</row>
    <row r="161" spans="1:21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</row>
    <row r="162" spans="1:21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</row>
    <row r="163" spans="1:21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</row>
    <row r="164" spans="1:21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</row>
    <row r="165" spans="1:21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</row>
    <row r="166" spans="1:21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</row>
    <row r="167" spans="1:21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</row>
    <row r="168" spans="1:21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</row>
    <row r="169" spans="1:21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</row>
    <row r="170" spans="1:21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</row>
    <row r="171" spans="1:21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</row>
    <row r="172" spans="1:21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</row>
    <row r="173" spans="1:21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</row>
    <row r="174" spans="1:21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</row>
    <row r="175" spans="1:21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</row>
    <row r="176" spans="1:21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</row>
    <row r="177" spans="1:21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</row>
    <row r="178" spans="1:21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</row>
    <row r="179" spans="1:21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</row>
    <row r="180" spans="1:21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</row>
    <row r="181" spans="1:21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</row>
    <row r="182" spans="1:21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</row>
    <row r="183" spans="1:21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</row>
    <row r="184" spans="1:21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</row>
    <row r="185" spans="1:21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</row>
    <row r="186" spans="1:21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</row>
    <row r="187" spans="1:21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</row>
    <row r="188" spans="1:21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</row>
    <row r="189" spans="1:21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</row>
    <row r="190" spans="1:21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</row>
    <row r="191" spans="1:21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</row>
    <row r="192" spans="1:21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</row>
    <row r="193" spans="1:21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</row>
    <row r="194" spans="1:21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</row>
    <row r="195" spans="1:21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</row>
    <row r="196" spans="1:21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</row>
    <row r="197" spans="1:21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</row>
    <row r="198" spans="1:21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</row>
    <row r="199" spans="1:21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</row>
    <row r="200" spans="1:21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</row>
    <row r="201" spans="1:21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</row>
    <row r="202" spans="1:21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</row>
    <row r="203" spans="1:21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</row>
    <row r="204" spans="1:21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</row>
    <row r="205" spans="1:21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</row>
    <row r="206" spans="1:21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</row>
    <row r="207" spans="1:21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</row>
    <row r="208" spans="1:21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</row>
    <row r="209" spans="1:21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</row>
    <row r="210" spans="1:21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</row>
    <row r="211" spans="1:21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</row>
    <row r="212" spans="1:21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</row>
    <row r="213" spans="1:21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</row>
    <row r="214" spans="1:21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</row>
    <row r="215" spans="1:21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</row>
    <row r="216" spans="1:21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</row>
    <row r="217" spans="1:21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</row>
    <row r="218" spans="1:21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</row>
    <row r="219" spans="1:21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</row>
    <row r="220" spans="1:21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</row>
    <row r="221" spans="1:21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</row>
    <row r="222" spans="1:21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</row>
    <row r="223" spans="1:21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</row>
    <row r="224" spans="1:21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</row>
    <row r="225" spans="1:21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</row>
    <row r="226" spans="1:21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</row>
    <row r="227" spans="1:21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</row>
    <row r="228" spans="1:21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</row>
    <row r="229" spans="1:21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</row>
    <row r="230" spans="1:21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</row>
    <row r="231" spans="1:21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</row>
    <row r="232" spans="1:21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</row>
    <row r="233" spans="1:21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</row>
    <row r="234" spans="1:21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</row>
    <row r="235" spans="1:21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</row>
    <row r="236" spans="1:21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</row>
    <row r="237" spans="1:21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</row>
    <row r="238" spans="1:21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</row>
    <row r="239" spans="1:21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</row>
    <row r="240" spans="1:21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</row>
    <row r="241" spans="1:21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</row>
    <row r="242" spans="1:21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</row>
    <row r="243" spans="1:21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</row>
    <row r="244" spans="1:21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</row>
    <row r="245" spans="1:21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</row>
    <row r="246" spans="1:21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</row>
    <row r="247" spans="1:21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</row>
    <row r="248" spans="1:21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</row>
    <row r="249" spans="1:21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</row>
    <row r="250" spans="1:21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</row>
    <row r="251" spans="1:21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</row>
    <row r="252" spans="1:21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</row>
    <row r="253" spans="1:21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</row>
    <row r="254" spans="1:21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</row>
    <row r="255" spans="1:21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</row>
    <row r="256" spans="1:21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</row>
    <row r="257" spans="1:21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</row>
    <row r="258" spans="1:21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</row>
    <row r="259" spans="1:21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</row>
    <row r="260" spans="1:21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</row>
    <row r="261" spans="1:21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</row>
    <row r="262" spans="1:21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</row>
    <row r="263" spans="1:21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</row>
    <row r="264" spans="1:21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</row>
    <row r="265" spans="1:21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</row>
    <row r="266" spans="1:21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</row>
    <row r="267" spans="1:21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</row>
    <row r="268" spans="1:21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</row>
    <row r="269" spans="1:21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</row>
    <row r="270" spans="1:21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</row>
    <row r="271" spans="1:21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</row>
    <row r="272" spans="1:21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</row>
    <row r="273" spans="1:21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</row>
    <row r="274" spans="1:21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</row>
    <row r="275" spans="1:21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</row>
    <row r="276" spans="1:21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</row>
    <row r="277" spans="1:21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</row>
    <row r="278" spans="1:21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</row>
    <row r="279" spans="1:21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</row>
    <row r="280" spans="1:21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</row>
    <row r="281" spans="1:21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</row>
    <row r="282" spans="1:21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</row>
    <row r="283" spans="1:21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</row>
    <row r="284" spans="1:21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</row>
    <row r="285" spans="1:21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</row>
    <row r="286" spans="1:21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</row>
    <row r="287" spans="1:21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</row>
    <row r="288" spans="1:21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</row>
    <row r="289" spans="1:21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</row>
    <row r="290" spans="1:21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</row>
    <row r="291" spans="1:21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</row>
    <row r="292" spans="1:21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</row>
    <row r="293" spans="1:21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</row>
    <row r="294" spans="1:21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</row>
    <row r="295" spans="1:21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</row>
    <row r="296" spans="1:21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</row>
    <row r="297" spans="1:21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</row>
    <row r="298" spans="1:21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</row>
    <row r="299" spans="1:21" s="19" customFormat="1">
      <c r="A299" s="12"/>
      <c r="B299" s="17"/>
      <c r="C299" s="29"/>
      <c r="D299" s="29"/>
      <c r="E299" s="107"/>
      <c r="F299" s="108"/>
      <c r="G299" s="108"/>
      <c r="L299" s="12"/>
      <c r="M299" s="12"/>
      <c r="N299" s="12"/>
      <c r="O299" s="12"/>
      <c r="P299" s="12"/>
      <c r="Q299" s="12"/>
      <c r="R299" s="12"/>
      <c r="S299" s="12"/>
      <c r="T299" s="12"/>
      <c r="U299" s="69"/>
    </row>
    <row r="300" spans="1:21" s="19" customFormat="1">
      <c r="A300" s="12"/>
      <c r="B300" s="17"/>
      <c r="C300" s="29"/>
      <c r="D300" s="29"/>
      <c r="E300" s="107"/>
      <c r="F300" s="108"/>
      <c r="G300" s="108"/>
      <c r="L300" s="12"/>
      <c r="M300" s="12"/>
      <c r="N300" s="12"/>
      <c r="O300" s="12"/>
      <c r="P300" s="12"/>
      <c r="Q300" s="12"/>
      <c r="R300" s="12"/>
      <c r="S300" s="12"/>
      <c r="T300" s="12"/>
      <c r="U300" s="69"/>
    </row>
    <row r="301" spans="1:21" s="19" customFormat="1">
      <c r="A301" s="12"/>
      <c r="B301" s="17"/>
      <c r="C301" s="29"/>
      <c r="D301" s="29"/>
      <c r="E301" s="107"/>
      <c r="F301" s="108"/>
      <c r="G301" s="108"/>
      <c r="L301" s="12"/>
      <c r="M301" s="12"/>
      <c r="N301" s="12"/>
      <c r="O301" s="12"/>
      <c r="P301" s="12"/>
      <c r="Q301" s="12"/>
      <c r="R301" s="12"/>
      <c r="S301" s="12"/>
      <c r="T301" s="12"/>
      <c r="U301" s="69"/>
    </row>
    <row r="302" spans="1:21" s="19" customFormat="1">
      <c r="A302" s="12"/>
      <c r="B302" s="17"/>
      <c r="C302" s="29"/>
      <c r="D302" s="29"/>
      <c r="E302" s="107"/>
      <c r="F302" s="108"/>
      <c r="G302" s="108"/>
      <c r="L302" s="12"/>
      <c r="M302" s="12"/>
      <c r="N302" s="12"/>
      <c r="O302" s="12"/>
      <c r="P302" s="12"/>
      <c r="Q302" s="12"/>
      <c r="R302" s="12"/>
      <c r="S302" s="12"/>
      <c r="T302" s="12"/>
      <c r="U302" s="69"/>
    </row>
    <row r="303" spans="1:21" s="19" customFormat="1">
      <c r="A303" s="12"/>
      <c r="B303" s="17"/>
      <c r="C303" s="29"/>
      <c r="D303" s="29"/>
      <c r="E303" s="107"/>
      <c r="F303" s="108"/>
      <c r="G303" s="108"/>
      <c r="L303" s="12"/>
      <c r="M303" s="12"/>
      <c r="N303" s="12"/>
      <c r="O303" s="12"/>
      <c r="P303" s="12"/>
      <c r="Q303" s="12"/>
      <c r="R303" s="12"/>
      <c r="S303" s="12"/>
      <c r="T303" s="12"/>
      <c r="U303" s="69"/>
    </row>
    <row r="304" spans="1:21" s="19" customFormat="1">
      <c r="A304" s="12"/>
      <c r="B304" s="17"/>
      <c r="C304" s="29"/>
      <c r="D304" s="29"/>
      <c r="E304" s="107"/>
      <c r="F304" s="108"/>
      <c r="G304" s="108"/>
      <c r="L304" s="12"/>
      <c r="M304" s="12"/>
      <c r="N304" s="12"/>
      <c r="O304" s="12"/>
      <c r="P304" s="12"/>
      <c r="Q304" s="12"/>
      <c r="R304" s="12"/>
      <c r="S304" s="12"/>
      <c r="T304" s="12"/>
      <c r="U304" s="69"/>
    </row>
    <row r="305" spans="1:21" s="19" customFormat="1">
      <c r="A305" s="12"/>
      <c r="B305" s="17"/>
      <c r="C305" s="29"/>
      <c r="D305" s="29"/>
      <c r="E305" s="107"/>
      <c r="F305" s="108"/>
      <c r="G305" s="108"/>
      <c r="L305" s="12"/>
      <c r="M305" s="12"/>
      <c r="N305" s="12"/>
      <c r="O305" s="12"/>
      <c r="P305" s="12"/>
      <c r="Q305" s="12"/>
      <c r="R305" s="12"/>
      <c r="S305" s="12"/>
      <c r="T305" s="12"/>
      <c r="U305" s="69"/>
    </row>
    <row r="306" spans="1:21" s="19" customFormat="1">
      <c r="A306" s="12"/>
      <c r="B306" s="17"/>
      <c r="C306" s="29"/>
      <c r="D306" s="29"/>
      <c r="E306" s="107"/>
      <c r="F306" s="108"/>
      <c r="G306" s="108"/>
      <c r="L306" s="12"/>
      <c r="M306" s="12"/>
      <c r="N306" s="12"/>
      <c r="O306" s="12"/>
      <c r="P306" s="12"/>
      <c r="Q306" s="12"/>
      <c r="R306" s="12"/>
      <c r="S306" s="12"/>
      <c r="T306" s="12"/>
      <c r="U306" s="69"/>
    </row>
    <row r="307" spans="1:21" s="19" customFormat="1">
      <c r="A307" s="12"/>
      <c r="B307" s="17"/>
      <c r="C307" s="29"/>
      <c r="D307" s="29"/>
      <c r="E307" s="107"/>
      <c r="F307" s="108"/>
      <c r="G307" s="108"/>
      <c r="L307" s="12"/>
      <c r="M307" s="12"/>
      <c r="N307" s="12"/>
      <c r="O307" s="12"/>
      <c r="P307" s="12"/>
      <c r="Q307" s="12"/>
      <c r="R307" s="12"/>
      <c r="S307" s="12"/>
      <c r="T307" s="12"/>
      <c r="U307" s="69"/>
    </row>
    <row r="308" spans="1:21" s="19" customFormat="1">
      <c r="A308" s="12"/>
      <c r="B308" s="17"/>
      <c r="C308" s="29"/>
      <c r="D308" s="29"/>
      <c r="E308" s="107"/>
      <c r="F308" s="108"/>
      <c r="G308" s="108"/>
      <c r="L308" s="12"/>
      <c r="M308" s="12"/>
      <c r="N308" s="12"/>
      <c r="O308" s="12"/>
      <c r="P308" s="12"/>
      <c r="Q308" s="12"/>
      <c r="R308" s="12"/>
      <c r="S308" s="12"/>
      <c r="T308" s="12"/>
      <c r="U308" s="69"/>
    </row>
    <row r="309" spans="1:21" s="19" customFormat="1">
      <c r="A309" s="12"/>
      <c r="B309" s="17"/>
      <c r="C309" s="29"/>
      <c r="D309" s="29"/>
      <c r="E309" s="107"/>
      <c r="F309" s="108"/>
      <c r="G309" s="108"/>
      <c r="L309" s="12"/>
      <c r="M309" s="12"/>
      <c r="N309" s="12"/>
      <c r="O309" s="12"/>
      <c r="P309" s="12"/>
      <c r="Q309" s="12"/>
      <c r="R309" s="12"/>
      <c r="S309" s="12"/>
      <c r="T309" s="12"/>
      <c r="U309" s="69"/>
    </row>
    <row r="310" spans="1:21" s="19" customFormat="1">
      <c r="A310" s="12"/>
      <c r="B310" s="17"/>
      <c r="C310" s="29"/>
      <c r="D310" s="29"/>
      <c r="E310" s="107"/>
      <c r="F310" s="108"/>
      <c r="G310" s="108"/>
      <c r="L310" s="12"/>
      <c r="M310" s="12"/>
      <c r="N310" s="12"/>
      <c r="O310" s="12"/>
      <c r="P310" s="12"/>
      <c r="Q310" s="12"/>
      <c r="R310" s="12"/>
      <c r="S310" s="12"/>
      <c r="T310" s="12"/>
      <c r="U310" s="69"/>
    </row>
    <row r="311" spans="1:21" s="19" customFormat="1">
      <c r="A311" s="12"/>
      <c r="B311" s="17"/>
      <c r="C311" s="29"/>
      <c r="D311" s="29"/>
      <c r="E311" s="107"/>
      <c r="F311" s="108"/>
      <c r="G311" s="108"/>
      <c r="L311" s="12"/>
      <c r="M311" s="12"/>
      <c r="N311" s="12"/>
      <c r="O311" s="12"/>
      <c r="P311" s="12"/>
      <c r="Q311" s="12"/>
      <c r="R311" s="12"/>
      <c r="S311" s="12"/>
      <c r="T311" s="12"/>
      <c r="U311" s="69"/>
    </row>
    <row r="312" spans="1:21" s="19" customFormat="1">
      <c r="A312" s="12"/>
      <c r="B312" s="17"/>
      <c r="C312" s="29"/>
      <c r="D312" s="29"/>
      <c r="E312" s="107"/>
      <c r="F312" s="108"/>
      <c r="G312" s="108"/>
      <c r="L312" s="12"/>
      <c r="M312" s="12"/>
      <c r="N312" s="12"/>
      <c r="O312" s="12"/>
      <c r="P312" s="12"/>
      <c r="Q312" s="12"/>
      <c r="R312" s="12"/>
      <c r="S312" s="12"/>
      <c r="T312" s="12"/>
      <c r="U312" s="69"/>
    </row>
    <row r="313" spans="1:21" s="19" customFormat="1">
      <c r="A313" s="12"/>
      <c r="B313" s="17"/>
      <c r="C313" s="29"/>
      <c r="D313" s="29"/>
      <c r="E313" s="107"/>
      <c r="F313" s="108"/>
      <c r="G313" s="108"/>
      <c r="L313" s="12"/>
      <c r="M313" s="12"/>
      <c r="N313" s="12"/>
      <c r="O313" s="12"/>
      <c r="P313" s="12"/>
      <c r="Q313" s="12"/>
      <c r="R313" s="12"/>
      <c r="S313" s="12"/>
      <c r="T313" s="12"/>
      <c r="U313" s="69"/>
    </row>
    <row r="314" spans="1:21" s="19" customFormat="1">
      <c r="A314" s="12"/>
      <c r="B314" s="17"/>
      <c r="C314" s="29"/>
      <c r="D314" s="29"/>
      <c r="E314" s="107"/>
      <c r="F314" s="108"/>
      <c r="G314" s="108"/>
      <c r="L314" s="12"/>
      <c r="M314" s="12"/>
      <c r="N314" s="12"/>
      <c r="O314" s="12"/>
      <c r="P314" s="12"/>
      <c r="Q314" s="12"/>
      <c r="R314" s="12"/>
      <c r="S314" s="12"/>
      <c r="T314" s="12"/>
      <c r="U314" s="69"/>
    </row>
    <row r="315" spans="1:21" s="19" customFormat="1">
      <c r="A315" s="12"/>
      <c r="B315" s="17"/>
      <c r="C315" s="29"/>
      <c r="D315" s="29"/>
      <c r="E315" s="107"/>
      <c r="F315" s="108"/>
      <c r="G315" s="108"/>
      <c r="L315" s="12"/>
      <c r="M315" s="12"/>
      <c r="N315" s="12"/>
      <c r="O315" s="12"/>
      <c r="P315" s="12"/>
      <c r="Q315" s="12"/>
      <c r="R315" s="12"/>
      <c r="S315" s="12"/>
      <c r="T315" s="12"/>
      <c r="U315" s="69"/>
    </row>
    <row r="316" spans="1:21" s="19" customFormat="1">
      <c r="A316" s="12"/>
      <c r="B316" s="17"/>
      <c r="C316" s="29"/>
      <c r="D316" s="29"/>
      <c r="E316" s="107"/>
      <c r="F316" s="108"/>
      <c r="G316" s="108"/>
      <c r="L316" s="12"/>
      <c r="M316" s="12"/>
      <c r="N316" s="12"/>
      <c r="O316" s="12"/>
      <c r="P316" s="12"/>
      <c r="Q316" s="12"/>
      <c r="R316" s="12"/>
      <c r="S316" s="12"/>
      <c r="T316" s="12"/>
      <c r="U316" s="69"/>
    </row>
    <row r="317" spans="1:21" s="19" customFormat="1">
      <c r="A317" s="12"/>
      <c r="B317" s="17"/>
      <c r="C317" s="29"/>
      <c r="D317" s="29"/>
      <c r="E317" s="107"/>
      <c r="F317" s="108"/>
      <c r="G317" s="108"/>
      <c r="L317" s="12"/>
      <c r="M317" s="12"/>
      <c r="N317" s="12"/>
      <c r="O317" s="12"/>
      <c r="P317" s="12"/>
      <c r="Q317" s="12"/>
      <c r="R317" s="12"/>
      <c r="S317" s="12"/>
      <c r="T317" s="12"/>
      <c r="U317" s="69"/>
    </row>
    <row r="318" spans="1:21" s="19" customFormat="1">
      <c r="A318" s="12"/>
      <c r="B318" s="17"/>
      <c r="C318" s="29"/>
      <c r="D318" s="29"/>
      <c r="E318" s="107"/>
      <c r="F318" s="108"/>
      <c r="G318" s="108"/>
      <c r="L318" s="12"/>
      <c r="M318" s="12"/>
      <c r="N318" s="12"/>
      <c r="O318" s="12"/>
      <c r="P318" s="12"/>
      <c r="Q318" s="12"/>
      <c r="R318" s="12"/>
      <c r="S318" s="12"/>
      <c r="T318" s="12"/>
      <c r="U318" s="69"/>
    </row>
    <row r="319" spans="1:21" s="19" customFormat="1">
      <c r="A319" s="12"/>
      <c r="B319" s="17"/>
      <c r="C319" s="29"/>
      <c r="D319" s="29"/>
      <c r="E319" s="107"/>
      <c r="F319" s="108"/>
      <c r="G319" s="108"/>
      <c r="L319" s="12"/>
      <c r="M319" s="12"/>
      <c r="N319" s="12"/>
      <c r="O319" s="12"/>
      <c r="P319" s="12"/>
      <c r="Q319" s="12"/>
      <c r="R319" s="12"/>
      <c r="S319" s="12"/>
      <c r="T319" s="12"/>
      <c r="U319" s="69"/>
    </row>
    <row r="320" spans="1:21" s="19" customFormat="1">
      <c r="A320" s="12"/>
      <c r="B320" s="17"/>
      <c r="C320" s="29"/>
      <c r="D320" s="29"/>
      <c r="E320" s="107"/>
      <c r="F320" s="108"/>
      <c r="G320" s="108"/>
      <c r="L320" s="12"/>
      <c r="M320" s="12"/>
      <c r="N320" s="12"/>
      <c r="O320" s="12"/>
      <c r="P320" s="12"/>
      <c r="Q320" s="12"/>
      <c r="R320" s="12"/>
      <c r="S320" s="12"/>
      <c r="T320" s="12"/>
      <c r="U320" s="69"/>
    </row>
    <row r="321" spans="1:21" s="19" customFormat="1">
      <c r="A321" s="12"/>
      <c r="B321" s="17"/>
      <c r="C321" s="29"/>
      <c r="D321" s="29"/>
      <c r="E321" s="107"/>
      <c r="F321" s="108"/>
      <c r="G321" s="108"/>
      <c r="L321" s="12"/>
      <c r="M321" s="12"/>
      <c r="N321" s="12"/>
      <c r="O321" s="12"/>
      <c r="P321" s="12"/>
      <c r="Q321" s="12"/>
      <c r="R321" s="12"/>
      <c r="S321" s="12"/>
      <c r="T321" s="12"/>
      <c r="U321" s="69"/>
    </row>
    <row r="322" spans="1:21" s="19" customFormat="1">
      <c r="A322" s="12"/>
      <c r="B322" s="17"/>
      <c r="C322" s="29"/>
      <c r="D322" s="29"/>
      <c r="E322" s="107"/>
      <c r="F322" s="108"/>
      <c r="G322" s="108"/>
      <c r="L322" s="12"/>
      <c r="M322" s="12"/>
      <c r="N322" s="12"/>
      <c r="O322" s="12"/>
      <c r="P322" s="12"/>
      <c r="Q322" s="12"/>
      <c r="R322" s="12"/>
      <c r="S322" s="12"/>
      <c r="T322" s="12"/>
      <c r="U322" s="69"/>
    </row>
    <row r="323" spans="1:21" s="19" customFormat="1">
      <c r="A323" s="12"/>
      <c r="B323" s="17"/>
      <c r="C323" s="29"/>
      <c r="D323" s="29"/>
      <c r="E323" s="107"/>
      <c r="F323" s="108"/>
      <c r="G323" s="108"/>
      <c r="L323" s="12"/>
      <c r="M323" s="12"/>
      <c r="N323" s="12"/>
      <c r="O323" s="12"/>
      <c r="P323" s="12"/>
      <c r="Q323" s="12"/>
      <c r="R323" s="12"/>
      <c r="S323" s="12"/>
      <c r="T323" s="12"/>
      <c r="U323" s="69"/>
    </row>
    <row r="324" spans="1:21" s="19" customFormat="1">
      <c r="A324" s="12"/>
      <c r="B324" s="17"/>
      <c r="C324" s="29"/>
      <c r="D324" s="29"/>
      <c r="E324" s="107"/>
      <c r="F324" s="108"/>
      <c r="G324" s="108"/>
      <c r="L324" s="12"/>
      <c r="M324" s="12"/>
      <c r="N324" s="12"/>
      <c r="O324" s="12"/>
      <c r="P324" s="12"/>
      <c r="Q324" s="12"/>
      <c r="R324" s="12"/>
      <c r="S324" s="12"/>
      <c r="T324" s="12"/>
      <c r="U324" s="69"/>
    </row>
    <row r="325" spans="1:21" s="19" customFormat="1">
      <c r="A325" s="12"/>
      <c r="B325" s="17"/>
      <c r="C325" s="29"/>
      <c r="D325" s="29"/>
      <c r="E325" s="107"/>
      <c r="F325" s="108"/>
      <c r="G325" s="108"/>
      <c r="L325" s="12"/>
      <c r="M325" s="12"/>
      <c r="N325" s="12"/>
      <c r="O325" s="12"/>
      <c r="P325" s="12"/>
      <c r="Q325" s="12"/>
      <c r="R325" s="12"/>
      <c r="S325" s="12"/>
      <c r="T325" s="12"/>
      <c r="U325" s="69"/>
    </row>
    <row r="326" spans="1:21" s="19" customFormat="1">
      <c r="A326" s="12"/>
      <c r="B326" s="17"/>
      <c r="C326" s="29"/>
      <c r="D326" s="29"/>
      <c r="E326" s="107"/>
      <c r="F326" s="108"/>
      <c r="G326" s="108"/>
      <c r="L326" s="12"/>
      <c r="M326" s="12"/>
      <c r="N326" s="12"/>
      <c r="O326" s="12"/>
      <c r="P326" s="12"/>
      <c r="Q326" s="12"/>
      <c r="R326" s="12"/>
      <c r="S326" s="12"/>
      <c r="T326" s="12"/>
      <c r="U326" s="69"/>
    </row>
    <row r="327" spans="1:21" s="19" customFormat="1">
      <c r="A327" s="12"/>
      <c r="B327" s="17"/>
      <c r="C327" s="29"/>
      <c r="D327" s="29"/>
      <c r="E327" s="107"/>
      <c r="F327" s="108"/>
      <c r="G327" s="108"/>
      <c r="L327" s="12"/>
      <c r="M327" s="12"/>
      <c r="N327" s="12"/>
      <c r="O327" s="12"/>
      <c r="P327" s="12"/>
      <c r="Q327" s="12"/>
      <c r="R327" s="12"/>
      <c r="S327" s="12"/>
      <c r="T327" s="12"/>
      <c r="U327" s="69"/>
    </row>
    <row r="328" spans="1:21" s="19" customFormat="1">
      <c r="A328" s="12"/>
      <c r="B328" s="17"/>
      <c r="C328" s="29"/>
      <c r="D328" s="29"/>
      <c r="E328" s="107"/>
      <c r="F328" s="108"/>
      <c r="G328" s="108"/>
      <c r="L328" s="12"/>
      <c r="M328" s="12"/>
      <c r="N328" s="12"/>
      <c r="O328" s="12"/>
      <c r="P328" s="12"/>
      <c r="Q328" s="12"/>
      <c r="R328" s="12"/>
      <c r="S328" s="12"/>
      <c r="T328" s="12"/>
      <c r="U328" s="69"/>
    </row>
    <row r="329" spans="1:21" s="19" customFormat="1">
      <c r="A329" s="12"/>
      <c r="B329" s="17"/>
      <c r="C329" s="29"/>
      <c r="D329" s="29"/>
      <c r="E329" s="107"/>
      <c r="F329" s="108"/>
      <c r="G329" s="108"/>
      <c r="L329" s="12"/>
      <c r="M329" s="12"/>
      <c r="N329" s="12"/>
      <c r="O329" s="12"/>
      <c r="P329" s="12"/>
      <c r="Q329" s="12"/>
      <c r="R329" s="12"/>
      <c r="S329" s="12"/>
      <c r="T329" s="12"/>
      <c r="U329" s="69"/>
    </row>
    <row r="330" spans="1:21" s="19" customFormat="1">
      <c r="A330" s="12"/>
      <c r="B330" s="17"/>
      <c r="C330" s="29"/>
      <c r="D330" s="29"/>
      <c r="E330" s="107"/>
      <c r="F330" s="108"/>
      <c r="G330" s="108"/>
      <c r="L330" s="12"/>
      <c r="M330" s="12"/>
      <c r="N330" s="12"/>
      <c r="O330" s="12"/>
      <c r="P330" s="12"/>
      <c r="Q330" s="12"/>
      <c r="R330" s="12"/>
      <c r="S330" s="12"/>
      <c r="T330" s="12"/>
      <c r="U330" s="69"/>
    </row>
    <row r="331" spans="1:21" s="19" customFormat="1">
      <c r="A331" s="12"/>
      <c r="B331" s="17"/>
      <c r="C331" s="29"/>
      <c r="D331" s="29"/>
      <c r="E331" s="107"/>
      <c r="F331" s="108"/>
      <c r="G331" s="108"/>
      <c r="L331" s="12"/>
      <c r="M331" s="12"/>
      <c r="N331" s="12"/>
      <c r="O331" s="12"/>
      <c r="P331" s="12"/>
      <c r="Q331" s="12"/>
      <c r="R331" s="12"/>
      <c r="S331" s="12"/>
      <c r="T331" s="12"/>
      <c r="U331" s="69"/>
    </row>
    <row r="332" spans="1:21" s="19" customFormat="1">
      <c r="A332" s="12"/>
      <c r="B332" s="17"/>
      <c r="C332" s="29"/>
      <c r="D332" s="29"/>
      <c r="E332" s="107"/>
      <c r="F332" s="108"/>
      <c r="G332" s="108"/>
      <c r="L332" s="12"/>
      <c r="M332" s="12"/>
      <c r="N332" s="12"/>
      <c r="O332" s="12"/>
      <c r="P332" s="12"/>
      <c r="Q332" s="12"/>
      <c r="R332" s="12"/>
      <c r="S332" s="12"/>
      <c r="T332" s="12"/>
      <c r="U332" s="69"/>
    </row>
    <row r="333" spans="1:21" s="19" customFormat="1">
      <c r="A333" s="12"/>
      <c r="B333" s="17"/>
      <c r="C333" s="29"/>
      <c r="D333" s="29"/>
      <c r="E333" s="107"/>
      <c r="F333" s="108"/>
      <c r="G333" s="108"/>
      <c r="L333" s="12"/>
      <c r="M333" s="12"/>
      <c r="N333" s="12"/>
      <c r="O333" s="12"/>
      <c r="P333" s="12"/>
      <c r="Q333" s="12"/>
      <c r="R333" s="12"/>
      <c r="S333" s="12"/>
      <c r="T333" s="12"/>
      <c r="U333" s="69"/>
    </row>
    <row r="334" spans="1:21" s="19" customFormat="1">
      <c r="A334" s="12"/>
      <c r="B334" s="17"/>
      <c r="C334" s="29"/>
      <c r="D334" s="29"/>
      <c r="E334" s="107"/>
      <c r="F334" s="108"/>
      <c r="G334" s="108"/>
      <c r="L334" s="12"/>
      <c r="M334" s="12"/>
      <c r="N334" s="12"/>
      <c r="O334" s="12"/>
      <c r="P334" s="12"/>
      <c r="Q334" s="12"/>
      <c r="R334" s="12"/>
      <c r="S334" s="12"/>
      <c r="T334" s="12"/>
      <c r="U334" s="69"/>
    </row>
    <row r="335" spans="1:21" s="19" customFormat="1">
      <c r="A335" s="12"/>
      <c r="B335" s="17"/>
      <c r="C335" s="29"/>
      <c r="D335" s="29"/>
      <c r="E335" s="107"/>
      <c r="F335" s="108"/>
      <c r="G335" s="108"/>
      <c r="L335" s="12"/>
      <c r="M335" s="12"/>
      <c r="N335" s="12"/>
      <c r="O335" s="12"/>
      <c r="P335" s="12"/>
      <c r="Q335" s="12"/>
      <c r="R335" s="12"/>
      <c r="S335" s="12"/>
      <c r="T335" s="12"/>
      <c r="U335" s="69"/>
    </row>
    <row r="336" spans="1:21" s="19" customFormat="1">
      <c r="A336" s="12"/>
      <c r="B336" s="17"/>
      <c r="C336" s="29"/>
      <c r="D336" s="29"/>
      <c r="E336" s="107"/>
      <c r="F336" s="108"/>
      <c r="G336" s="108"/>
      <c r="L336" s="12"/>
      <c r="M336" s="12"/>
      <c r="N336" s="12"/>
      <c r="O336" s="12"/>
      <c r="P336" s="12"/>
      <c r="Q336" s="12"/>
      <c r="R336" s="12"/>
      <c r="S336" s="12"/>
      <c r="T336" s="12"/>
      <c r="U336" s="69"/>
    </row>
    <row r="337" spans="1:21" s="19" customFormat="1">
      <c r="A337" s="12"/>
      <c r="B337" s="17"/>
      <c r="C337" s="29"/>
      <c r="D337" s="29"/>
      <c r="E337" s="107"/>
      <c r="F337" s="108"/>
      <c r="G337" s="108"/>
      <c r="L337" s="12"/>
      <c r="M337" s="12"/>
      <c r="N337" s="12"/>
      <c r="O337" s="12"/>
      <c r="P337" s="12"/>
      <c r="Q337" s="12"/>
      <c r="R337" s="12"/>
      <c r="S337" s="12"/>
      <c r="T337" s="12"/>
      <c r="U337" s="69"/>
    </row>
    <row r="338" spans="1:21" s="19" customFormat="1">
      <c r="A338" s="12"/>
      <c r="B338" s="17"/>
      <c r="C338" s="29"/>
      <c r="D338" s="29"/>
      <c r="E338" s="107"/>
      <c r="F338" s="108"/>
      <c r="G338" s="108"/>
      <c r="L338" s="12"/>
      <c r="M338" s="12"/>
      <c r="N338" s="12"/>
      <c r="O338" s="12"/>
      <c r="P338" s="12"/>
      <c r="Q338" s="12"/>
      <c r="R338" s="12"/>
      <c r="S338" s="12"/>
      <c r="T338" s="12"/>
      <c r="U338" s="69"/>
    </row>
    <row r="339" spans="1:21" s="19" customFormat="1">
      <c r="A339" s="12"/>
      <c r="B339" s="17"/>
      <c r="C339" s="29"/>
      <c r="D339" s="29"/>
      <c r="E339" s="107"/>
      <c r="F339" s="108"/>
      <c r="G339" s="108"/>
      <c r="L339" s="12"/>
      <c r="M339" s="12"/>
      <c r="N339" s="12"/>
      <c r="O339" s="12"/>
      <c r="P339" s="12"/>
      <c r="Q339" s="12"/>
      <c r="R339" s="12"/>
      <c r="S339" s="12"/>
      <c r="T339" s="12"/>
      <c r="U339" s="69"/>
    </row>
    <row r="340" spans="1:21" s="19" customFormat="1">
      <c r="A340" s="12"/>
      <c r="B340" s="17"/>
      <c r="C340" s="29"/>
      <c r="D340" s="29"/>
      <c r="E340" s="107"/>
      <c r="F340" s="108"/>
      <c r="G340" s="108"/>
      <c r="L340" s="12"/>
      <c r="M340" s="12"/>
      <c r="N340" s="12"/>
      <c r="O340" s="12"/>
      <c r="P340" s="12"/>
      <c r="Q340" s="12"/>
      <c r="R340" s="12"/>
      <c r="S340" s="12"/>
      <c r="T340" s="12"/>
      <c r="U340" s="69"/>
    </row>
    <row r="341" spans="1:21" s="19" customFormat="1">
      <c r="A341" s="12"/>
      <c r="B341" s="17"/>
      <c r="C341" s="29"/>
      <c r="D341" s="29"/>
      <c r="E341" s="107"/>
      <c r="F341" s="108"/>
      <c r="G341" s="108"/>
      <c r="L341" s="12"/>
      <c r="M341" s="12"/>
      <c r="N341" s="12"/>
      <c r="O341" s="12"/>
      <c r="P341" s="12"/>
      <c r="Q341" s="12"/>
      <c r="R341" s="12"/>
      <c r="S341" s="12"/>
      <c r="T341" s="12"/>
      <c r="U341" s="69"/>
    </row>
    <row r="342" spans="1:21" s="19" customFormat="1">
      <c r="A342" s="12"/>
      <c r="B342" s="17"/>
      <c r="C342" s="29"/>
      <c r="D342" s="29"/>
      <c r="E342" s="107"/>
      <c r="F342" s="108"/>
      <c r="G342" s="108"/>
      <c r="L342" s="12"/>
      <c r="M342" s="12"/>
      <c r="N342" s="12"/>
      <c r="O342" s="12"/>
      <c r="P342" s="12"/>
      <c r="Q342" s="12"/>
      <c r="R342" s="12"/>
      <c r="S342" s="12"/>
      <c r="T342" s="12"/>
      <c r="U342" s="69"/>
    </row>
    <row r="343" spans="1:21" s="19" customFormat="1">
      <c r="A343" s="12"/>
      <c r="B343" s="17"/>
      <c r="C343" s="29"/>
      <c r="D343" s="29"/>
      <c r="E343" s="107"/>
      <c r="F343" s="108"/>
      <c r="G343" s="108"/>
      <c r="L343" s="12"/>
      <c r="M343" s="12"/>
      <c r="N343" s="12"/>
      <c r="O343" s="12"/>
      <c r="P343" s="12"/>
      <c r="Q343" s="12"/>
      <c r="R343" s="12"/>
      <c r="S343" s="12"/>
      <c r="T343" s="12"/>
      <c r="U343" s="69"/>
    </row>
    <row r="344" spans="1:21" s="19" customFormat="1">
      <c r="A344" s="12"/>
      <c r="B344" s="17"/>
      <c r="C344" s="29"/>
      <c r="D344" s="29"/>
      <c r="E344" s="107"/>
      <c r="F344" s="108"/>
      <c r="G344" s="108"/>
      <c r="L344" s="12"/>
      <c r="M344" s="12"/>
      <c r="N344" s="12"/>
      <c r="O344" s="12"/>
      <c r="P344" s="12"/>
      <c r="Q344" s="12"/>
      <c r="R344" s="12"/>
      <c r="S344" s="12"/>
      <c r="T344" s="12"/>
      <c r="U344" s="69"/>
    </row>
    <row r="345" spans="1:21" s="19" customFormat="1">
      <c r="A345" s="12"/>
      <c r="B345" s="17"/>
      <c r="C345" s="29"/>
      <c r="D345" s="29"/>
      <c r="E345" s="107"/>
      <c r="F345" s="108"/>
      <c r="G345" s="108"/>
      <c r="L345" s="12"/>
      <c r="M345" s="12"/>
      <c r="N345" s="12"/>
      <c r="O345" s="12"/>
      <c r="P345" s="12"/>
      <c r="Q345" s="12"/>
      <c r="R345" s="12"/>
      <c r="S345" s="12"/>
      <c r="T345" s="12"/>
      <c r="U345" s="69"/>
    </row>
    <row r="346" spans="1:21" s="19" customFormat="1">
      <c r="A346" s="12"/>
      <c r="B346" s="17"/>
      <c r="C346" s="29"/>
      <c r="D346" s="29"/>
      <c r="E346" s="107"/>
      <c r="F346" s="108"/>
      <c r="G346" s="108"/>
      <c r="L346" s="12"/>
      <c r="M346" s="12"/>
      <c r="N346" s="12"/>
      <c r="O346" s="12"/>
      <c r="P346" s="12"/>
      <c r="Q346" s="12"/>
      <c r="R346" s="12"/>
      <c r="S346" s="12"/>
      <c r="T346" s="12"/>
      <c r="U346" s="69"/>
    </row>
    <row r="347" spans="1:21" s="19" customFormat="1">
      <c r="A347" s="12"/>
      <c r="B347" s="17"/>
      <c r="C347" s="29"/>
      <c r="D347" s="29"/>
      <c r="E347" s="107"/>
      <c r="F347" s="108"/>
      <c r="G347" s="108"/>
      <c r="L347" s="12"/>
      <c r="M347" s="12"/>
      <c r="N347" s="12"/>
      <c r="O347" s="12"/>
      <c r="P347" s="12"/>
      <c r="Q347" s="12"/>
      <c r="R347" s="12"/>
      <c r="S347" s="12"/>
      <c r="T347" s="12"/>
      <c r="U347" s="69"/>
    </row>
    <row r="348" spans="1:21" s="19" customFormat="1">
      <c r="A348" s="12"/>
      <c r="B348" s="17"/>
      <c r="C348" s="29"/>
      <c r="D348" s="29"/>
      <c r="E348" s="107"/>
      <c r="F348" s="108"/>
      <c r="G348" s="108"/>
      <c r="L348" s="12"/>
      <c r="M348" s="12"/>
      <c r="N348" s="12"/>
      <c r="O348" s="12"/>
      <c r="P348" s="12"/>
      <c r="Q348" s="12"/>
      <c r="R348" s="12"/>
      <c r="S348" s="12"/>
      <c r="T348" s="12"/>
      <c r="U348" s="69"/>
    </row>
    <row r="349" spans="1:21" s="19" customFormat="1">
      <c r="A349" s="12"/>
      <c r="B349" s="17"/>
      <c r="C349" s="29"/>
      <c r="D349" s="29"/>
      <c r="E349" s="107"/>
      <c r="F349" s="108"/>
      <c r="G349" s="108"/>
      <c r="L349" s="12"/>
      <c r="M349" s="12"/>
      <c r="N349" s="12"/>
      <c r="O349" s="12"/>
      <c r="P349" s="12"/>
      <c r="Q349" s="12"/>
      <c r="R349" s="12"/>
      <c r="S349" s="12"/>
      <c r="T349" s="12"/>
      <c r="U349" s="69"/>
    </row>
    <row r="350" spans="1:21" s="19" customFormat="1">
      <c r="A350" s="12"/>
      <c r="B350" s="17"/>
      <c r="C350" s="29"/>
      <c r="D350" s="29"/>
      <c r="E350" s="107"/>
      <c r="F350" s="108"/>
      <c r="G350" s="108"/>
      <c r="L350" s="12"/>
      <c r="M350" s="12"/>
      <c r="N350" s="12"/>
      <c r="O350" s="12"/>
      <c r="P350" s="12"/>
      <c r="Q350" s="12"/>
      <c r="R350" s="12"/>
      <c r="S350" s="12"/>
      <c r="T350" s="12"/>
      <c r="U350" s="69"/>
    </row>
    <row r="351" spans="1:21" s="19" customFormat="1">
      <c r="A351" s="12"/>
      <c r="B351" s="17"/>
      <c r="C351" s="29"/>
      <c r="D351" s="29"/>
      <c r="E351" s="107"/>
      <c r="F351" s="108"/>
      <c r="G351" s="108"/>
      <c r="L351" s="12"/>
      <c r="M351" s="12"/>
      <c r="N351" s="12"/>
      <c r="O351" s="12"/>
      <c r="P351" s="12"/>
      <c r="Q351" s="12"/>
      <c r="R351" s="12"/>
      <c r="S351" s="12"/>
      <c r="T351" s="12"/>
      <c r="U351" s="69"/>
    </row>
  </sheetData>
  <sheetProtection insertRows="0" deleteRows="0"/>
  <protectedRanges>
    <protectedRange sqref="J125:P1048576 M123:P124 U1:U1048576 J1:P122" name="Obseg1"/>
    <protectedRange sqref="J123:L123" name="Obseg1_1"/>
    <protectedRange sqref="J124:L124" name="Obseg1_2_1"/>
  </protectedRanges>
  <mergeCells count="9">
    <mergeCell ref="A125:L125"/>
    <mergeCell ref="A124:L1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17">
    <cfRule type="colorScale" priority="66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9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pred_rekapitulacija'!A17</f>
        <v>4.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pred_rekapitulacija'!B17</f>
        <v>PERUTNINSKO MESO IN IZDELKI IZ PERUTNINSKEGA MESA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0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138" t="s">
        <v>1</v>
      </c>
      <c r="B16" s="146" t="s">
        <v>1172</v>
      </c>
      <c r="C16" s="138" t="s">
        <v>145</v>
      </c>
      <c r="D16" s="138" t="s">
        <v>0</v>
      </c>
      <c r="E16" s="122" t="s">
        <v>1178</v>
      </c>
      <c r="F16" s="123">
        <v>250</v>
      </c>
      <c r="G16" s="145" t="s">
        <v>0</v>
      </c>
      <c r="H16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84">
        <f>IF(Sklop4[[#This Row],[ZAHTEVANA SHEMA KAKOVOSTI]]&lt;&gt;"",Sklop4[[#This Row],[Preračunana masa/volumen/kos na enoto kg]],"")</f>
        <v>250</v>
      </c>
      <c r="J16" s="93"/>
      <c r="K16" s="85"/>
      <c r="L16" s="85"/>
      <c r="M16" s="254" t="s">
        <v>145</v>
      </c>
      <c r="N16" s="87"/>
      <c r="O16" s="254" t="s">
        <v>145</v>
      </c>
      <c r="P16" s="95"/>
      <c r="Q16" s="87">
        <f>+Sklop4[[#This Row],[cena/enota brez DDV v EUR]]*Sklop4[[#This Row],[Stopnja DDV (%)]]</f>
        <v>0</v>
      </c>
      <c r="R16" s="87">
        <f>+Sklop4[[#This Row],[cena/enota brez DDV v EUR]]+Sklop4[[#This Row],[Davek (EUR)]]</f>
        <v>0</v>
      </c>
      <c r="S16" s="87">
        <f>+Sklop4[[#This Row],[cena/enota brez DDV v EUR]]*Sklop4[[#This Row],[Okvirna količina]]</f>
        <v>0</v>
      </c>
      <c r="T16" s="87">
        <f>+Sklop4[[#This Row],[Končna cena/enoto mere (EUR) z DDV]]*Sklop4[[#This Row],[Okvirna količina]]</f>
        <v>0</v>
      </c>
      <c r="U16" s="98"/>
    </row>
    <row r="17" spans="1:21" s="56" customFormat="1" ht="24">
      <c r="A17" s="138" t="s">
        <v>3</v>
      </c>
      <c r="B17" s="146" t="s">
        <v>1173</v>
      </c>
      <c r="C17" s="138" t="s">
        <v>145</v>
      </c>
      <c r="D17" s="138" t="s">
        <v>0</v>
      </c>
      <c r="E17" s="122" t="s">
        <v>1178</v>
      </c>
      <c r="F17" s="123">
        <v>200</v>
      </c>
      <c r="G17" s="145" t="s">
        <v>0</v>
      </c>
      <c r="H17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4">
        <f>IF(Sklop4[[#This Row],[ZAHTEVANA SHEMA KAKOVOSTI]]&lt;&gt;"",Sklop4[[#This Row],[Preračunana masa/volumen/kos na enoto kg]],"")</f>
        <v>200</v>
      </c>
      <c r="J17" s="94"/>
      <c r="K17" s="90"/>
      <c r="L17" s="90"/>
      <c r="M17" s="254" t="s">
        <v>145</v>
      </c>
      <c r="N17" s="91"/>
      <c r="O17" s="254" t="s">
        <v>145</v>
      </c>
      <c r="P17" s="97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99"/>
    </row>
    <row r="18" spans="1:21" s="56" customFormat="1" ht="12">
      <c r="A18" s="138" t="s">
        <v>4</v>
      </c>
      <c r="B18" s="147" t="s">
        <v>1174</v>
      </c>
      <c r="C18" s="138" t="s">
        <v>145</v>
      </c>
      <c r="D18" s="138" t="s">
        <v>0</v>
      </c>
      <c r="E18" s="122" t="s">
        <v>1178</v>
      </c>
      <c r="F18" s="123">
        <v>200</v>
      </c>
      <c r="G18" s="145" t="s">
        <v>0</v>
      </c>
      <c r="H18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84">
        <f>IF(Sklop4[[#This Row],[ZAHTEVANA SHEMA KAKOVOSTI]]&lt;&gt;"",Sklop4[[#This Row],[Preračunana masa/volumen/kos na enoto kg]],"")</f>
        <v>200</v>
      </c>
      <c r="J18" s="94"/>
      <c r="K18" s="90"/>
      <c r="L18" s="90"/>
      <c r="M18" s="254" t="s">
        <v>145</v>
      </c>
      <c r="N18" s="91"/>
      <c r="O18" s="254" t="s">
        <v>145</v>
      </c>
      <c r="P18" s="97"/>
      <c r="Q18" s="91">
        <f>+Sklop4[[#This Row],[cena/enota brez DDV v EUR]]*Sklop4[[#This Row],[Stopnja DDV (%)]]</f>
        <v>0</v>
      </c>
      <c r="R18" s="91">
        <f>+Sklop4[[#This Row],[cena/enota brez DDV v EUR]]+Sklop4[[#This Row],[Davek (EUR)]]</f>
        <v>0</v>
      </c>
      <c r="S18" s="91">
        <f>+Sklop4[[#This Row],[cena/enota brez DDV v EUR]]*Sklop4[[#This Row],[Okvirna količina]]</f>
        <v>0</v>
      </c>
      <c r="T18" s="91">
        <f>+Sklop4[[#This Row],[Končna cena/enoto mere (EUR) z DDV]]*Sklop4[[#This Row],[Okvirna količina]]</f>
        <v>0</v>
      </c>
      <c r="U18" s="99"/>
    </row>
    <row r="19" spans="1:21" s="56" customFormat="1" ht="24">
      <c r="A19" s="138" t="s">
        <v>5</v>
      </c>
      <c r="B19" s="147" t="s">
        <v>463</v>
      </c>
      <c r="C19" s="138" t="s">
        <v>145</v>
      </c>
      <c r="D19" s="138" t="s">
        <v>0</v>
      </c>
      <c r="E19" s="122"/>
      <c r="F19" s="123">
        <v>70</v>
      </c>
      <c r="G19" s="145" t="s">
        <v>0</v>
      </c>
      <c r="H19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9" s="84" t="str">
        <f>IF(Sklop4[[#This Row],[ZAHTEVANA SHEMA KAKOVOSTI]]&lt;&gt;"",Sklop4[[#This Row],[Preračunana masa/volumen/kos na enoto kg]],"")</f>
        <v/>
      </c>
      <c r="J19" s="94"/>
      <c r="K19" s="90"/>
      <c r="L19" s="90"/>
      <c r="M19" s="254" t="s">
        <v>145</v>
      </c>
      <c r="N19" s="91"/>
      <c r="O19" s="254" t="s">
        <v>145</v>
      </c>
      <c r="P19" s="97"/>
      <c r="Q19" s="91">
        <f>+Sklop4[[#This Row],[cena/enota brez DDV v EUR]]*Sklop4[[#This Row],[Stopnja DDV (%)]]</f>
        <v>0</v>
      </c>
      <c r="R19" s="91">
        <f>+Sklop4[[#This Row],[cena/enota brez DDV v EUR]]+Sklop4[[#This Row],[Davek (EUR)]]</f>
        <v>0</v>
      </c>
      <c r="S19" s="91">
        <f>+Sklop4[[#This Row],[cena/enota brez DDV v EUR]]*Sklop4[[#This Row],[Okvirna količina]]</f>
        <v>0</v>
      </c>
      <c r="T19" s="91">
        <f>+Sklop4[[#This Row],[Končna cena/enoto mere (EUR) z DDV]]*Sklop4[[#This Row],[Okvirna količina]]</f>
        <v>0</v>
      </c>
      <c r="U19" s="99"/>
    </row>
    <row r="20" spans="1:21" s="56" customFormat="1" ht="12">
      <c r="A20" s="138" t="s">
        <v>6</v>
      </c>
      <c r="B20" s="146" t="s">
        <v>1175</v>
      </c>
      <c r="C20" s="138" t="s">
        <v>145</v>
      </c>
      <c r="D20" s="138" t="s">
        <v>0</v>
      </c>
      <c r="E20" s="122" t="s">
        <v>1178</v>
      </c>
      <c r="F20" s="123">
        <v>50</v>
      </c>
      <c r="G20" s="145" t="s">
        <v>0</v>
      </c>
      <c r="H20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84">
        <f>IF(Sklop4[[#This Row],[ZAHTEVANA SHEMA KAKOVOSTI]]&lt;&gt;"",Sklop4[[#This Row],[Preračunana masa/volumen/kos na enoto kg]],"")</f>
        <v>50</v>
      </c>
      <c r="J20" s="94"/>
      <c r="K20" s="90"/>
      <c r="L20" s="90"/>
      <c r="M20" s="254" t="s">
        <v>145</v>
      </c>
      <c r="N20" s="91"/>
      <c r="O20" s="254" t="s">
        <v>145</v>
      </c>
      <c r="P20" s="97"/>
      <c r="Q20" s="91">
        <f>+Sklop4[[#This Row],[cena/enota brez DDV v EUR]]*Sklop4[[#This Row],[Stopnja DDV (%)]]</f>
        <v>0</v>
      </c>
      <c r="R20" s="91">
        <f>+Sklop4[[#This Row],[cena/enota brez DDV v EUR]]+Sklop4[[#This Row],[Davek (EUR)]]</f>
        <v>0</v>
      </c>
      <c r="S20" s="91">
        <f>+Sklop4[[#This Row],[cena/enota brez DDV v EUR]]*Sklop4[[#This Row],[Okvirna količina]]</f>
        <v>0</v>
      </c>
      <c r="T20" s="91">
        <f>+Sklop4[[#This Row],[Končna cena/enoto mere (EUR) z DDV]]*Sklop4[[#This Row],[Okvirna količina]]</f>
        <v>0</v>
      </c>
      <c r="U20" s="99"/>
    </row>
    <row r="21" spans="1:21" s="56" customFormat="1" ht="12">
      <c r="A21" s="138" t="s">
        <v>7</v>
      </c>
      <c r="B21" s="146" t="s">
        <v>1176</v>
      </c>
      <c r="C21" s="138" t="s">
        <v>145</v>
      </c>
      <c r="D21" s="138" t="s">
        <v>0</v>
      </c>
      <c r="E21" s="122" t="s">
        <v>1178</v>
      </c>
      <c r="F21" s="123">
        <v>150</v>
      </c>
      <c r="G21" s="145" t="s">
        <v>0</v>
      </c>
      <c r="H21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84">
        <f>IF(Sklop4[[#This Row],[ZAHTEVANA SHEMA KAKOVOSTI]]&lt;&gt;"",Sklop4[[#This Row],[Preračunana masa/volumen/kos na enoto kg]],"")</f>
        <v>150</v>
      </c>
      <c r="J21" s="94"/>
      <c r="K21" s="90"/>
      <c r="L21" s="90"/>
      <c r="M21" s="254" t="s">
        <v>145</v>
      </c>
      <c r="N21" s="91"/>
      <c r="O21" s="254" t="s">
        <v>145</v>
      </c>
      <c r="P21" s="97"/>
      <c r="Q21" s="91">
        <f>+Sklop4[[#This Row],[cena/enota brez DDV v EUR]]*Sklop4[[#This Row],[Stopnja DDV (%)]]</f>
        <v>0</v>
      </c>
      <c r="R21" s="91">
        <f>+Sklop4[[#This Row],[cena/enota brez DDV v EUR]]+Sklop4[[#This Row],[Davek (EUR)]]</f>
        <v>0</v>
      </c>
      <c r="S21" s="91">
        <f>+Sklop4[[#This Row],[cena/enota brez DDV v EUR]]*Sklop4[[#This Row],[Okvirna količina]]</f>
        <v>0</v>
      </c>
      <c r="T21" s="91">
        <f>+Sklop4[[#This Row],[Končna cena/enoto mere (EUR) z DDV]]*Sklop4[[#This Row],[Okvirna količina]]</f>
        <v>0</v>
      </c>
      <c r="U21" s="99"/>
    </row>
    <row r="22" spans="1:21" s="56" customFormat="1" ht="12">
      <c r="A22" s="138" t="s">
        <v>8</v>
      </c>
      <c r="B22" s="147" t="s">
        <v>1177</v>
      </c>
      <c r="C22" s="138" t="s">
        <v>145</v>
      </c>
      <c r="D22" s="138" t="s">
        <v>0</v>
      </c>
      <c r="E22" s="122" t="s">
        <v>1178</v>
      </c>
      <c r="F22" s="123">
        <v>200</v>
      </c>
      <c r="G22" s="145" t="s">
        <v>0</v>
      </c>
      <c r="H22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84">
        <f>IF(Sklop4[[#This Row],[ZAHTEVANA SHEMA KAKOVOSTI]]&lt;&gt;"",Sklop4[[#This Row],[Preračunana masa/volumen/kos na enoto kg]],"")</f>
        <v>200</v>
      </c>
      <c r="J22" s="94"/>
      <c r="K22" s="90"/>
      <c r="L22" s="90"/>
      <c r="M22" s="254" t="s">
        <v>145</v>
      </c>
      <c r="N22" s="91"/>
      <c r="O22" s="254" t="s">
        <v>145</v>
      </c>
      <c r="P22" s="97"/>
      <c r="Q22" s="91">
        <f>+Sklop4[[#This Row],[cena/enota brez DDV v EUR]]*Sklop4[[#This Row],[Stopnja DDV (%)]]</f>
        <v>0</v>
      </c>
      <c r="R22" s="91">
        <f>+Sklop4[[#This Row],[cena/enota brez DDV v EUR]]+Sklop4[[#This Row],[Davek (EUR)]]</f>
        <v>0</v>
      </c>
      <c r="S22" s="91">
        <f>+Sklop4[[#This Row],[cena/enota brez DDV v EUR]]*Sklop4[[#This Row],[Okvirna količina]]</f>
        <v>0</v>
      </c>
      <c r="T22" s="91">
        <f>+Sklop4[[#This Row],[Končna cena/enoto mere (EUR) z DDV]]*Sklop4[[#This Row],[Okvirna količina]]</f>
        <v>0</v>
      </c>
      <c r="U22" s="99"/>
    </row>
    <row r="23" spans="1:21" s="56" customFormat="1" ht="12">
      <c r="A23" s="138" t="s">
        <v>9</v>
      </c>
      <c r="B23" s="147" t="s">
        <v>464</v>
      </c>
      <c r="C23" s="138" t="s">
        <v>145</v>
      </c>
      <c r="D23" s="138" t="s">
        <v>0</v>
      </c>
      <c r="E23" s="122" t="s">
        <v>1178</v>
      </c>
      <c r="F23" s="123">
        <v>5</v>
      </c>
      <c r="G23" s="145" t="s">
        <v>0</v>
      </c>
      <c r="H23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3" s="84">
        <f>IF(Sklop4[[#This Row],[ZAHTEVANA SHEMA KAKOVOSTI]]&lt;&gt;"",Sklop4[[#This Row],[Preračunana masa/volumen/kos na enoto kg]],"")</f>
        <v>5</v>
      </c>
      <c r="J23" s="94"/>
      <c r="K23" s="90"/>
      <c r="L23" s="90"/>
      <c r="M23" s="254" t="s">
        <v>145</v>
      </c>
      <c r="N23" s="91"/>
      <c r="O23" s="254" t="s">
        <v>145</v>
      </c>
      <c r="P23" s="97"/>
      <c r="Q23" s="91">
        <f>+Sklop4[[#This Row],[cena/enota brez DDV v EUR]]*Sklop4[[#This Row],[Stopnja DDV (%)]]</f>
        <v>0</v>
      </c>
      <c r="R23" s="91">
        <f>+Sklop4[[#This Row],[cena/enota brez DDV v EUR]]+Sklop4[[#This Row],[Davek (EUR)]]</f>
        <v>0</v>
      </c>
      <c r="S23" s="91">
        <f>+Sklop4[[#This Row],[cena/enota brez DDV v EUR]]*Sklop4[[#This Row],[Okvirna količina]]</f>
        <v>0</v>
      </c>
      <c r="T23" s="91">
        <f>+Sklop4[[#This Row],[Končna cena/enoto mere (EUR) z DDV]]*Sklop4[[#This Row],[Okvirna količina]]</f>
        <v>0</v>
      </c>
      <c r="U23" s="99"/>
    </row>
    <row r="24" spans="1:21" s="56" customFormat="1" ht="12">
      <c r="A24" s="138" t="s">
        <v>10</v>
      </c>
      <c r="B24" s="147" t="s">
        <v>1179</v>
      </c>
      <c r="C24" s="138" t="s">
        <v>145</v>
      </c>
      <c r="D24" s="138" t="s">
        <v>0</v>
      </c>
      <c r="E24" s="122" t="s">
        <v>1178</v>
      </c>
      <c r="F24" s="123">
        <v>100</v>
      </c>
      <c r="G24" s="145" t="s">
        <v>0</v>
      </c>
      <c r="H24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84">
        <f>IF(Sklop4[[#This Row],[ZAHTEVANA SHEMA KAKOVOSTI]]&lt;&gt;"",Sklop4[[#This Row],[Preračunana masa/volumen/kos na enoto kg]],"")</f>
        <v>100</v>
      </c>
      <c r="J24" s="94"/>
      <c r="K24" s="90"/>
      <c r="L24" s="90"/>
      <c r="M24" s="254" t="s">
        <v>145</v>
      </c>
      <c r="N24" s="91"/>
      <c r="O24" s="254" t="s">
        <v>145</v>
      </c>
      <c r="P24" s="97"/>
      <c r="Q24" s="91">
        <f>+Sklop4[[#This Row],[cena/enota brez DDV v EUR]]*Sklop4[[#This Row],[Stopnja DDV (%)]]</f>
        <v>0</v>
      </c>
      <c r="R24" s="91">
        <f>+Sklop4[[#This Row],[cena/enota brez DDV v EUR]]+Sklop4[[#This Row],[Davek (EUR)]]</f>
        <v>0</v>
      </c>
      <c r="S24" s="91">
        <f>+Sklop4[[#This Row],[cena/enota brez DDV v EUR]]*Sklop4[[#This Row],[Okvirna količina]]</f>
        <v>0</v>
      </c>
      <c r="T24" s="91">
        <f>+Sklop4[[#This Row],[Končna cena/enoto mere (EUR) z DDV]]*Sklop4[[#This Row],[Okvirna količina]]</f>
        <v>0</v>
      </c>
      <c r="U24" s="99"/>
    </row>
    <row r="25" spans="1:21" s="56" customFormat="1" ht="12">
      <c r="A25" s="138" t="s">
        <v>11</v>
      </c>
      <c r="B25" s="188" t="s">
        <v>1180</v>
      </c>
      <c r="C25" s="138" t="s">
        <v>145</v>
      </c>
      <c r="D25" s="138" t="s">
        <v>0</v>
      </c>
      <c r="E25" s="122" t="s">
        <v>1178</v>
      </c>
      <c r="F25" s="163">
        <v>10</v>
      </c>
      <c r="G25" s="181" t="s">
        <v>0</v>
      </c>
      <c r="H2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5" s="163">
        <f>IF(Sklop4[[#This Row],[ZAHTEVANA SHEMA KAKOVOSTI]]&lt;&gt;"",Sklop4[[#This Row],[Preračunana masa/volumen/kos na enoto kg]],"")</f>
        <v>10</v>
      </c>
      <c r="J25" s="164"/>
      <c r="K25" s="189"/>
      <c r="L25" s="189"/>
      <c r="M25" s="254" t="s">
        <v>145</v>
      </c>
      <c r="N25" s="166"/>
      <c r="O25" s="254" t="s">
        <v>145</v>
      </c>
      <c r="P25" s="187"/>
      <c r="Q25" s="166">
        <f>+Sklop4[[#This Row],[cena/enota brez DDV v EUR]]*Sklop4[[#This Row],[Stopnja DDV (%)]]</f>
        <v>0</v>
      </c>
      <c r="R25" s="166">
        <f>+Sklop4[[#This Row],[cena/enota brez DDV v EUR]]+Sklop4[[#This Row],[Davek (EUR)]]</f>
        <v>0</v>
      </c>
      <c r="S25" s="166">
        <f>+Sklop4[[#This Row],[cena/enota brez DDV v EUR]]*Sklop4[[#This Row],[Okvirna količina]]</f>
        <v>0</v>
      </c>
      <c r="T25" s="170">
        <f>+Sklop4[[#This Row],[Končna cena/enoto mere (EUR) z DDV]]*Sklop4[[#This Row],[Okvirna količina]]</f>
        <v>0</v>
      </c>
      <c r="U25" s="193"/>
    </row>
    <row r="26" spans="1:21" s="56" customFormat="1" ht="12">
      <c r="A26" s="138" t="s">
        <v>12</v>
      </c>
      <c r="B26" s="188" t="s">
        <v>1182</v>
      </c>
      <c r="C26" s="138" t="s">
        <v>145</v>
      </c>
      <c r="D26" s="138" t="s">
        <v>0</v>
      </c>
      <c r="E26" s="122" t="s">
        <v>1178</v>
      </c>
      <c r="F26" s="163">
        <v>10</v>
      </c>
      <c r="G26" s="181" t="s">
        <v>0</v>
      </c>
      <c r="H2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6" s="163">
        <f>IF(Sklop4[[#This Row],[ZAHTEVANA SHEMA KAKOVOSTI]]&lt;&gt;"",Sklop4[[#This Row],[Preračunana masa/volumen/kos na enoto kg]],"")</f>
        <v>10</v>
      </c>
      <c r="J26" s="164"/>
      <c r="K26" s="189"/>
      <c r="L26" s="189"/>
      <c r="M26" s="254" t="s">
        <v>145</v>
      </c>
      <c r="N26" s="166"/>
      <c r="O26" s="254" t="s">
        <v>145</v>
      </c>
      <c r="P26" s="187"/>
      <c r="Q26" s="166">
        <f>+Sklop4[[#This Row],[cena/enota brez DDV v EUR]]*Sklop4[[#This Row],[Stopnja DDV (%)]]</f>
        <v>0</v>
      </c>
      <c r="R26" s="166">
        <f>+Sklop4[[#This Row],[cena/enota brez DDV v EUR]]+Sklop4[[#This Row],[Davek (EUR)]]</f>
        <v>0</v>
      </c>
      <c r="S26" s="166">
        <f>+Sklop4[[#This Row],[cena/enota brez DDV v EUR]]*Sklop4[[#This Row],[Okvirna količina]]</f>
        <v>0</v>
      </c>
      <c r="T26" s="170">
        <f>+Sklop4[[#This Row],[Končna cena/enoto mere (EUR) z DDV]]*Sklop4[[#This Row],[Okvirna količina]]</f>
        <v>0</v>
      </c>
      <c r="U26" s="193"/>
    </row>
    <row r="27" spans="1:21" s="56" customFormat="1" ht="12">
      <c r="A27" s="138" t="s">
        <v>13</v>
      </c>
      <c r="B27" s="188" t="s">
        <v>1181</v>
      </c>
      <c r="C27" s="138" t="s">
        <v>145</v>
      </c>
      <c r="D27" s="138" t="s">
        <v>0</v>
      </c>
      <c r="E27" s="122" t="s">
        <v>1178</v>
      </c>
      <c r="F27" s="163">
        <v>50</v>
      </c>
      <c r="G27" s="181" t="s">
        <v>0</v>
      </c>
      <c r="H2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63">
        <f>IF(Sklop4[[#This Row],[ZAHTEVANA SHEMA KAKOVOSTI]]&lt;&gt;"",Sklop4[[#This Row],[Preračunana masa/volumen/kos na enoto kg]],"")</f>
        <v>50</v>
      </c>
      <c r="J27" s="164"/>
      <c r="K27" s="189"/>
      <c r="L27" s="189"/>
      <c r="M27" s="254" t="s">
        <v>145</v>
      </c>
      <c r="N27" s="166"/>
      <c r="O27" s="254" t="s">
        <v>145</v>
      </c>
      <c r="P27" s="187"/>
      <c r="Q27" s="166">
        <f>+Sklop4[[#This Row],[cena/enota brez DDV v EUR]]*Sklop4[[#This Row],[Stopnja DDV (%)]]</f>
        <v>0</v>
      </c>
      <c r="R27" s="166">
        <f>+Sklop4[[#This Row],[cena/enota brez DDV v EUR]]+Sklop4[[#This Row],[Davek (EUR)]]</f>
        <v>0</v>
      </c>
      <c r="S27" s="166">
        <f>+Sklop4[[#This Row],[cena/enota brez DDV v EUR]]*Sklop4[[#This Row],[Okvirna količina]]</f>
        <v>0</v>
      </c>
      <c r="T27" s="170">
        <f>+Sklop4[[#This Row],[Končna cena/enoto mere (EUR) z DDV]]*Sklop4[[#This Row],[Okvirna količina]]</f>
        <v>0</v>
      </c>
      <c r="U27" s="193"/>
    </row>
    <row r="28" spans="1:21" s="56" customFormat="1" ht="12">
      <c r="A28" s="138" t="s">
        <v>14</v>
      </c>
      <c r="B28" s="188" t="s">
        <v>1183</v>
      </c>
      <c r="C28" s="138" t="s">
        <v>145</v>
      </c>
      <c r="D28" s="138" t="s">
        <v>0</v>
      </c>
      <c r="E28" s="122" t="s">
        <v>1178</v>
      </c>
      <c r="F28" s="163">
        <v>90</v>
      </c>
      <c r="G28" s="181" t="s">
        <v>0</v>
      </c>
      <c r="H2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8" s="163">
        <f>IF(Sklop4[[#This Row],[ZAHTEVANA SHEMA KAKOVOSTI]]&lt;&gt;"",Sklop4[[#This Row],[Preračunana masa/volumen/kos na enoto kg]],"")</f>
        <v>90</v>
      </c>
      <c r="J28" s="164"/>
      <c r="K28" s="189"/>
      <c r="L28" s="189"/>
      <c r="M28" s="254" t="s">
        <v>145</v>
      </c>
      <c r="N28" s="166"/>
      <c r="O28" s="254" t="s">
        <v>145</v>
      </c>
      <c r="P28" s="187"/>
      <c r="Q28" s="166">
        <f>+Sklop4[[#This Row],[cena/enota brez DDV v EUR]]*Sklop4[[#This Row],[Stopnja DDV (%)]]</f>
        <v>0</v>
      </c>
      <c r="R28" s="166">
        <f>+Sklop4[[#This Row],[cena/enota brez DDV v EUR]]+Sklop4[[#This Row],[Davek (EUR)]]</f>
        <v>0</v>
      </c>
      <c r="S28" s="166">
        <f>+Sklop4[[#This Row],[cena/enota brez DDV v EUR]]*Sklop4[[#This Row],[Okvirna količina]]</f>
        <v>0</v>
      </c>
      <c r="T28" s="170">
        <f>+Sklop4[[#This Row],[Končna cena/enoto mere (EUR) z DDV]]*Sklop4[[#This Row],[Okvirna količina]]</f>
        <v>0</v>
      </c>
      <c r="U28" s="193"/>
    </row>
    <row r="29" spans="1:21" s="56" customFormat="1" ht="24">
      <c r="A29" s="138" t="s">
        <v>15</v>
      </c>
      <c r="B29" s="188" t="s">
        <v>1184</v>
      </c>
      <c r="C29" s="138" t="s">
        <v>145</v>
      </c>
      <c r="D29" s="138" t="s">
        <v>0</v>
      </c>
      <c r="E29" s="122" t="s">
        <v>1178</v>
      </c>
      <c r="F29" s="163">
        <v>40</v>
      </c>
      <c r="G29" s="181" t="s">
        <v>0</v>
      </c>
      <c r="H2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9" s="163">
        <f>IF(Sklop4[[#This Row],[ZAHTEVANA SHEMA KAKOVOSTI]]&lt;&gt;"",Sklop4[[#This Row],[Preračunana masa/volumen/kos na enoto kg]],"")</f>
        <v>40</v>
      </c>
      <c r="J29" s="164"/>
      <c r="K29" s="189"/>
      <c r="L29" s="189"/>
      <c r="M29" s="254" t="s">
        <v>145</v>
      </c>
      <c r="N29" s="166"/>
      <c r="O29" s="254" t="s">
        <v>145</v>
      </c>
      <c r="P29" s="187"/>
      <c r="Q29" s="166">
        <f>+Sklop4[[#This Row],[cena/enota brez DDV v EUR]]*Sklop4[[#This Row],[Stopnja DDV (%)]]</f>
        <v>0</v>
      </c>
      <c r="R29" s="166">
        <f>+Sklop4[[#This Row],[cena/enota brez DDV v EUR]]+Sklop4[[#This Row],[Davek (EUR)]]</f>
        <v>0</v>
      </c>
      <c r="S29" s="166">
        <f>+Sklop4[[#This Row],[cena/enota brez DDV v EUR]]*Sklop4[[#This Row],[Okvirna količina]]</f>
        <v>0</v>
      </c>
      <c r="T29" s="170">
        <f>+Sklop4[[#This Row],[Končna cena/enoto mere (EUR) z DDV]]*Sklop4[[#This Row],[Okvirna količina]]</f>
        <v>0</v>
      </c>
      <c r="U29" s="193"/>
    </row>
    <row r="30" spans="1:21" s="56" customFormat="1" ht="12">
      <c r="A30" s="138" t="s">
        <v>16</v>
      </c>
      <c r="B30" s="188" t="s">
        <v>1185</v>
      </c>
      <c r="C30" s="138" t="s">
        <v>145</v>
      </c>
      <c r="D30" s="138" t="s">
        <v>0</v>
      </c>
      <c r="E30" s="122" t="s">
        <v>1178</v>
      </c>
      <c r="F30" s="163">
        <v>30</v>
      </c>
      <c r="G30" s="181" t="s">
        <v>0</v>
      </c>
      <c r="H3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0" s="163">
        <f>IF(Sklop4[[#This Row],[ZAHTEVANA SHEMA KAKOVOSTI]]&lt;&gt;"",Sklop4[[#This Row],[Preračunana masa/volumen/kos na enoto kg]],"")</f>
        <v>30</v>
      </c>
      <c r="J30" s="164"/>
      <c r="K30" s="189"/>
      <c r="L30" s="189"/>
      <c r="M30" s="254" t="s">
        <v>145</v>
      </c>
      <c r="N30" s="166"/>
      <c r="O30" s="254" t="s">
        <v>145</v>
      </c>
      <c r="P30" s="187"/>
      <c r="Q30" s="166">
        <f>+Sklop4[[#This Row],[cena/enota brez DDV v EUR]]*Sklop4[[#This Row],[Stopnja DDV (%)]]</f>
        <v>0</v>
      </c>
      <c r="R30" s="166">
        <f>+Sklop4[[#This Row],[cena/enota brez DDV v EUR]]+Sklop4[[#This Row],[Davek (EUR)]]</f>
        <v>0</v>
      </c>
      <c r="S30" s="166">
        <f>+Sklop4[[#This Row],[cena/enota brez DDV v EUR]]*Sklop4[[#This Row],[Okvirna količina]]</f>
        <v>0</v>
      </c>
      <c r="T30" s="170">
        <f>+Sklop4[[#This Row],[Končna cena/enoto mere (EUR) z DDV]]*Sklop4[[#This Row],[Okvirna količina]]</f>
        <v>0</v>
      </c>
      <c r="U30" s="193"/>
    </row>
    <row r="31" spans="1:21" s="56" customFormat="1" ht="24">
      <c r="A31" s="138" t="s">
        <v>17</v>
      </c>
      <c r="B31" s="188" t="s">
        <v>465</v>
      </c>
      <c r="C31" s="138" t="s">
        <v>145</v>
      </c>
      <c r="D31" s="138" t="s">
        <v>0</v>
      </c>
      <c r="E31" s="122" t="s">
        <v>1178</v>
      </c>
      <c r="F31" s="163">
        <v>50</v>
      </c>
      <c r="G31" s="181" t="s">
        <v>0</v>
      </c>
      <c r="H3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163">
        <f>IF(Sklop4[[#This Row],[ZAHTEVANA SHEMA KAKOVOSTI]]&lt;&gt;"",Sklop4[[#This Row],[Preračunana masa/volumen/kos na enoto kg]],"")</f>
        <v>50</v>
      </c>
      <c r="J31" s="164"/>
      <c r="K31" s="189"/>
      <c r="L31" s="189"/>
      <c r="M31" s="254" t="s">
        <v>145</v>
      </c>
      <c r="N31" s="166"/>
      <c r="O31" s="254" t="s">
        <v>145</v>
      </c>
      <c r="P31" s="187"/>
      <c r="Q31" s="166">
        <f>+Sklop4[[#This Row],[cena/enota brez DDV v EUR]]*Sklop4[[#This Row],[Stopnja DDV (%)]]</f>
        <v>0</v>
      </c>
      <c r="R31" s="166">
        <f>+Sklop4[[#This Row],[cena/enota brez DDV v EUR]]+Sklop4[[#This Row],[Davek (EUR)]]</f>
        <v>0</v>
      </c>
      <c r="S31" s="166">
        <f>+Sklop4[[#This Row],[cena/enota brez DDV v EUR]]*Sklop4[[#This Row],[Okvirna količina]]</f>
        <v>0</v>
      </c>
      <c r="T31" s="170">
        <f>+Sklop4[[#This Row],[Končna cena/enoto mere (EUR) z DDV]]*Sklop4[[#This Row],[Okvirna količina]]</f>
        <v>0</v>
      </c>
      <c r="U31" s="193"/>
    </row>
    <row r="32" spans="1:21" s="56" customFormat="1" ht="24">
      <c r="A32" s="138" t="s">
        <v>18</v>
      </c>
      <c r="B32" s="188" t="s">
        <v>466</v>
      </c>
      <c r="C32" s="138" t="s">
        <v>145</v>
      </c>
      <c r="D32" s="138" t="s">
        <v>0</v>
      </c>
      <c r="E32" s="179"/>
      <c r="F32" s="163">
        <v>10</v>
      </c>
      <c r="G32" s="181" t="s">
        <v>0</v>
      </c>
      <c r="H3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2" s="163" t="str">
        <f>IF(Sklop4[[#This Row],[ZAHTEVANA SHEMA KAKOVOSTI]]&lt;&gt;"",Sklop4[[#This Row],[Preračunana masa/volumen/kos na enoto kg]],"")</f>
        <v/>
      </c>
      <c r="J32" s="164"/>
      <c r="K32" s="189"/>
      <c r="L32" s="189"/>
      <c r="M32" s="254" t="s">
        <v>145</v>
      </c>
      <c r="N32" s="166"/>
      <c r="O32" s="254" t="s">
        <v>145</v>
      </c>
      <c r="P32" s="187"/>
      <c r="Q32" s="166">
        <f>+Sklop4[[#This Row],[cena/enota brez DDV v EUR]]*Sklop4[[#This Row],[Stopnja DDV (%)]]</f>
        <v>0</v>
      </c>
      <c r="R32" s="166">
        <f>+Sklop4[[#This Row],[cena/enota brez DDV v EUR]]+Sklop4[[#This Row],[Davek (EUR)]]</f>
        <v>0</v>
      </c>
      <c r="S32" s="166">
        <f>+Sklop4[[#This Row],[cena/enota brez DDV v EUR]]*Sklop4[[#This Row],[Okvirna količina]]</f>
        <v>0</v>
      </c>
      <c r="T32" s="170">
        <f>+Sklop4[[#This Row],[Končna cena/enoto mere (EUR) z DDV]]*Sklop4[[#This Row],[Okvirna količina]]</f>
        <v>0</v>
      </c>
      <c r="U32" s="193"/>
    </row>
    <row r="33" spans="1:21" s="56" customFormat="1" ht="12">
      <c r="A33" s="138" t="s">
        <v>19</v>
      </c>
      <c r="B33" s="188" t="s">
        <v>467</v>
      </c>
      <c r="C33" s="138" t="s">
        <v>145</v>
      </c>
      <c r="D33" s="138" t="s">
        <v>0</v>
      </c>
      <c r="E33" s="179"/>
      <c r="F33" s="163">
        <v>50</v>
      </c>
      <c r="G33" s="181" t="s">
        <v>0</v>
      </c>
      <c r="H3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3" s="163" t="str">
        <f>IF(Sklop4[[#This Row],[ZAHTEVANA SHEMA KAKOVOSTI]]&lt;&gt;"",Sklop4[[#This Row],[Preračunana masa/volumen/kos na enoto kg]],"")</f>
        <v/>
      </c>
      <c r="J33" s="164"/>
      <c r="K33" s="189"/>
      <c r="L33" s="189"/>
      <c r="M33" s="254" t="s">
        <v>145</v>
      </c>
      <c r="N33" s="166"/>
      <c r="O33" s="254" t="s">
        <v>145</v>
      </c>
      <c r="P33" s="187"/>
      <c r="Q33" s="166">
        <f>+Sklop4[[#This Row],[cena/enota brez DDV v EUR]]*Sklop4[[#This Row],[Stopnja DDV (%)]]</f>
        <v>0</v>
      </c>
      <c r="R33" s="166">
        <f>+Sklop4[[#This Row],[cena/enota brez DDV v EUR]]+Sklop4[[#This Row],[Davek (EUR)]]</f>
        <v>0</v>
      </c>
      <c r="S33" s="166">
        <f>+Sklop4[[#This Row],[cena/enota brez DDV v EUR]]*Sklop4[[#This Row],[Okvirna količina]]</f>
        <v>0</v>
      </c>
      <c r="T33" s="170">
        <f>+Sklop4[[#This Row],[Končna cena/enoto mere (EUR) z DDV]]*Sklop4[[#This Row],[Okvirna količina]]</f>
        <v>0</v>
      </c>
      <c r="U33" s="193"/>
    </row>
    <row r="34" spans="1:21" s="56" customFormat="1" ht="12">
      <c r="A34" s="138" t="s">
        <v>20</v>
      </c>
      <c r="B34" s="188" t="s">
        <v>468</v>
      </c>
      <c r="C34" s="138" t="s">
        <v>145</v>
      </c>
      <c r="D34" s="138" t="s">
        <v>0</v>
      </c>
      <c r="E34" s="179"/>
      <c r="F34" s="163">
        <v>75</v>
      </c>
      <c r="G34" s="181" t="s">
        <v>0</v>
      </c>
      <c r="H3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4" s="163" t="str">
        <f>IF(Sklop4[[#This Row],[ZAHTEVANA SHEMA KAKOVOSTI]]&lt;&gt;"",Sklop4[[#This Row],[Preračunana masa/volumen/kos na enoto kg]],"")</f>
        <v/>
      </c>
      <c r="J34" s="164"/>
      <c r="K34" s="189"/>
      <c r="L34" s="189"/>
      <c r="M34" s="254" t="s">
        <v>145</v>
      </c>
      <c r="N34" s="166"/>
      <c r="O34" s="254" t="s">
        <v>145</v>
      </c>
      <c r="P34" s="187"/>
      <c r="Q34" s="166">
        <f>+Sklop4[[#This Row],[cena/enota brez DDV v EUR]]*Sklop4[[#This Row],[Stopnja DDV (%)]]</f>
        <v>0</v>
      </c>
      <c r="R34" s="166">
        <f>+Sklop4[[#This Row],[cena/enota brez DDV v EUR]]+Sklop4[[#This Row],[Davek (EUR)]]</f>
        <v>0</v>
      </c>
      <c r="S34" s="166">
        <f>+Sklop4[[#This Row],[cena/enota brez DDV v EUR]]*Sklop4[[#This Row],[Okvirna količina]]</f>
        <v>0</v>
      </c>
      <c r="T34" s="170">
        <f>+Sklop4[[#This Row],[Končna cena/enoto mere (EUR) z DDV]]*Sklop4[[#This Row],[Okvirna količina]]</f>
        <v>0</v>
      </c>
      <c r="U34" s="193"/>
    </row>
    <row r="35" spans="1:21" s="56" customFormat="1" ht="12">
      <c r="A35" s="138" t="s">
        <v>21</v>
      </c>
      <c r="B35" s="188" t="s">
        <v>469</v>
      </c>
      <c r="C35" s="138" t="s">
        <v>145</v>
      </c>
      <c r="D35" s="138" t="s">
        <v>0</v>
      </c>
      <c r="E35" s="179"/>
      <c r="F35" s="163">
        <v>10</v>
      </c>
      <c r="G35" s="181" t="s">
        <v>0</v>
      </c>
      <c r="H3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5" s="163" t="str">
        <f>IF(Sklop4[[#This Row],[ZAHTEVANA SHEMA KAKOVOSTI]]&lt;&gt;"",Sklop4[[#This Row],[Preračunana masa/volumen/kos na enoto kg]],"")</f>
        <v/>
      </c>
      <c r="J35" s="164"/>
      <c r="K35" s="189"/>
      <c r="L35" s="189"/>
      <c r="M35" s="254" t="s">
        <v>145</v>
      </c>
      <c r="N35" s="166"/>
      <c r="O35" s="254" t="s">
        <v>145</v>
      </c>
      <c r="P35" s="187"/>
      <c r="Q35" s="166">
        <f>+Sklop4[[#This Row],[cena/enota brez DDV v EUR]]*Sklop4[[#This Row],[Stopnja DDV (%)]]</f>
        <v>0</v>
      </c>
      <c r="R35" s="166">
        <f>+Sklop4[[#This Row],[cena/enota brez DDV v EUR]]+Sklop4[[#This Row],[Davek (EUR)]]</f>
        <v>0</v>
      </c>
      <c r="S35" s="166">
        <f>+Sklop4[[#This Row],[cena/enota brez DDV v EUR]]*Sklop4[[#This Row],[Okvirna količina]]</f>
        <v>0</v>
      </c>
      <c r="T35" s="170">
        <f>+Sklop4[[#This Row],[Končna cena/enoto mere (EUR) z DDV]]*Sklop4[[#This Row],[Okvirna količina]]</f>
        <v>0</v>
      </c>
      <c r="U35" s="193"/>
    </row>
    <row r="36" spans="1:21" s="56" customFormat="1" ht="12">
      <c r="A36" s="138" t="s">
        <v>22</v>
      </c>
      <c r="B36" s="188" t="s">
        <v>470</v>
      </c>
      <c r="C36" s="138" t="s">
        <v>145</v>
      </c>
      <c r="D36" s="138" t="s">
        <v>0</v>
      </c>
      <c r="E36" s="179"/>
      <c r="F36" s="163">
        <v>50</v>
      </c>
      <c r="G36" s="181" t="s">
        <v>0</v>
      </c>
      <c r="H3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163" t="str">
        <f>IF(Sklop4[[#This Row],[ZAHTEVANA SHEMA KAKOVOSTI]]&lt;&gt;"",Sklop4[[#This Row],[Preračunana masa/volumen/kos na enoto kg]],"")</f>
        <v/>
      </c>
      <c r="J36" s="164"/>
      <c r="K36" s="189"/>
      <c r="L36" s="189"/>
      <c r="M36" s="254" t="s">
        <v>145</v>
      </c>
      <c r="N36" s="166"/>
      <c r="O36" s="254" t="s">
        <v>145</v>
      </c>
      <c r="P36" s="187"/>
      <c r="Q36" s="166">
        <f>+Sklop4[[#This Row],[cena/enota brez DDV v EUR]]*Sklop4[[#This Row],[Stopnja DDV (%)]]</f>
        <v>0</v>
      </c>
      <c r="R36" s="166">
        <f>+Sklop4[[#This Row],[cena/enota brez DDV v EUR]]+Sklop4[[#This Row],[Davek (EUR)]]</f>
        <v>0</v>
      </c>
      <c r="S36" s="166">
        <f>+Sklop4[[#This Row],[cena/enota brez DDV v EUR]]*Sklop4[[#This Row],[Okvirna količina]]</f>
        <v>0</v>
      </c>
      <c r="T36" s="170">
        <f>+Sklop4[[#This Row],[Končna cena/enoto mere (EUR) z DDV]]*Sklop4[[#This Row],[Okvirna količina]]</f>
        <v>0</v>
      </c>
      <c r="U36" s="193"/>
    </row>
    <row r="37" spans="1:21" s="56" customFormat="1" ht="12">
      <c r="A37" s="138" t="s">
        <v>23</v>
      </c>
      <c r="B37" s="188" t="s">
        <v>471</v>
      </c>
      <c r="C37" s="138" t="s">
        <v>145</v>
      </c>
      <c r="D37" s="138" t="s">
        <v>0</v>
      </c>
      <c r="E37" s="179"/>
      <c r="F37" s="163">
        <v>420</v>
      </c>
      <c r="G37" s="181" t="s">
        <v>0</v>
      </c>
      <c r="H3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37" s="163" t="str">
        <f>IF(Sklop4[[#This Row],[ZAHTEVANA SHEMA KAKOVOSTI]]&lt;&gt;"",Sklop4[[#This Row],[Preračunana masa/volumen/kos na enoto kg]],"")</f>
        <v/>
      </c>
      <c r="J37" s="164"/>
      <c r="K37" s="189"/>
      <c r="L37" s="189"/>
      <c r="M37" s="254" t="s">
        <v>145</v>
      </c>
      <c r="N37" s="166"/>
      <c r="O37" s="254" t="s">
        <v>145</v>
      </c>
      <c r="P37" s="187"/>
      <c r="Q37" s="166">
        <f>+Sklop4[[#This Row],[cena/enota brez DDV v EUR]]*Sklop4[[#This Row],[Stopnja DDV (%)]]</f>
        <v>0</v>
      </c>
      <c r="R37" s="166">
        <f>+Sklop4[[#This Row],[cena/enota brez DDV v EUR]]+Sklop4[[#This Row],[Davek (EUR)]]</f>
        <v>0</v>
      </c>
      <c r="S37" s="166">
        <f>+Sklop4[[#This Row],[cena/enota brez DDV v EUR]]*Sklop4[[#This Row],[Okvirna količina]]</f>
        <v>0</v>
      </c>
      <c r="T37" s="170">
        <f>+Sklop4[[#This Row],[Končna cena/enoto mere (EUR) z DDV]]*Sklop4[[#This Row],[Okvirna količina]]</f>
        <v>0</v>
      </c>
      <c r="U37" s="193"/>
    </row>
    <row r="38" spans="1:21" s="56" customFormat="1" ht="12">
      <c r="A38" s="138" t="s">
        <v>24</v>
      </c>
      <c r="B38" s="188" t="s">
        <v>472</v>
      </c>
      <c r="C38" s="138" t="s">
        <v>145</v>
      </c>
      <c r="D38" s="138" t="s">
        <v>0</v>
      </c>
      <c r="E38" s="179"/>
      <c r="F38" s="163">
        <v>400</v>
      </c>
      <c r="G38" s="181" t="s">
        <v>0</v>
      </c>
      <c r="H3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8" s="163" t="str">
        <f>IF(Sklop4[[#This Row],[ZAHTEVANA SHEMA KAKOVOSTI]]&lt;&gt;"",Sklop4[[#This Row],[Preračunana masa/volumen/kos na enoto kg]],"")</f>
        <v/>
      </c>
      <c r="J38" s="164"/>
      <c r="K38" s="189"/>
      <c r="L38" s="189"/>
      <c r="M38" s="254" t="s">
        <v>145</v>
      </c>
      <c r="N38" s="166"/>
      <c r="O38" s="254" t="s">
        <v>145</v>
      </c>
      <c r="P38" s="187"/>
      <c r="Q38" s="166">
        <f>+Sklop4[[#This Row],[cena/enota brez DDV v EUR]]*Sklop4[[#This Row],[Stopnja DDV (%)]]</f>
        <v>0</v>
      </c>
      <c r="R38" s="166">
        <f>+Sklop4[[#This Row],[cena/enota brez DDV v EUR]]+Sklop4[[#This Row],[Davek (EUR)]]</f>
        <v>0</v>
      </c>
      <c r="S38" s="166">
        <f>+Sklop4[[#This Row],[cena/enota brez DDV v EUR]]*Sklop4[[#This Row],[Okvirna količina]]</f>
        <v>0</v>
      </c>
      <c r="T38" s="170">
        <f>+Sklop4[[#This Row],[Končna cena/enoto mere (EUR) z DDV]]*Sklop4[[#This Row],[Okvirna količina]]</f>
        <v>0</v>
      </c>
      <c r="U38" s="193"/>
    </row>
    <row r="39" spans="1:21" s="56" customFormat="1" ht="12">
      <c r="A39" s="138" t="s">
        <v>25</v>
      </c>
      <c r="B39" s="188" t="s">
        <v>473</v>
      </c>
      <c r="C39" s="138" t="s">
        <v>145</v>
      </c>
      <c r="D39" s="138" t="s">
        <v>0</v>
      </c>
      <c r="E39" s="179"/>
      <c r="F39" s="163">
        <v>3</v>
      </c>
      <c r="G39" s="181" t="s">
        <v>0</v>
      </c>
      <c r="H3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I39" s="163" t="str">
        <f>IF(Sklop4[[#This Row],[ZAHTEVANA SHEMA KAKOVOSTI]]&lt;&gt;"",Sklop4[[#This Row],[Preračunana masa/volumen/kos na enoto kg]],"")</f>
        <v/>
      </c>
      <c r="J39" s="164"/>
      <c r="K39" s="189"/>
      <c r="L39" s="189"/>
      <c r="M39" s="254" t="s">
        <v>145</v>
      </c>
      <c r="N39" s="166"/>
      <c r="O39" s="254" t="s">
        <v>145</v>
      </c>
      <c r="P39" s="187"/>
      <c r="Q39" s="166">
        <f>+Sklop4[[#This Row],[cena/enota brez DDV v EUR]]*Sklop4[[#This Row],[Stopnja DDV (%)]]</f>
        <v>0</v>
      </c>
      <c r="R39" s="166">
        <f>+Sklop4[[#This Row],[cena/enota brez DDV v EUR]]+Sklop4[[#This Row],[Davek (EUR)]]</f>
        <v>0</v>
      </c>
      <c r="S39" s="166">
        <f>+Sklop4[[#This Row],[cena/enota brez DDV v EUR]]*Sklop4[[#This Row],[Okvirna količina]]</f>
        <v>0</v>
      </c>
      <c r="T39" s="170">
        <f>+Sklop4[[#This Row],[Končna cena/enoto mere (EUR) z DDV]]*Sklop4[[#This Row],[Okvirna količina]]</f>
        <v>0</v>
      </c>
      <c r="U39" s="193"/>
    </row>
    <row r="40" spans="1:21" s="56" customFormat="1" ht="12">
      <c r="A40" s="138" t="s">
        <v>26</v>
      </c>
      <c r="B40" s="312" t="s">
        <v>1289</v>
      </c>
      <c r="C40" s="138" t="s">
        <v>1033</v>
      </c>
      <c r="D40" s="138" t="s">
        <v>143</v>
      </c>
      <c r="E40" s="122" t="s">
        <v>1178</v>
      </c>
      <c r="F40" s="315">
        <v>10</v>
      </c>
      <c r="G40" s="181" t="s">
        <v>0</v>
      </c>
      <c r="H40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0" s="315">
        <f>IF(Sklop4[[#This Row],[ZAHTEVANA SHEMA KAKOVOSTI]]&lt;&gt;"",Sklop4[[#This Row],[Preračunana masa/volumen/kos na enoto kg]],"")</f>
        <v>10</v>
      </c>
      <c r="J40" s="317"/>
      <c r="K40" s="318"/>
      <c r="L40" s="318"/>
      <c r="M40" s="254" t="s">
        <v>145</v>
      </c>
      <c r="N40" s="166"/>
      <c r="O40" s="254" t="s">
        <v>145</v>
      </c>
      <c r="P40" s="320"/>
      <c r="Q40" s="321">
        <f>+Sklop4[[#This Row],[cena/enota brez DDV v EUR]]*Sklop4[[#This Row],[Stopnja DDV (%)]]</f>
        <v>0</v>
      </c>
      <c r="R40" s="321">
        <f>+Sklop4[[#This Row],[cena/enota brez DDV v EUR]]+Sklop4[[#This Row],[Davek (EUR)]]</f>
        <v>0</v>
      </c>
      <c r="S40" s="321">
        <f>+Sklop4[[#This Row],[cena/enota brez DDV v EUR]]*Sklop4[[#This Row],[Okvirna količina]]</f>
        <v>0</v>
      </c>
      <c r="T40" s="322">
        <f>+Sklop4[[#This Row],[Končna cena/enoto mere (EUR) z DDV]]*Sklop4[[#This Row],[Okvirna količina]]</f>
        <v>0</v>
      </c>
      <c r="U40" s="323"/>
    </row>
    <row r="41" spans="1:21" s="56" customFormat="1" ht="12">
      <c r="A41" s="138" t="s">
        <v>27</v>
      </c>
      <c r="B41" s="312" t="s">
        <v>1290</v>
      </c>
      <c r="C41" s="138" t="s">
        <v>1291</v>
      </c>
      <c r="D41" s="138" t="s">
        <v>143</v>
      </c>
      <c r="E41" s="316"/>
      <c r="F41" s="315">
        <v>10</v>
      </c>
      <c r="G41" s="181" t="s">
        <v>0</v>
      </c>
      <c r="H41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1" s="315" t="str">
        <f>IF(Sklop4[[#This Row],[ZAHTEVANA SHEMA KAKOVOSTI]]&lt;&gt;"",Sklop4[[#This Row],[Preračunana masa/volumen/kos na enoto kg]],"")</f>
        <v/>
      </c>
      <c r="J41" s="317"/>
      <c r="K41" s="318"/>
      <c r="L41" s="318"/>
      <c r="M41" s="254" t="s">
        <v>145</v>
      </c>
      <c r="N41" s="166"/>
      <c r="O41" s="254" t="s">
        <v>145</v>
      </c>
      <c r="P41" s="320"/>
      <c r="Q41" s="321">
        <f>+Sklop4[[#This Row],[cena/enota brez DDV v EUR]]*Sklop4[[#This Row],[Stopnja DDV (%)]]</f>
        <v>0</v>
      </c>
      <c r="R41" s="321">
        <f>+Sklop4[[#This Row],[cena/enota brez DDV v EUR]]+Sklop4[[#This Row],[Davek (EUR)]]</f>
        <v>0</v>
      </c>
      <c r="S41" s="321">
        <f>+Sklop4[[#This Row],[cena/enota brez DDV v EUR]]*Sklop4[[#This Row],[Okvirna količina]]</f>
        <v>0</v>
      </c>
      <c r="T41" s="322">
        <f>+Sklop4[[#This Row],[Končna cena/enoto mere (EUR) z DDV]]*Sklop4[[#This Row],[Okvirna količina]]</f>
        <v>0</v>
      </c>
      <c r="U41" s="323"/>
    </row>
    <row r="42" spans="1:21" s="56" customFormat="1" ht="12">
      <c r="A42" s="138" t="s">
        <v>28</v>
      </c>
      <c r="B42" s="312" t="s">
        <v>1292</v>
      </c>
      <c r="C42" s="138" t="s">
        <v>1025</v>
      </c>
      <c r="D42" s="138" t="s">
        <v>143</v>
      </c>
      <c r="E42" s="316"/>
      <c r="F42" s="315">
        <v>10</v>
      </c>
      <c r="G42" s="181" t="s">
        <v>0</v>
      </c>
      <c r="H42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315" t="str">
        <f>IF(Sklop4[[#This Row],[ZAHTEVANA SHEMA KAKOVOSTI]]&lt;&gt;"",Sklop4[[#This Row],[Preračunana masa/volumen/kos na enoto kg]],"")</f>
        <v/>
      </c>
      <c r="J42" s="317"/>
      <c r="K42" s="318"/>
      <c r="L42" s="318"/>
      <c r="M42" s="254" t="s">
        <v>145</v>
      </c>
      <c r="N42" s="166"/>
      <c r="O42" s="254" t="s">
        <v>145</v>
      </c>
      <c r="P42" s="320"/>
      <c r="Q42" s="321">
        <f>+Sklop4[[#This Row],[cena/enota brez DDV v EUR]]*Sklop4[[#This Row],[Stopnja DDV (%)]]</f>
        <v>0</v>
      </c>
      <c r="R42" s="321">
        <f>+Sklop4[[#This Row],[cena/enota brez DDV v EUR]]+Sklop4[[#This Row],[Davek (EUR)]]</f>
        <v>0</v>
      </c>
      <c r="S42" s="321">
        <f>+Sklop4[[#This Row],[cena/enota brez DDV v EUR]]*Sklop4[[#This Row],[Okvirna količina]]</f>
        <v>0</v>
      </c>
      <c r="T42" s="322">
        <f>+Sklop4[[#This Row],[Končna cena/enoto mere (EUR) z DDV]]*Sklop4[[#This Row],[Okvirna količina]]</f>
        <v>0</v>
      </c>
      <c r="U42" s="323"/>
    </row>
    <row r="43" spans="1:21" s="56" customFormat="1" ht="12">
      <c r="A43" s="138" t="s">
        <v>29</v>
      </c>
      <c r="B43" s="312" t="s">
        <v>1349</v>
      </c>
      <c r="C43" s="138" t="s">
        <v>1127</v>
      </c>
      <c r="D43" s="138" t="s">
        <v>143</v>
      </c>
      <c r="E43" s="316"/>
      <c r="F43" s="315">
        <v>50</v>
      </c>
      <c r="G43" s="181" t="s">
        <v>0</v>
      </c>
      <c r="H43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3" s="315" t="str">
        <f>IF(Sklop4[[#This Row],[ZAHTEVANA SHEMA KAKOVOSTI]]&lt;&gt;"",Sklop4[[#This Row],[Preračunana masa/volumen/kos na enoto kg]],"")</f>
        <v/>
      </c>
      <c r="J43" s="317"/>
      <c r="K43" s="318"/>
      <c r="L43" s="318"/>
      <c r="M43" s="254" t="s">
        <v>145</v>
      </c>
      <c r="N43" s="166"/>
      <c r="O43" s="254" t="s">
        <v>145</v>
      </c>
      <c r="P43" s="320"/>
      <c r="Q43" s="321">
        <f>+Sklop4[[#This Row],[cena/enota brez DDV v EUR]]*Sklop4[[#This Row],[Stopnja DDV (%)]]</f>
        <v>0</v>
      </c>
      <c r="R43" s="321">
        <f>+Sklop4[[#This Row],[cena/enota brez DDV v EUR]]+Sklop4[[#This Row],[Davek (EUR)]]</f>
        <v>0</v>
      </c>
      <c r="S43" s="321">
        <f>+Sklop4[[#This Row],[cena/enota brez DDV v EUR]]*Sklop4[[#This Row],[Okvirna količina]]</f>
        <v>0</v>
      </c>
      <c r="T43" s="322">
        <f>+Sklop4[[#This Row],[Končna cena/enoto mere (EUR) z DDV]]*Sklop4[[#This Row],[Okvirna količina]]</f>
        <v>0</v>
      </c>
      <c r="U43" s="323"/>
    </row>
    <row r="44" spans="1:21" s="56" customFormat="1" ht="12">
      <c r="A44" s="138" t="s">
        <v>30</v>
      </c>
      <c r="B44" s="312" t="s">
        <v>1293</v>
      </c>
      <c r="C44" s="138" t="s">
        <v>1037</v>
      </c>
      <c r="D44" s="138" t="s">
        <v>143</v>
      </c>
      <c r="E44" s="122" t="s">
        <v>1178</v>
      </c>
      <c r="F44" s="315">
        <v>250</v>
      </c>
      <c r="G44" s="181" t="s">
        <v>0</v>
      </c>
      <c r="H44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4" s="315">
        <f>IF(Sklop4[[#This Row],[ZAHTEVANA SHEMA KAKOVOSTI]]&lt;&gt;"",Sklop4[[#This Row],[Preračunana masa/volumen/kos na enoto kg]],"")</f>
        <v>250</v>
      </c>
      <c r="J44" s="317"/>
      <c r="K44" s="318"/>
      <c r="L44" s="318"/>
      <c r="M44" s="254" t="s">
        <v>145</v>
      </c>
      <c r="N44" s="166"/>
      <c r="O44" s="254" t="s">
        <v>145</v>
      </c>
      <c r="P44" s="320"/>
      <c r="Q44" s="321">
        <f>+Sklop4[[#This Row],[cena/enota brez DDV v EUR]]*Sklop4[[#This Row],[Stopnja DDV (%)]]</f>
        <v>0</v>
      </c>
      <c r="R44" s="321">
        <f>+Sklop4[[#This Row],[cena/enota brez DDV v EUR]]+Sklop4[[#This Row],[Davek (EUR)]]</f>
        <v>0</v>
      </c>
      <c r="S44" s="321">
        <f>+Sklop4[[#This Row],[cena/enota brez DDV v EUR]]*Sklop4[[#This Row],[Okvirna količina]]</f>
        <v>0</v>
      </c>
      <c r="T44" s="322">
        <f>+Sklop4[[#This Row],[Končna cena/enoto mere (EUR) z DDV]]*Sklop4[[#This Row],[Okvirna količina]]</f>
        <v>0</v>
      </c>
      <c r="U44" s="323"/>
    </row>
    <row r="45" spans="1:21" s="56" customFormat="1" ht="12">
      <c r="A45" s="138" t="s">
        <v>31</v>
      </c>
      <c r="B45" s="312" t="s">
        <v>1294</v>
      </c>
      <c r="C45" s="138" t="s">
        <v>1037</v>
      </c>
      <c r="D45" s="138" t="s">
        <v>143</v>
      </c>
      <c r="E45" s="122" t="s">
        <v>1178</v>
      </c>
      <c r="F45" s="315">
        <v>250</v>
      </c>
      <c r="G45" s="181" t="s">
        <v>0</v>
      </c>
      <c r="H45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5" s="315">
        <f>IF(Sklop4[[#This Row],[ZAHTEVANA SHEMA KAKOVOSTI]]&lt;&gt;"",Sklop4[[#This Row],[Preračunana masa/volumen/kos na enoto kg]],"")</f>
        <v>250</v>
      </c>
      <c r="J45" s="317"/>
      <c r="K45" s="318"/>
      <c r="L45" s="318"/>
      <c r="M45" s="254" t="s">
        <v>145</v>
      </c>
      <c r="N45" s="166"/>
      <c r="O45" s="254" t="s">
        <v>145</v>
      </c>
      <c r="P45" s="320"/>
      <c r="Q45" s="321">
        <f>+Sklop4[[#This Row],[cena/enota brez DDV v EUR]]*Sklop4[[#This Row],[Stopnja DDV (%)]]</f>
        <v>0</v>
      </c>
      <c r="R45" s="321">
        <f>+Sklop4[[#This Row],[cena/enota brez DDV v EUR]]+Sklop4[[#This Row],[Davek (EUR)]]</f>
        <v>0</v>
      </c>
      <c r="S45" s="321">
        <f>+Sklop4[[#This Row],[cena/enota brez DDV v EUR]]*Sklop4[[#This Row],[Okvirna količina]]</f>
        <v>0</v>
      </c>
      <c r="T45" s="322">
        <f>+Sklop4[[#This Row],[Končna cena/enoto mere (EUR) z DDV]]*Sklop4[[#This Row],[Okvirna količina]]</f>
        <v>0</v>
      </c>
      <c r="U45" s="323"/>
    </row>
    <row r="46" spans="1:21" s="56" customFormat="1" ht="24">
      <c r="A46" s="138" t="s">
        <v>32</v>
      </c>
      <c r="B46" s="312" t="s">
        <v>1350</v>
      </c>
      <c r="C46" s="138">
        <v>1000</v>
      </c>
      <c r="D46" s="138" t="s">
        <v>143</v>
      </c>
      <c r="E46" s="316"/>
      <c r="F46" s="315">
        <v>250</v>
      </c>
      <c r="G46" s="181" t="s">
        <v>0</v>
      </c>
      <c r="H46" s="33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46" s="315" t="str">
        <f>IF(Sklop4[[#This Row],[ZAHTEVANA SHEMA KAKOVOSTI]]&lt;&gt;"",Sklop4[[#This Row],[Preračunana masa/volumen/kos na enoto kg]],"")</f>
        <v/>
      </c>
      <c r="J46" s="317"/>
      <c r="K46" s="318"/>
      <c r="L46" s="318"/>
      <c r="M46" s="254" t="s">
        <v>145</v>
      </c>
      <c r="N46" s="166"/>
      <c r="O46" s="254" t="s">
        <v>145</v>
      </c>
      <c r="P46" s="320"/>
      <c r="Q46" s="321">
        <f>+Sklop4[[#This Row],[cena/enota brez DDV v EUR]]*Sklop4[[#This Row],[Stopnja DDV (%)]]</f>
        <v>0</v>
      </c>
      <c r="R46" s="321">
        <f>+Sklop4[[#This Row],[cena/enota brez DDV v EUR]]+Sklop4[[#This Row],[Davek (EUR)]]</f>
        <v>0</v>
      </c>
      <c r="S46" s="321">
        <f>+Sklop4[[#This Row],[cena/enota brez DDV v EUR]]*Sklop4[[#This Row],[Okvirna količina]]</f>
        <v>0</v>
      </c>
      <c r="T46" s="322">
        <f>+Sklop4[[#This Row],[Končna cena/enoto mere (EUR) z DDV]]*Sklop4[[#This Row],[Okvirna količina]]</f>
        <v>0</v>
      </c>
      <c r="U46" s="323"/>
    </row>
    <row r="47" spans="1:21" ht="27" customHeight="1">
      <c r="A47" s="300" t="s">
        <v>167</v>
      </c>
      <c r="B47" s="301"/>
      <c r="C47" s="302"/>
      <c r="D47" s="302"/>
      <c r="E47" s="303"/>
      <c r="F47" s="304"/>
      <c r="G47" s="305"/>
      <c r="H47" s="306">
        <f>SUBTOTAL(109,Sklop4[Preračunana masa/volumen/kos na enoto kg])</f>
        <v>3353</v>
      </c>
      <c r="I47" s="306">
        <f>SUBTOTAL(109,Sklop4[Živila iz shem kakovosti (kg)])</f>
        <v>1945</v>
      </c>
      <c r="J47" s="304"/>
      <c r="K47" s="307"/>
      <c r="L47" s="307"/>
      <c r="M47" s="308"/>
      <c r="N47" s="309"/>
      <c r="O47" s="309"/>
      <c r="P47" s="309"/>
      <c r="Q47" s="310"/>
      <c r="R47" s="304"/>
      <c r="S47" s="310">
        <f>SUBTOTAL(109,Sklop4[Vrednost za okvirno količino (EUR) brez DDV])</f>
        <v>0</v>
      </c>
      <c r="T47" s="310">
        <f>SUBTOTAL(109,Sklop4[Vrednost za okvirno količino (EUR) z DDV])</f>
        <v>0</v>
      </c>
      <c r="U47" s="311">
        <f>SUBTOTAL(103,Sklop4[Shema kakovosti
(nacionalne, evropske)
])</f>
        <v>0</v>
      </c>
    </row>
    <row r="48" spans="1:21" ht="15">
      <c r="A48" s="6"/>
      <c r="B48" s="4"/>
      <c r="C48" s="27"/>
      <c r="D48" s="27"/>
      <c r="E48" s="26"/>
      <c r="F48" s="7"/>
      <c r="H48" s="8"/>
      <c r="I48" s="8"/>
      <c r="J48" s="8"/>
      <c r="K48" s="8"/>
      <c r="L48" s="21"/>
      <c r="M48" s="21"/>
      <c r="N48" s="8"/>
      <c r="O48" s="8"/>
      <c r="P48" s="8"/>
      <c r="Q48" s="8"/>
      <c r="R48" s="8"/>
      <c r="S48" s="3"/>
      <c r="T48" s="3"/>
      <c r="U48" s="7"/>
    </row>
    <row r="49" spans="1:21">
      <c r="A49" s="49" t="s">
        <v>163</v>
      </c>
      <c r="B49" s="17"/>
      <c r="C49" s="29"/>
      <c r="D49" s="29"/>
      <c r="E49" s="107"/>
      <c r="Q49" s="49"/>
      <c r="R49" s="49"/>
      <c r="S49" s="49"/>
      <c r="T49" s="49"/>
    </row>
    <row r="50" spans="1:21">
      <c r="A50" s="12" t="s">
        <v>165</v>
      </c>
      <c r="B50" s="17"/>
      <c r="C50" s="29"/>
      <c r="D50" s="29"/>
      <c r="E50" s="107"/>
    </row>
    <row r="51" spans="1:21">
      <c r="A51" s="102" t="s">
        <v>210</v>
      </c>
      <c r="F51" s="69"/>
      <c r="G51" s="69"/>
      <c r="H51" s="30"/>
      <c r="I51" s="30"/>
      <c r="J51" s="30"/>
      <c r="K51" s="30"/>
      <c r="L51" s="55"/>
      <c r="M51" s="55"/>
      <c r="N51" s="30"/>
      <c r="O51" s="30"/>
      <c r="P51" s="30"/>
      <c r="Q51" s="30"/>
      <c r="R51" s="30"/>
    </row>
    <row r="52" spans="1:21">
      <c r="A52" s="117" t="s">
        <v>201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55"/>
      <c r="N52" s="30"/>
      <c r="O52" s="30"/>
      <c r="P52" s="30"/>
      <c r="Q52" s="30"/>
      <c r="R52" s="30"/>
    </row>
    <row r="53" spans="1:21">
      <c r="A53" s="391" t="s">
        <v>203</v>
      </c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55"/>
      <c r="N53" s="30"/>
      <c r="O53" s="30"/>
      <c r="P53" s="30"/>
      <c r="Q53" s="30"/>
      <c r="R53" s="30"/>
    </row>
    <row r="54" spans="1:21">
      <c r="E54" s="112"/>
      <c r="N54" s="30"/>
      <c r="O54" s="30"/>
      <c r="P54" s="30"/>
      <c r="Q54" s="30"/>
      <c r="R54" s="30"/>
    </row>
    <row r="55" spans="1:21">
      <c r="A55" s="102" t="s">
        <v>65</v>
      </c>
      <c r="F55" s="69"/>
      <c r="G55" s="69" t="s">
        <v>66</v>
      </c>
      <c r="H55" s="30"/>
      <c r="I55" s="30"/>
      <c r="J55" s="30"/>
      <c r="K55" s="30"/>
      <c r="L55" s="55"/>
      <c r="M55" s="55"/>
      <c r="N55" s="30"/>
      <c r="O55" s="30"/>
      <c r="P55" s="30"/>
      <c r="Q55" s="30" t="s">
        <v>67</v>
      </c>
      <c r="R55" s="30"/>
    </row>
    <row r="56" spans="1:21" ht="15">
      <c r="A56" s="6"/>
      <c r="B56" s="4"/>
      <c r="C56" s="27"/>
      <c r="D56" s="27"/>
      <c r="E56" s="26"/>
      <c r="F56" s="7"/>
      <c r="H56" s="8"/>
      <c r="I56" s="8"/>
      <c r="J56" s="8"/>
      <c r="K56" s="8"/>
      <c r="L56" s="21"/>
      <c r="M56" s="21"/>
      <c r="N56" s="8"/>
      <c r="O56" s="8"/>
      <c r="P56" s="8"/>
      <c r="Q56" s="8"/>
      <c r="R56" s="8"/>
      <c r="S56" s="3"/>
      <c r="T56" s="3"/>
      <c r="U56" s="7"/>
    </row>
    <row r="57" spans="1:21">
      <c r="B57" s="17"/>
      <c r="C57" s="29"/>
      <c r="D57" s="29"/>
      <c r="E57" s="107"/>
    </row>
    <row r="58" spans="1:21">
      <c r="B58" s="17"/>
      <c r="C58" s="29"/>
      <c r="D58" s="29"/>
      <c r="E58" s="107"/>
    </row>
    <row r="59" spans="1:21">
      <c r="B59" s="17"/>
      <c r="C59" s="29"/>
      <c r="D59" s="29"/>
      <c r="E59" s="107"/>
    </row>
    <row r="60" spans="1:21">
      <c r="B60" s="17"/>
      <c r="C60" s="29"/>
      <c r="D60" s="29"/>
      <c r="E60" s="107"/>
    </row>
    <row r="61" spans="1:21">
      <c r="B61" s="17"/>
      <c r="C61" s="29"/>
      <c r="D61" s="29"/>
      <c r="E61" s="107"/>
    </row>
    <row r="62" spans="1:21">
      <c r="B62" s="17"/>
      <c r="C62" s="29"/>
      <c r="D62" s="29"/>
      <c r="E62" s="107"/>
    </row>
    <row r="63" spans="1:21">
      <c r="B63" s="17"/>
      <c r="C63" s="29"/>
      <c r="D63" s="29"/>
      <c r="E63" s="107"/>
    </row>
    <row r="64" spans="1:21">
      <c r="B64" s="17"/>
      <c r="C64" s="29"/>
      <c r="D64" s="29"/>
      <c r="E64" s="107"/>
    </row>
    <row r="65" spans="1:22">
      <c r="B65" s="17"/>
      <c r="C65" s="29"/>
      <c r="D65" s="29"/>
      <c r="E65" s="107"/>
    </row>
    <row r="66" spans="1:22">
      <c r="B66" s="17"/>
      <c r="C66" s="29"/>
      <c r="D66" s="29"/>
      <c r="E66" s="107"/>
    </row>
    <row r="67" spans="1:22">
      <c r="B67" s="17"/>
      <c r="C67" s="29"/>
      <c r="D67" s="29"/>
      <c r="E67" s="107"/>
    </row>
    <row r="68" spans="1:22">
      <c r="B68" s="17"/>
      <c r="C68" s="29"/>
      <c r="D68" s="29"/>
      <c r="E68" s="107"/>
    </row>
    <row r="69" spans="1:22">
      <c r="B69" s="17"/>
      <c r="C69" s="29"/>
      <c r="D69" s="29"/>
      <c r="E69" s="107"/>
    </row>
    <row r="70" spans="1:22">
      <c r="B70" s="17"/>
      <c r="C70" s="29"/>
      <c r="D70" s="29"/>
      <c r="E70" s="107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</sheetData>
  <sheetProtection insertRows="0" deleteRows="0"/>
  <protectedRanges>
    <protectedRange sqref="J54:P1048576 M52:P53 U1:U1048576 J1:P51" name="Obseg1"/>
    <protectedRange sqref="J52:L52" name="Obseg1_1"/>
    <protectedRange sqref="J53:L53" name="Obseg1_2_1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:B39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7"/>
  <sheetViews>
    <sheetView topLeftCell="A7" zoomScaleNormal="100" zoomScaleSheetLayoutView="100" workbookViewId="0">
      <selection activeCell="B22" sqref="B2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pred_rekapitulacija'!A18</f>
        <v>5.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pred_rekapitulacija'!B18</f>
        <v>MESO MLADIH GOVEDI IN TELEČJE MESO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146" t="s">
        <v>474</v>
      </c>
      <c r="C16" s="138" t="s">
        <v>145</v>
      </c>
      <c r="D16" s="138" t="s">
        <v>0</v>
      </c>
      <c r="E16" s="122"/>
      <c r="F16" s="123">
        <v>100</v>
      </c>
      <c r="G16" s="145" t="s">
        <v>0</v>
      </c>
      <c r="H16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4" t="str">
        <f>IF(Sklop5[[#This Row],[ZAHTEVANA SHEMA KAKOVOSTI]]&lt;&gt;"",Sklop5[[#This Row],[Preračunana masa/volumen/kos na enoto kg]],"")</f>
        <v/>
      </c>
      <c r="J16" s="94"/>
      <c r="K16" s="90"/>
      <c r="L16" s="90"/>
      <c r="M16" s="137" t="s">
        <v>145</v>
      </c>
      <c r="N16" s="91"/>
      <c r="O16" s="137" t="s">
        <v>145</v>
      </c>
      <c r="P16" s="97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99"/>
    </row>
    <row r="17" spans="1:21" s="56" customFormat="1" ht="12">
      <c r="A17" s="88" t="s">
        <v>3</v>
      </c>
      <c r="B17" s="148" t="s">
        <v>475</v>
      </c>
      <c r="C17" s="138" t="s">
        <v>145</v>
      </c>
      <c r="D17" s="138" t="s">
        <v>0</v>
      </c>
      <c r="E17" s="122" t="s">
        <v>558</v>
      </c>
      <c r="F17" s="123">
        <v>300</v>
      </c>
      <c r="G17" s="149" t="s">
        <v>0</v>
      </c>
      <c r="H17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23">
        <f>IF(Sklop5[[#This Row],[ZAHTEVANA SHEMA KAKOVOSTI]]&lt;&gt;"",Sklop5[[#This Row],[Preračunana masa/volumen/kos na enoto kg]],"")</f>
        <v>300</v>
      </c>
      <c r="J17" s="139"/>
      <c r="K17" s="140"/>
      <c r="L17" s="140"/>
      <c r="M17" s="137" t="s">
        <v>145</v>
      </c>
      <c r="N17" s="141"/>
      <c r="O17" s="137" t="s">
        <v>145</v>
      </c>
      <c r="P17" s="150"/>
      <c r="Q17" s="141">
        <f>+Sklop5[[#This Row],[cena/enota brez DDV v EUR]]*Sklop5[[#This Row],[Stopnja DDV (%)]]</f>
        <v>0</v>
      </c>
      <c r="R17" s="141">
        <f>+Sklop5[[#This Row],[cena/enota brez DDV v EUR]]+Sklop5[[#This Row],[Davek (EUR)]]</f>
        <v>0</v>
      </c>
      <c r="S17" s="141">
        <f>+Sklop5[[#This Row],[cena/enota brez DDV v EUR]]*Sklop5[[#This Row],[Okvirna količina]]</f>
        <v>0</v>
      </c>
      <c r="T17" s="143">
        <f>+Sklop5[[#This Row],[Končna cena/enoto mere (EUR) z DDV]]*Sklop5[[#This Row],[Okvirna količina]]</f>
        <v>0</v>
      </c>
      <c r="U17" s="144"/>
    </row>
    <row r="18" spans="1:21" s="56" customFormat="1" ht="24">
      <c r="A18" s="88" t="s">
        <v>4</v>
      </c>
      <c r="B18" s="148" t="s">
        <v>1186</v>
      </c>
      <c r="C18" s="138" t="s">
        <v>145</v>
      </c>
      <c r="D18" s="138" t="s">
        <v>0</v>
      </c>
      <c r="E18" s="122" t="s">
        <v>558</v>
      </c>
      <c r="F18" s="123">
        <v>300</v>
      </c>
      <c r="G18" s="149" t="s">
        <v>0</v>
      </c>
      <c r="H18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123">
        <f>IF(Sklop5[[#This Row],[ZAHTEVANA SHEMA KAKOVOSTI]]&lt;&gt;"",Sklop5[[#This Row],[Preračunana masa/volumen/kos na enoto kg]],"")</f>
        <v>300</v>
      </c>
      <c r="J18" s="139"/>
      <c r="K18" s="140"/>
      <c r="L18" s="140"/>
      <c r="M18" s="137" t="s">
        <v>145</v>
      </c>
      <c r="N18" s="141"/>
      <c r="O18" s="137" t="s">
        <v>145</v>
      </c>
      <c r="P18" s="150"/>
      <c r="Q18" s="141">
        <f>+Sklop5[[#This Row],[cena/enota brez DDV v EUR]]*Sklop5[[#This Row],[Stopnja DDV (%)]]</f>
        <v>0</v>
      </c>
      <c r="R18" s="141">
        <f>+Sklop5[[#This Row],[cena/enota brez DDV v EUR]]+Sklop5[[#This Row],[Davek (EUR)]]</f>
        <v>0</v>
      </c>
      <c r="S18" s="141">
        <f>+Sklop5[[#This Row],[cena/enota brez DDV v EUR]]*Sklop5[[#This Row],[Okvirna količina]]</f>
        <v>0</v>
      </c>
      <c r="T18" s="143">
        <f>+Sklop5[[#This Row],[Končna cena/enoto mere (EUR) z DDV]]*Sklop5[[#This Row],[Okvirna količina]]</f>
        <v>0</v>
      </c>
      <c r="U18" s="144"/>
    </row>
    <row r="19" spans="1:21" s="56" customFormat="1" ht="24">
      <c r="A19" s="88" t="s">
        <v>5</v>
      </c>
      <c r="B19" s="148" t="s">
        <v>1187</v>
      </c>
      <c r="C19" s="138" t="s">
        <v>145</v>
      </c>
      <c r="D19" s="138" t="s">
        <v>0</v>
      </c>
      <c r="E19" s="122" t="s">
        <v>558</v>
      </c>
      <c r="F19" s="123">
        <v>450</v>
      </c>
      <c r="G19" s="149" t="s">
        <v>0</v>
      </c>
      <c r="H19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9" s="123">
        <f>IF(Sklop5[[#This Row],[ZAHTEVANA SHEMA KAKOVOSTI]]&lt;&gt;"",Sklop5[[#This Row],[Preračunana masa/volumen/kos na enoto kg]],"")</f>
        <v>450</v>
      </c>
      <c r="J19" s="139"/>
      <c r="K19" s="140"/>
      <c r="L19" s="140"/>
      <c r="M19" s="137" t="s">
        <v>145</v>
      </c>
      <c r="N19" s="141"/>
      <c r="O19" s="137" t="s">
        <v>145</v>
      </c>
      <c r="P19" s="150"/>
      <c r="Q19" s="141">
        <f>+Sklop5[[#This Row],[cena/enota brez DDV v EUR]]*Sklop5[[#This Row],[Stopnja DDV (%)]]</f>
        <v>0</v>
      </c>
      <c r="R19" s="141">
        <f>+Sklop5[[#This Row],[cena/enota brez DDV v EUR]]+Sklop5[[#This Row],[Davek (EUR)]]</f>
        <v>0</v>
      </c>
      <c r="S19" s="141">
        <f>+Sklop5[[#This Row],[cena/enota brez DDV v EUR]]*Sklop5[[#This Row],[Okvirna količina]]</f>
        <v>0</v>
      </c>
      <c r="T19" s="143">
        <f>+Sklop5[[#This Row],[Končna cena/enoto mere (EUR) z DDV]]*Sklop5[[#This Row],[Okvirna količina]]</f>
        <v>0</v>
      </c>
      <c r="U19" s="144"/>
    </row>
    <row r="20" spans="1:21" s="56" customFormat="1" ht="24">
      <c r="A20" s="88" t="s">
        <v>6</v>
      </c>
      <c r="B20" s="148" t="s">
        <v>1188</v>
      </c>
      <c r="C20" s="138" t="s">
        <v>145</v>
      </c>
      <c r="D20" s="138" t="s">
        <v>0</v>
      </c>
      <c r="E20" s="122" t="s">
        <v>558</v>
      </c>
      <c r="F20" s="123">
        <v>300</v>
      </c>
      <c r="G20" s="149" t="s">
        <v>0</v>
      </c>
      <c r="H20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0" s="123">
        <f>IF(Sklop5[[#This Row],[ZAHTEVANA SHEMA KAKOVOSTI]]&lt;&gt;"",Sklop5[[#This Row],[Preračunana masa/volumen/kos na enoto kg]],"")</f>
        <v>300</v>
      </c>
      <c r="J20" s="139"/>
      <c r="K20" s="140"/>
      <c r="L20" s="140"/>
      <c r="M20" s="137" t="s">
        <v>145</v>
      </c>
      <c r="N20" s="141"/>
      <c r="O20" s="137" t="s">
        <v>145</v>
      </c>
      <c r="P20" s="150"/>
      <c r="Q20" s="141">
        <f>+Sklop5[[#This Row],[cena/enota brez DDV v EUR]]*Sklop5[[#This Row],[Stopnja DDV (%)]]</f>
        <v>0</v>
      </c>
      <c r="R20" s="141">
        <f>+Sklop5[[#This Row],[cena/enota brez DDV v EUR]]+Sklop5[[#This Row],[Davek (EUR)]]</f>
        <v>0</v>
      </c>
      <c r="S20" s="141">
        <f>+Sklop5[[#This Row],[cena/enota brez DDV v EUR]]*Sklop5[[#This Row],[Okvirna količina]]</f>
        <v>0</v>
      </c>
      <c r="T20" s="143">
        <f>+Sklop5[[#This Row],[Končna cena/enoto mere (EUR) z DDV]]*Sklop5[[#This Row],[Okvirna količina]]</f>
        <v>0</v>
      </c>
      <c r="U20" s="144"/>
    </row>
    <row r="21" spans="1:21" s="56" customFormat="1" ht="24">
      <c r="A21" s="88" t="s">
        <v>7</v>
      </c>
      <c r="B21" s="148" t="s">
        <v>1189</v>
      </c>
      <c r="C21" s="138" t="s">
        <v>145</v>
      </c>
      <c r="D21" s="138" t="s">
        <v>0</v>
      </c>
      <c r="E21" s="122" t="s">
        <v>558</v>
      </c>
      <c r="F21" s="123">
        <v>190</v>
      </c>
      <c r="G21" s="149" t="s">
        <v>0</v>
      </c>
      <c r="H21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21" s="123">
        <f>IF(Sklop5[[#This Row],[ZAHTEVANA SHEMA KAKOVOSTI]]&lt;&gt;"",Sklop5[[#This Row],[Preračunana masa/volumen/kos na enoto kg]],"")</f>
        <v>190</v>
      </c>
      <c r="J21" s="139"/>
      <c r="K21" s="140"/>
      <c r="L21" s="140"/>
      <c r="M21" s="137" t="s">
        <v>145</v>
      </c>
      <c r="N21" s="141"/>
      <c r="O21" s="137" t="s">
        <v>145</v>
      </c>
      <c r="P21" s="150"/>
      <c r="Q21" s="141">
        <f>+Sklop5[[#This Row],[cena/enota brez DDV v EUR]]*Sklop5[[#This Row],[Stopnja DDV (%)]]</f>
        <v>0</v>
      </c>
      <c r="R21" s="141">
        <f>+Sklop5[[#This Row],[cena/enota brez DDV v EUR]]+Sklop5[[#This Row],[Davek (EUR)]]</f>
        <v>0</v>
      </c>
      <c r="S21" s="141">
        <f>+Sklop5[[#This Row],[cena/enota brez DDV v EUR]]*Sklop5[[#This Row],[Okvirna količina]]</f>
        <v>0</v>
      </c>
      <c r="T21" s="143">
        <f>+Sklop5[[#This Row],[Končna cena/enoto mere (EUR) z DDV]]*Sklop5[[#This Row],[Okvirna količina]]</f>
        <v>0</v>
      </c>
      <c r="U21" s="144"/>
    </row>
    <row r="22" spans="1:21" s="56" customFormat="1" ht="24">
      <c r="A22" s="88" t="s">
        <v>8</v>
      </c>
      <c r="B22" s="148" t="s">
        <v>1190</v>
      </c>
      <c r="C22" s="138" t="s">
        <v>145</v>
      </c>
      <c r="D22" s="138" t="s">
        <v>0</v>
      </c>
      <c r="E22" s="122" t="s">
        <v>558</v>
      </c>
      <c r="F22" s="123">
        <v>310</v>
      </c>
      <c r="G22" s="149" t="s">
        <v>0</v>
      </c>
      <c r="H22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22" s="123">
        <f>IF(Sklop5[[#This Row],[ZAHTEVANA SHEMA KAKOVOSTI]]&lt;&gt;"",Sklop5[[#This Row],[Preračunana masa/volumen/kos na enoto kg]],"")</f>
        <v>310</v>
      </c>
      <c r="J22" s="139"/>
      <c r="K22" s="140"/>
      <c r="L22" s="140"/>
      <c r="M22" s="137" t="s">
        <v>145</v>
      </c>
      <c r="N22" s="141"/>
      <c r="O22" s="137" t="s">
        <v>145</v>
      </c>
      <c r="P22" s="150"/>
      <c r="Q22" s="141">
        <f>+Sklop5[[#This Row],[cena/enota brez DDV v EUR]]*Sklop5[[#This Row],[Stopnja DDV (%)]]</f>
        <v>0</v>
      </c>
      <c r="R22" s="141">
        <f>+Sklop5[[#This Row],[cena/enota brez DDV v EUR]]+Sklop5[[#This Row],[Davek (EUR)]]</f>
        <v>0</v>
      </c>
      <c r="S22" s="141">
        <f>+Sklop5[[#This Row],[cena/enota brez DDV v EUR]]*Sklop5[[#This Row],[Okvirna količina]]</f>
        <v>0</v>
      </c>
      <c r="T22" s="143">
        <f>+Sklop5[[#This Row],[Končna cena/enoto mere (EUR) z DDV]]*Sklop5[[#This Row],[Okvirna količina]]</f>
        <v>0</v>
      </c>
      <c r="U22" s="144"/>
    </row>
    <row r="23" spans="1:21" s="56" customFormat="1" ht="12">
      <c r="A23" s="88" t="s">
        <v>9</v>
      </c>
      <c r="B23" s="148" t="s">
        <v>476</v>
      </c>
      <c r="C23" s="138" t="s">
        <v>145</v>
      </c>
      <c r="D23" s="138" t="s">
        <v>0</v>
      </c>
      <c r="E23" s="122"/>
      <c r="F23" s="123">
        <v>50</v>
      </c>
      <c r="G23" s="149" t="s">
        <v>0</v>
      </c>
      <c r="H23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23" t="str">
        <f>IF(Sklop5[[#This Row],[ZAHTEVANA SHEMA KAKOVOSTI]]&lt;&gt;"",Sklop5[[#This Row],[Preračunana masa/volumen/kos na enoto kg]],"")</f>
        <v/>
      </c>
      <c r="J23" s="139"/>
      <c r="K23" s="140"/>
      <c r="L23" s="140"/>
      <c r="M23" s="137" t="s">
        <v>145</v>
      </c>
      <c r="N23" s="141"/>
      <c r="O23" s="137" t="s">
        <v>145</v>
      </c>
      <c r="P23" s="150"/>
      <c r="Q23" s="141">
        <f>+Sklop5[[#This Row],[cena/enota brez DDV v EUR]]*Sklop5[[#This Row],[Stopnja DDV (%)]]</f>
        <v>0</v>
      </c>
      <c r="R23" s="141">
        <f>+Sklop5[[#This Row],[cena/enota brez DDV v EUR]]+Sklop5[[#This Row],[Davek (EUR)]]</f>
        <v>0</v>
      </c>
      <c r="S23" s="141">
        <f>+Sklop5[[#This Row],[cena/enota brez DDV v EUR]]*Sklop5[[#This Row],[Okvirna količina]]</f>
        <v>0</v>
      </c>
      <c r="T23" s="143">
        <f>+Sklop5[[#This Row],[Končna cena/enoto mere (EUR) z DDV]]*Sklop5[[#This Row],[Okvirna količina]]</f>
        <v>0</v>
      </c>
      <c r="U23" s="144"/>
    </row>
    <row r="24" spans="1:21" s="56" customFormat="1" ht="12">
      <c r="A24" s="88" t="s">
        <v>10</v>
      </c>
      <c r="B24" s="148" t="s">
        <v>1191</v>
      </c>
      <c r="C24" s="138" t="s">
        <v>145</v>
      </c>
      <c r="D24" s="138" t="s">
        <v>0</v>
      </c>
      <c r="E24" s="122" t="s">
        <v>558</v>
      </c>
      <c r="F24" s="123">
        <v>50</v>
      </c>
      <c r="G24" s="149" t="s">
        <v>0</v>
      </c>
      <c r="H24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23">
        <f>IF(Sklop5[[#This Row],[ZAHTEVANA SHEMA KAKOVOSTI]]&lt;&gt;"",Sklop5[[#This Row],[Preračunana masa/volumen/kos na enoto kg]],"")</f>
        <v>50</v>
      </c>
      <c r="J24" s="139"/>
      <c r="K24" s="140"/>
      <c r="L24" s="140"/>
      <c r="M24" s="137" t="s">
        <v>145</v>
      </c>
      <c r="N24" s="141"/>
      <c r="O24" s="137" t="s">
        <v>145</v>
      </c>
      <c r="P24" s="150"/>
      <c r="Q24" s="141">
        <f>+Sklop5[[#This Row],[cena/enota brez DDV v EUR]]*Sklop5[[#This Row],[Stopnja DDV (%)]]</f>
        <v>0</v>
      </c>
      <c r="R24" s="141">
        <f>+Sklop5[[#This Row],[cena/enota brez DDV v EUR]]+Sklop5[[#This Row],[Davek (EUR)]]</f>
        <v>0</v>
      </c>
      <c r="S24" s="141">
        <f>+Sklop5[[#This Row],[cena/enota brez DDV v EUR]]*Sklop5[[#This Row],[Okvirna količina]]</f>
        <v>0</v>
      </c>
      <c r="T24" s="143">
        <f>+Sklop5[[#This Row],[Končna cena/enoto mere (EUR) z DDV]]*Sklop5[[#This Row],[Okvirna količina]]</f>
        <v>0</v>
      </c>
      <c r="U24" s="144"/>
    </row>
    <row r="25" spans="1:21" s="56" customFormat="1" ht="12">
      <c r="A25" s="88" t="s">
        <v>11</v>
      </c>
      <c r="B25" s="148" t="s">
        <v>1192</v>
      </c>
      <c r="C25" s="138" t="s">
        <v>145</v>
      </c>
      <c r="D25" s="138" t="s">
        <v>0</v>
      </c>
      <c r="E25" s="122" t="s">
        <v>558</v>
      </c>
      <c r="F25" s="123">
        <v>100</v>
      </c>
      <c r="G25" s="149" t="s">
        <v>0</v>
      </c>
      <c r="H25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23">
        <f>IF(Sklop5[[#This Row],[ZAHTEVANA SHEMA KAKOVOSTI]]&lt;&gt;"",Sklop5[[#This Row],[Preračunana masa/volumen/kos na enoto kg]],"")</f>
        <v>100</v>
      </c>
      <c r="J25" s="139"/>
      <c r="K25" s="140"/>
      <c r="L25" s="140"/>
      <c r="M25" s="137" t="s">
        <v>145</v>
      </c>
      <c r="N25" s="141"/>
      <c r="O25" s="137" t="s">
        <v>145</v>
      </c>
      <c r="P25" s="150"/>
      <c r="Q25" s="141">
        <f>+Sklop5[[#This Row],[cena/enota brez DDV v EUR]]*Sklop5[[#This Row],[Stopnja DDV (%)]]</f>
        <v>0</v>
      </c>
      <c r="R25" s="141">
        <f>+Sklop5[[#This Row],[cena/enota brez DDV v EUR]]+Sklop5[[#This Row],[Davek (EUR)]]</f>
        <v>0</v>
      </c>
      <c r="S25" s="141">
        <f>+Sklop5[[#This Row],[cena/enota brez DDV v EUR]]*Sklop5[[#This Row],[Okvirna količina]]</f>
        <v>0</v>
      </c>
      <c r="T25" s="143">
        <f>+Sklop5[[#This Row],[Končna cena/enoto mere (EUR) z DDV]]*Sklop5[[#This Row],[Okvirna količina]]</f>
        <v>0</v>
      </c>
      <c r="U25" s="144"/>
    </row>
    <row r="26" spans="1:21" s="56" customFormat="1" ht="12">
      <c r="A26" s="88" t="s">
        <v>12</v>
      </c>
      <c r="B26" s="148" t="s">
        <v>1193</v>
      </c>
      <c r="C26" s="138" t="s">
        <v>145</v>
      </c>
      <c r="D26" s="138" t="s">
        <v>0</v>
      </c>
      <c r="E26" s="122" t="s">
        <v>558</v>
      </c>
      <c r="F26" s="123">
        <v>100</v>
      </c>
      <c r="G26" s="149" t="s">
        <v>0</v>
      </c>
      <c r="H26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23">
        <f>IF(Sklop5[[#This Row],[ZAHTEVANA SHEMA KAKOVOSTI]]&lt;&gt;"",Sklop5[[#This Row],[Preračunana masa/volumen/kos na enoto kg]],"")</f>
        <v>100</v>
      </c>
      <c r="J26" s="139"/>
      <c r="K26" s="140"/>
      <c r="L26" s="140"/>
      <c r="M26" s="137" t="s">
        <v>145</v>
      </c>
      <c r="N26" s="141"/>
      <c r="O26" s="137" t="s">
        <v>145</v>
      </c>
      <c r="P26" s="150"/>
      <c r="Q26" s="141">
        <f>+Sklop5[[#This Row],[cena/enota brez DDV v EUR]]*Sklop5[[#This Row],[Stopnja DDV (%)]]</f>
        <v>0</v>
      </c>
      <c r="R26" s="141">
        <f>+Sklop5[[#This Row],[cena/enota brez DDV v EUR]]+Sklop5[[#This Row],[Davek (EUR)]]</f>
        <v>0</v>
      </c>
      <c r="S26" s="141">
        <f>+Sklop5[[#This Row],[cena/enota brez DDV v EUR]]*Sklop5[[#This Row],[Okvirna količina]]</f>
        <v>0</v>
      </c>
      <c r="T26" s="143">
        <f>+Sklop5[[#This Row],[Končna cena/enoto mere (EUR) z DDV]]*Sklop5[[#This Row],[Okvirna količina]]</f>
        <v>0</v>
      </c>
      <c r="U26" s="144"/>
    </row>
    <row r="27" spans="1:21" s="56" customFormat="1" ht="12">
      <c r="A27" s="88" t="s">
        <v>13</v>
      </c>
      <c r="B27" s="148" t="s">
        <v>1194</v>
      </c>
      <c r="C27" s="138" t="s">
        <v>145</v>
      </c>
      <c r="D27" s="138" t="s">
        <v>0</v>
      </c>
      <c r="E27" s="122" t="s">
        <v>558</v>
      </c>
      <c r="F27" s="123">
        <v>150</v>
      </c>
      <c r="G27" s="149" t="s">
        <v>0</v>
      </c>
      <c r="H27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123">
        <f>IF(Sklop5[[#This Row],[ZAHTEVANA SHEMA KAKOVOSTI]]&lt;&gt;"",Sklop5[[#This Row],[Preračunana masa/volumen/kos na enoto kg]],"")</f>
        <v>150</v>
      </c>
      <c r="J27" s="139"/>
      <c r="K27" s="140"/>
      <c r="L27" s="140"/>
      <c r="M27" s="137" t="s">
        <v>145</v>
      </c>
      <c r="N27" s="141"/>
      <c r="O27" s="137" t="s">
        <v>145</v>
      </c>
      <c r="P27" s="150"/>
      <c r="Q27" s="141">
        <f>+Sklop5[[#This Row],[cena/enota brez DDV v EUR]]*Sklop5[[#This Row],[Stopnja DDV (%)]]</f>
        <v>0</v>
      </c>
      <c r="R27" s="141">
        <f>+Sklop5[[#This Row],[cena/enota brez DDV v EUR]]+Sklop5[[#This Row],[Davek (EUR)]]</f>
        <v>0</v>
      </c>
      <c r="S27" s="141">
        <f>+Sklop5[[#This Row],[cena/enota brez DDV v EUR]]*Sklop5[[#This Row],[Okvirna količina]]</f>
        <v>0</v>
      </c>
      <c r="T27" s="143">
        <f>+Sklop5[[#This Row],[Končna cena/enoto mere (EUR) z DDV]]*Sklop5[[#This Row],[Okvirna količina]]</f>
        <v>0</v>
      </c>
      <c r="U27" s="144"/>
    </row>
    <row r="28" spans="1:21" s="56" customFormat="1" ht="12">
      <c r="A28" s="88" t="s">
        <v>14</v>
      </c>
      <c r="B28" s="148" t="s">
        <v>1195</v>
      </c>
      <c r="C28" s="138" t="s">
        <v>145</v>
      </c>
      <c r="D28" s="138" t="s">
        <v>0</v>
      </c>
      <c r="E28" s="122" t="s">
        <v>558</v>
      </c>
      <c r="F28" s="123">
        <v>100</v>
      </c>
      <c r="G28" s="149" t="s">
        <v>0</v>
      </c>
      <c r="H28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8" s="123">
        <f>IF(Sklop5[[#This Row],[ZAHTEVANA SHEMA KAKOVOSTI]]&lt;&gt;"",Sklop5[[#This Row],[Preračunana masa/volumen/kos na enoto kg]],"")</f>
        <v>100</v>
      </c>
      <c r="J28" s="139"/>
      <c r="K28" s="140"/>
      <c r="L28" s="140"/>
      <c r="M28" s="137" t="s">
        <v>145</v>
      </c>
      <c r="N28" s="141"/>
      <c r="O28" s="137" t="s">
        <v>145</v>
      </c>
      <c r="P28" s="150"/>
      <c r="Q28" s="141">
        <f>+Sklop5[[#This Row],[cena/enota brez DDV v EUR]]*Sklop5[[#This Row],[Stopnja DDV (%)]]</f>
        <v>0</v>
      </c>
      <c r="R28" s="141">
        <f>+Sklop5[[#This Row],[cena/enota brez DDV v EUR]]+Sklop5[[#This Row],[Davek (EUR)]]</f>
        <v>0</v>
      </c>
      <c r="S28" s="141">
        <f>+Sklop5[[#This Row],[cena/enota brez DDV v EUR]]*Sklop5[[#This Row],[Okvirna količina]]</f>
        <v>0</v>
      </c>
      <c r="T28" s="143">
        <f>+Sklop5[[#This Row],[Končna cena/enoto mere (EUR) z DDV]]*Sklop5[[#This Row],[Okvirna količina]]</f>
        <v>0</v>
      </c>
      <c r="U28" s="144"/>
    </row>
    <row r="29" spans="1:21" s="56" customFormat="1" ht="12">
      <c r="A29" s="88" t="s">
        <v>15</v>
      </c>
      <c r="B29" s="148" t="s">
        <v>1196</v>
      </c>
      <c r="C29" s="138" t="s">
        <v>145</v>
      </c>
      <c r="D29" s="138" t="s">
        <v>0</v>
      </c>
      <c r="E29" s="122" t="s">
        <v>558</v>
      </c>
      <c r="F29" s="123">
        <v>100</v>
      </c>
      <c r="G29" s="149" t="s">
        <v>0</v>
      </c>
      <c r="H29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23">
        <f>IF(Sklop5[[#This Row],[ZAHTEVANA SHEMA KAKOVOSTI]]&lt;&gt;"",Sklop5[[#This Row],[Preračunana masa/volumen/kos na enoto kg]],"")</f>
        <v>100</v>
      </c>
      <c r="J29" s="139"/>
      <c r="K29" s="140"/>
      <c r="L29" s="140"/>
      <c r="M29" s="137" t="s">
        <v>145</v>
      </c>
      <c r="N29" s="141"/>
      <c r="O29" s="137" t="s">
        <v>145</v>
      </c>
      <c r="P29" s="150"/>
      <c r="Q29" s="141">
        <f>+Sklop5[[#This Row],[cena/enota brez DDV v EUR]]*Sklop5[[#This Row],[Stopnja DDV (%)]]</f>
        <v>0</v>
      </c>
      <c r="R29" s="141">
        <f>+Sklop5[[#This Row],[cena/enota brez DDV v EUR]]+Sklop5[[#This Row],[Davek (EUR)]]</f>
        <v>0</v>
      </c>
      <c r="S29" s="141">
        <f>+Sklop5[[#This Row],[cena/enota brez DDV v EUR]]*Sklop5[[#This Row],[Okvirna količina]]</f>
        <v>0</v>
      </c>
      <c r="T29" s="143">
        <f>+Sklop5[[#This Row],[Končna cena/enoto mere (EUR) z DDV]]*Sklop5[[#This Row],[Okvirna količina]]</f>
        <v>0</v>
      </c>
      <c r="U29" s="144"/>
    </row>
    <row r="30" spans="1:21" s="56" customFormat="1" ht="12">
      <c r="A30" s="88" t="s">
        <v>16</v>
      </c>
      <c r="B30" s="148" t="s">
        <v>1197</v>
      </c>
      <c r="C30" s="138" t="s">
        <v>145</v>
      </c>
      <c r="D30" s="138" t="s">
        <v>0</v>
      </c>
      <c r="E30" s="122" t="s">
        <v>558</v>
      </c>
      <c r="F30" s="123">
        <v>150</v>
      </c>
      <c r="G30" s="149" t="s">
        <v>0</v>
      </c>
      <c r="H30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123">
        <f>IF(Sklop5[[#This Row],[ZAHTEVANA SHEMA KAKOVOSTI]]&lt;&gt;"",Sklop5[[#This Row],[Preračunana masa/volumen/kos na enoto kg]],"")</f>
        <v>150</v>
      </c>
      <c r="J30" s="139"/>
      <c r="K30" s="140"/>
      <c r="L30" s="140"/>
      <c r="M30" s="137" t="s">
        <v>145</v>
      </c>
      <c r="N30" s="141"/>
      <c r="O30" s="137" t="s">
        <v>145</v>
      </c>
      <c r="P30" s="150"/>
      <c r="Q30" s="141">
        <f>+Sklop5[[#This Row],[cena/enota brez DDV v EUR]]*Sklop5[[#This Row],[Stopnja DDV (%)]]</f>
        <v>0</v>
      </c>
      <c r="R30" s="141">
        <f>+Sklop5[[#This Row],[cena/enota brez DDV v EUR]]+Sklop5[[#This Row],[Davek (EUR)]]</f>
        <v>0</v>
      </c>
      <c r="S30" s="141">
        <f>+Sklop5[[#This Row],[cena/enota brez DDV v EUR]]*Sklop5[[#This Row],[Okvirna količina]]</f>
        <v>0</v>
      </c>
      <c r="T30" s="143">
        <f>+Sklop5[[#This Row],[Končna cena/enoto mere (EUR) z DDV]]*Sklop5[[#This Row],[Okvirna količina]]</f>
        <v>0</v>
      </c>
      <c r="U30" s="144"/>
    </row>
    <row r="31" spans="1:21" s="56" customFormat="1" ht="12">
      <c r="A31" s="88" t="s">
        <v>17</v>
      </c>
      <c r="B31" s="148" t="s">
        <v>1198</v>
      </c>
      <c r="C31" s="138" t="s">
        <v>145</v>
      </c>
      <c r="D31" s="138" t="s">
        <v>0</v>
      </c>
      <c r="E31" s="122" t="s">
        <v>558</v>
      </c>
      <c r="F31" s="123">
        <v>20</v>
      </c>
      <c r="G31" s="149" t="s">
        <v>0</v>
      </c>
      <c r="H31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23">
        <f>IF(Sklop5[[#This Row],[ZAHTEVANA SHEMA KAKOVOSTI]]&lt;&gt;"",Sklop5[[#This Row],[Preračunana masa/volumen/kos na enoto kg]],"")</f>
        <v>20</v>
      </c>
      <c r="J31" s="139"/>
      <c r="K31" s="140"/>
      <c r="L31" s="140"/>
      <c r="M31" s="137" t="s">
        <v>145</v>
      </c>
      <c r="N31" s="141"/>
      <c r="O31" s="137" t="s">
        <v>145</v>
      </c>
      <c r="P31" s="150"/>
      <c r="Q31" s="141">
        <f>+Sklop5[[#This Row],[cena/enota brez DDV v EUR]]*Sklop5[[#This Row],[Stopnja DDV (%)]]</f>
        <v>0</v>
      </c>
      <c r="R31" s="141">
        <f>+Sklop5[[#This Row],[cena/enota brez DDV v EUR]]+Sklop5[[#This Row],[Davek (EUR)]]</f>
        <v>0</v>
      </c>
      <c r="S31" s="141">
        <f>+Sklop5[[#This Row],[cena/enota brez DDV v EUR]]*Sklop5[[#This Row],[Okvirna količina]]</f>
        <v>0</v>
      </c>
      <c r="T31" s="143">
        <f>+Sklop5[[#This Row],[Končna cena/enoto mere (EUR) z DDV]]*Sklop5[[#This Row],[Okvirna količina]]</f>
        <v>0</v>
      </c>
      <c r="U31" s="144"/>
    </row>
    <row r="32" spans="1:21" s="56" customFormat="1" ht="12">
      <c r="A32" s="88" t="s">
        <v>18</v>
      </c>
      <c r="B32" s="148" t="s">
        <v>1199</v>
      </c>
      <c r="C32" s="138" t="s">
        <v>145</v>
      </c>
      <c r="D32" s="138" t="s">
        <v>0</v>
      </c>
      <c r="E32" s="122" t="s">
        <v>558</v>
      </c>
      <c r="F32" s="123">
        <v>50</v>
      </c>
      <c r="G32" s="149" t="s">
        <v>0</v>
      </c>
      <c r="H32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23">
        <f>IF(Sklop5[[#This Row],[ZAHTEVANA SHEMA KAKOVOSTI]]&lt;&gt;"",Sklop5[[#This Row],[Preračunana masa/volumen/kos na enoto kg]],"")</f>
        <v>50</v>
      </c>
      <c r="J32" s="139"/>
      <c r="K32" s="140"/>
      <c r="L32" s="140"/>
      <c r="M32" s="137" t="s">
        <v>145</v>
      </c>
      <c r="N32" s="141"/>
      <c r="O32" s="137" t="s">
        <v>145</v>
      </c>
      <c r="P32" s="150"/>
      <c r="Q32" s="141">
        <f>+Sklop5[[#This Row],[cena/enota brez DDV v EUR]]*Sklop5[[#This Row],[Stopnja DDV (%)]]</f>
        <v>0</v>
      </c>
      <c r="R32" s="141">
        <f>+Sklop5[[#This Row],[cena/enota brez DDV v EUR]]+Sklop5[[#This Row],[Davek (EUR)]]</f>
        <v>0</v>
      </c>
      <c r="S32" s="141">
        <f>+Sklop5[[#This Row],[cena/enota brez DDV v EUR]]*Sklop5[[#This Row],[Okvirna količina]]</f>
        <v>0</v>
      </c>
      <c r="T32" s="143">
        <f>+Sklop5[[#This Row],[Končna cena/enoto mere (EUR) z DDV]]*Sklop5[[#This Row],[Okvirna količina]]</f>
        <v>0</v>
      </c>
      <c r="U32" s="144"/>
    </row>
    <row r="33" spans="1:22" s="56" customFormat="1" ht="12">
      <c r="A33" s="88" t="s">
        <v>19</v>
      </c>
      <c r="B33" s="148" t="s">
        <v>1200</v>
      </c>
      <c r="C33" s="138" t="s">
        <v>145</v>
      </c>
      <c r="D33" s="138" t="s">
        <v>0</v>
      </c>
      <c r="E33" s="122" t="s">
        <v>558</v>
      </c>
      <c r="F33" s="123">
        <v>5</v>
      </c>
      <c r="G33" s="149" t="s">
        <v>0</v>
      </c>
      <c r="H33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123">
        <f>IF(Sklop5[[#This Row],[ZAHTEVANA SHEMA KAKOVOSTI]]&lt;&gt;"",Sklop5[[#This Row],[Preračunana masa/volumen/kos na enoto kg]],"")</f>
        <v>5</v>
      </c>
      <c r="J33" s="139"/>
      <c r="K33" s="140"/>
      <c r="L33" s="140"/>
      <c r="M33" s="137" t="s">
        <v>145</v>
      </c>
      <c r="N33" s="141"/>
      <c r="O33" s="137" t="s">
        <v>145</v>
      </c>
      <c r="P33" s="150"/>
      <c r="Q33" s="141">
        <f>+Sklop5[[#This Row],[cena/enota brez DDV v EUR]]*Sklop5[[#This Row],[Stopnja DDV (%)]]</f>
        <v>0</v>
      </c>
      <c r="R33" s="141">
        <f>+Sklop5[[#This Row],[cena/enota brez DDV v EUR]]+Sklop5[[#This Row],[Davek (EUR)]]</f>
        <v>0</v>
      </c>
      <c r="S33" s="141">
        <f>+Sklop5[[#This Row],[cena/enota brez DDV v EUR]]*Sklop5[[#This Row],[Okvirna količina]]</f>
        <v>0</v>
      </c>
      <c r="T33" s="143">
        <f>+Sklop5[[#This Row],[Končna cena/enoto mere (EUR) z DDV]]*Sklop5[[#This Row],[Okvirna količina]]</f>
        <v>0</v>
      </c>
      <c r="U33" s="144"/>
    </row>
    <row r="34" spans="1:22" s="56" customFormat="1" ht="12">
      <c r="A34" s="88" t="s">
        <v>20</v>
      </c>
      <c r="B34" s="148" t="s">
        <v>1201</v>
      </c>
      <c r="C34" s="138" t="s">
        <v>145</v>
      </c>
      <c r="D34" s="138" t="s">
        <v>0</v>
      </c>
      <c r="E34" s="122" t="s">
        <v>558</v>
      </c>
      <c r="F34" s="123">
        <v>3</v>
      </c>
      <c r="G34" s="149" t="s">
        <v>0</v>
      </c>
      <c r="H34" s="1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34" s="123">
        <f>IF(Sklop5[[#This Row],[ZAHTEVANA SHEMA KAKOVOSTI]]&lt;&gt;"",Sklop5[[#This Row],[Preračunana masa/volumen/kos na enoto kg]],"")</f>
        <v>3</v>
      </c>
      <c r="J34" s="139"/>
      <c r="K34" s="140"/>
      <c r="L34" s="140"/>
      <c r="M34" s="137" t="s">
        <v>145</v>
      </c>
      <c r="N34" s="141"/>
      <c r="O34" s="137" t="s">
        <v>145</v>
      </c>
      <c r="P34" s="150"/>
      <c r="Q34" s="141">
        <f>+Sklop5[[#This Row],[cena/enota brez DDV v EUR]]*Sklop5[[#This Row],[Stopnja DDV (%)]]</f>
        <v>0</v>
      </c>
      <c r="R34" s="141">
        <f>+Sklop5[[#This Row],[cena/enota brez DDV v EUR]]+Sklop5[[#This Row],[Davek (EUR)]]</f>
        <v>0</v>
      </c>
      <c r="S34" s="141">
        <f>+Sklop5[[#This Row],[cena/enota brez DDV v EUR]]*Sklop5[[#This Row],[Okvirna količina]]</f>
        <v>0</v>
      </c>
      <c r="T34" s="143">
        <f>+Sklop5[[#This Row],[Končna cena/enoto mere (EUR) z DDV]]*Sklop5[[#This Row],[Okvirna količina]]</f>
        <v>0</v>
      </c>
      <c r="U34" s="144"/>
    </row>
    <row r="35" spans="1:22" ht="27" customHeight="1">
      <c r="A35" s="300" t="s">
        <v>167</v>
      </c>
      <c r="B35" s="301"/>
      <c r="C35" s="302"/>
      <c r="D35" s="302"/>
      <c r="E35" s="303"/>
      <c r="F35" s="304"/>
      <c r="G35" s="305"/>
      <c r="H35" s="306">
        <f>SUBTOTAL(109,Sklop5[Preračunana masa/volumen/kos na enoto kg])</f>
        <v>2828</v>
      </c>
      <c r="I35" s="306">
        <f>SUBTOTAL(109,Sklop5[Živila iz shem kakovosti (kg)])</f>
        <v>2678</v>
      </c>
      <c r="J35" s="304"/>
      <c r="K35" s="307"/>
      <c r="L35" s="307"/>
      <c r="M35" s="308"/>
      <c r="N35" s="309"/>
      <c r="O35" s="309"/>
      <c r="P35" s="309"/>
      <c r="Q35" s="310"/>
      <c r="R35" s="304"/>
      <c r="S35" s="310">
        <f>SUBTOTAL(109,Sklop5[Vrednost za okvirno količino (EUR) brez DDV])</f>
        <v>0</v>
      </c>
      <c r="T35" s="310">
        <f>SUBTOTAL(109,Sklop5[Vrednost za okvirno količino (EUR) z DDV])</f>
        <v>0</v>
      </c>
      <c r="U35" s="311">
        <f>SUBTOTAL(103,Sklop5[Shema kakovosti
(nacionalne, evropske)
])</f>
        <v>0</v>
      </c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A37" s="49" t="s">
        <v>163</v>
      </c>
      <c r="B37" s="17"/>
      <c r="C37" s="29"/>
      <c r="D37" s="29"/>
      <c r="E37" s="107"/>
      <c r="Q37" s="49"/>
      <c r="R37" s="49"/>
      <c r="S37" s="49"/>
      <c r="T37" s="49"/>
    </row>
    <row r="38" spans="1:22">
      <c r="A38" s="12" t="s">
        <v>165</v>
      </c>
      <c r="B38" s="17"/>
      <c r="C38" s="29"/>
      <c r="D38" s="29"/>
      <c r="E38" s="107"/>
    </row>
    <row r="39" spans="1:22">
      <c r="A39" s="102" t="s">
        <v>210</v>
      </c>
      <c r="F39" s="69"/>
      <c r="G39" s="69"/>
      <c r="H39" s="30"/>
      <c r="I39" s="30"/>
      <c r="J39" s="30"/>
      <c r="K39" s="30"/>
      <c r="L39" s="55"/>
      <c r="M39" s="55"/>
      <c r="N39" s="30"/>
      <c r="O39" s="30"/>
      <c r="P39" s="30"/>
      <c r="Q39" s="30"/>
      <c r="R39" s="30"/>
    </row>
    <row r="40" spans="1:22" ht="12.75" customHeight="1">
      <c r="A40" s="117" t="s">
        <v>201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20"/>
      <c r="N40" s="120"/>
      <c r="O40" s="120"/>
      <c r="P40" s="120"/>
      <c r="Q40" s="120"/>
      <c r="R40" s="120"/>
      <c r="S40" s="120"/>
      <c r="T40" s="120"/>
      <c r="U40" s="120"/>
      <c r="V40" s="120"/>
    </row>
    <row r="41" spans="1:22">
      <c r="A41" s="391" t="s">
        <v>203</v>
      </c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55"/>
      <c r="N41" s="30"/>
      <c r="O41" s="30"/>
      <c r="P41" s="30"/>
      <c r="Q41" s="30"/>
      <c r="R41" s="30"/>
    </row>
    <row r="42" spans="1:22">
      <c r="E42" s="112"/>
      <c r="N42" s="30"/>
      <c r="O42" s="30"/>
      <c r="P42" s="30"/>
      <c r="Q42" s="30"/>
      <c r="R42" s="30"/>
    </row>
    <row r="43" spans="1:22">
      <c r="A43" s="102" t="s">
        <v>65</v>
      </c>
      <c r="F43" s="69"/>
      <c r="G43" s="69" t="s">
        <v>66</v>
      </c>
      <c r="H43" s="30"/>
      <c r="I43" s="30"/>
      <c r="J43" s="30"/>
      <c r="K43" s="30"/>
      <c r="L43" s="55"/>
      <c r="M43" s="55"/>
      <c r="N43" s="30"/>
      <c r="O43" s="30"/>
      <c r="P43" s="30"/>
      <c r="Q43" s="30" t="s">
        <v>67</v>
      </c>
      <c r="R43" s="3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>
      <c r="B55" s="17"/>
      <c r="C55" s="29"/>
      <c r="D55" s="29"/>
      <c r="E55" s="107"/>
    </row>
    <row r="56" spans="1:22">
      <c r="B56" s="17"/>
      <c r="C56" s="29"/>
      <c r="D56" s="29"/>
      <c r="E56" s="107"/>
    </row>
    <row r="57" spans="1:22">
      <c r="B57" s="17"/>
      <c r="C57" s="29"/>
      <c r="D57" s="29"/>
      <c r="E57" s="107"/>
    </row>
    <row r="58" spans="1:22">
      <c r="B58" s="17"/>
      <c r="C58" s="29"/>
      <c r="D58" s="29"/>
      <c r="E58" s="107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</sheetData>
  <sheetProtection insertRows="0" deleteRows="0"/>
  <protectedRanges>
    <protectedRange sqref="J42:P1048576 M40:P41 U1:U1048576 J1:P39" name="Obseg1"/>
    <protectedRange sqref="J40:L40" name="Obseg1_1"/>
    <protectedRange sqref="J41:L41" name="Obseg1_2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2"/>
  <sheetViews>
    <sheetView tabSelected="1" zoomScaleNormal="100" zoomScaleSheetLayoutView="100" workbookViewId="0">
      <selection activeCell="D43" sqref="D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pred_rekapitulacija'!A19</f>
        <v>6.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pred_rekapitulacija'!B19</f>
        <v>SVINJSKO MESO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9" t="s">
        <v>477</v>
      </c>
      <c r="C16" s="81" t="s">
        <v>145</v>
      </c>
      <c r="D16" s="81" t="s">
        <v>0</v>
      </c>
      <c r="E16" s="106"/>
      <c r="F16" s="89">
        <v>800</v>
      </c>
      <c r="G16" s="110" t="s">
        <v>0</v>
      </c>
      <c r="H1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6" s="84" t="str">
        <f>IF(Sklop6[[#This Row],[ZAHTEVANA SHEMA KAKOVOSTI]]&lt;&gt;"",Sklop6[[#This Row],[Preračunana masa/volumen/kos na enoto kg]],"")</f>
        <v/>
      </c>
      <c r="J16" s="94"/>
      <c r="K16" s="90"/>
      <c r="L16" s="90"/>
      <c r="M16" s="137" t="s">
        <v>145</v>
      </c>
      <c r="N16" s="91"/>
      <c r="O16" s="137" t="s">
        <v>145</v>
      </c>
      <c r="P16" s="97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99"/>
    </row>
    <row r="17" spans="1:21" s="56" customFormat="1" ht="12">
      <c r="A17" s="88" t="s">
        <v>3</v>
      </c>
      <c r="B17" s="77" t="s">
        <v>478</v>
      </c>
      <c r="C17" s="81" t="s">
        <v>145</v>
      </c>
      <c r="D17" s="81" t="s">
        <v>0</v>
      </c>
      <c r="E17" s="106"/>
      <c r="F17" s="89">
        <v>100</v>
      </c>
      <c r="G17" s="110" t="s">
        <v>0</v>
      </c>
      <c r="H17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84" t="str">
        <f>IF(Sklop6[[#This Row],[ZAHTEVANA SHEMA KAKOVOSTI]]&lt;&gt;"",Sklop6[[#This Row],[Preračunana masa/volumen/kos na enoto kg]],"")</f>
        <v/>
      </c>
      <c r="J17" s="94"/>
      <c r="K17" s="90"/>
      <c r="L17" s="90"/>
      <c r="M17" s="137" t="s">
        <v>145</v>
      </c>
      <c r="N17" s="91"/>
      <c r="O17" s="137" t="s">
        <v>145</v>
      </c>
      <c r="P17" s="97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99"/>
    </row>
    <row r="18" spans="1:21" s="56" customFormat="1" ht="12">
      <c r="A18" s="88" t="s">
        <v>4</v>
      </c>
      <c r="B18" s="77" t="s">
        <v>479</v>
      </c>
      <c r="C18" s="81" t="s">
        <v>145</v>
      </c>
      <c r="D18" s="81" t="s">
        <v>0</v>
      </c>
      <c r="E18" s="106"/>
      <c r="F18" s="89">
        <v>100</v>
      </c>
      <c r="G18" s="110" t="s">
        <v>0</v>
      </c>
      <c r="H18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4" t="str">
        <f>IF(Sklop6[[#This Row],[ZAHTEVANA SHEMA KAKOVOSTI]]&lt;&gt;"",Sklop6[[#This Row],[Preračunana masa/volumen/kos na enoto kg]],"")</f>
        <v/>
      </c>
      <c r="J18" s="94"/>
      <c r="K18" s="90"/>
      <c r="L18" s="90"/>
      <c r="M18" s="137" t="s">
        <v>145</v>
      </c>
      <c r="N18" s="91"/>
      <c r="O18" s="137" t="s">
        <v>145</v>
      </c>
      <c r="P18" s="97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99"/>
    </row>
    <row r="19" spans="1:21" s="56" customFormat="1" ht="12">
      <c r="A19" s="88" t="s">
        <v>5</v>
      </c>
      <c r="B19" s="9" t="s">
        <v>480</v>
      </c>
      <c r="C19" s="81" t="s">
        <v>145</v>
      </c>
      <c r="D19" s="81" t="s">
        <v>0</v>
      </c>
      <c r="E19" s="106"/>
      <c r="F19" s="89">
        <v>200</v>
      </c>
      <c r="G19" s="110" t="s">
        <v>0</v>
      </c>
      <c r="H19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4" t="str">
        <f>IF(Sklop6[[#This Row],[ZAHTEVANA SHEMA KAKOVOSTI]]&lt;&gt;"",Sklop6[[#This Row],[Preračunana masa/volumen/kos na enoto kg]],"")</f>
        <v/>
      </c>
      <c r="J19" s="94"/>
      <c r="K19" s="90"/>
      <c r="L19" s="90"/>
      <c r="M19" s="137" t="s">
        <v>145</v>
      </c>
      <c r="N19" s="91"/>
      <c r="O19" s="137" t="s">
        <v>145</v>
      </c>
      <c r="P19" s="97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99"/>
    </row>
    <row r="20" spans="1:21" s="56" customFormat="1" ht="12">
      <c r="A20" s="88" t="s">
        <v>6</v>
      </c>
      <c r="B20" s="9" t="s">
        <v>481</v>
      </c>
      <c r="C20" s="81" t="s">
        <v>145</v>
      </c>
      <c r="D20" s="81" t="s">
        <v>0</v>
      </c>
      <c r="E20" s="106"/>
      <c r="F20" s="89">
        <v>100</v>
      </c>
      <c r="G20" s="110" t="s">
        <v>0</v>
      </c>
      <c r="H20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84" t="str">
        <f>IF(Sklop6[[#This Row],[ZAHTEVANA SHEMA KAKOVOSTI]]&lt;&gt;"",Sklop6[[#This Row],[Preračunana masa/volumen/kos na enoto kg]],"")</f>
        <v/>
      </c>
      <c r="J20" s="94"/>
      <c r="K20" s="90"/>
      <c r="L20" s="90"/>
      <c r="M20" s="137" t="s">
        <v>145</v>
      </c>
      <c r="N20" s="91"/>
      <c r="O20" s="137" t="s">
        <v>145</v>
      </c>
      <c r="P20" s="97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99"/>
    </row>
    <row r="21" spans="1:21" s="56" customFormat="1" ht="12">
      <c r="A21" s="88" t="s">
        <v>7</v>
      </c>
      <c r="B21" s="77" t="s">
        <v>482</v>
      </c>
      <c r="C21" s="81" t="s">
        <v>145</v>
      </c>
      <c r="D21" s="81" t="s">
        <v>0</v>
      </c>
      <c r="E21" s="106"/>
      <c r="F21" s="89">
        <v>190</v>
      </c>
      <c r="G21" s="110" t="s">
        <v>0</v>
      </c>
      <c r="H21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190</v>
      </c>
      <c r="I21" s="84" t="str">
        <f>IF(Sklop6[[#This Row],[ZAHTEVANA SHEMA KAKOVOSTI]]&lt;&gt;"",Sklop6[[#This Row],[Preračunana masa/volumen/kos na enoto kg]],"")</f>
        <v/>
      </c>
      <c r="J21" s="94"/>
      <c r="K21" s="90"/>
      <c r="L21" s="90"/>
      <c r="M21" s="137" t="s">
        <v>145</v>
      </c>
      <c r="N21" s="91"/>
      <c r="O21" s="137" t="s">
        <v>145</v>
      </c>
      <c r="P21" s="97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99"/>
    </row>
    <row r="22" spans="1:21" s="56" customFormat="1" ht="12">
      <c r="A22" s="88" t="s">
        <v>8</v>
      </c>
      <c r="B22" s="368" t="s">
        <v>1356</v>
      </c>
      <c r="C22" s="81" t="s">
        <v>145</v>
      </c>
      <c r="D22" s="81" t="s">
        <v>0</v>
      </c>
      <c r="E22" s="106"/>
      <c r="F22" s="89">
        <v>250</v>
      </c>
      <c r="G22" s="110" t="s">
        <v>0</v>
      </c>
      <c r="H22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2" s="84" t="str">
        <f>IF(Sklop6[[#This Row],[ZAHTEVANA SHEMA KAKOVOSTI]]&lt;&gt;"",Sklop6[[#This Row],[Preračunana masa/volumen/kos na enoto kg]],"")</f>
        <v/>
      </c>
      <c r="J22" s="94"/>
      <c r="K22" s="90"/>
      <c r="L22" s="90"/>
      <c r="M22" s="137" t="s">
        <v>145</v>
      </c>
      <c r="N22" s="91"/>
      <c r="O22" s="137" t="s">
        <v>145</v>
      </c>
      <c r="P22" s="97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99"/>
    </row>
    <row r="23" spans="1:21" s="56" customFormat="1" ht="12">
      <c r="A23" s="88" t="s">
        <v>9</v>
      </c>
      <c r="B23" s="77" t="s">
        <v>483</v>
      </c>
      <c r="C23" s="81" t="s">
        <v>145</v>
      </c>
      <c r="D23" s="81" t="s">
        <v>0</v>
      </c>
      <c r="E23" s="106"/>
      <c r="F23" s="89">
        <v>440</v>
      </c>
      <c r="G23" s="110" t="s">
        <v>0</v>
      </c>
      <c r="H23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440</v>
      </c>
      <c r="I23" s="84" t="str">
        <f>IF(Sklop6[[#This Row],[ZAHTEVANA SHEMA KAKOVOSTI]]&lt;&gt;"",Sklop6[[#This Row],[Preračunana masa/volumen/kos na enoto kg]],"")</f>
        <v/>
      </c>
      <c r="J23" s="94"/>
      <c r="K23" s="90"/>
      <c r="L23" s="90"/>
      <c r="M23" s="137" t="s">
        <v>145</v>
      </c>
      <c r="N23" s="91"/>
      <c r="O23" s="137" t="s">
        <v>145</v>
      </c>
      <c r="P23" s="97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99"/>
    </row>
    <row r="24" spans="1:21" s="56" customFormat="1" ht="12">
      <c r="A24" s="88" t="s">
        <v>10</v>
      </c>
      <c r="B24" s="77" t="s">
        <v>484</v>
      </c>
      <c r="C24" s="81" t="s">
        <v>145</v>
      </c>
      <c r="D24" s="81" t="s">
        <v>0</v>
      </c>
      <c r="E24" s="106"/>
      <c r="F24" s="89">
        <v>200</v>
      </c>
      <c r="G24" s="110" t="s">
        <v>0</v>
      </c>
      <c r="H24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84" t="str">
        <f>IF(Sklop6[[#This Row],[ZAHTEVANA SHEMA KAKOVOSTI]]&lt;&gt;"",Sklop6[[#This Row],[Preračunana masa/volumen/kos na enoto kg]],"")</f>
        <v/>
      </c>
      <c r="J24" s="94"/>
      <c r="K24" s="90"/>
      <c r="L24" s="90"/>
      <c r="M24" s="137" t="s">
        <v>145</v>
      </c>
      <c r="N24" s="91"/>
      <c r="O24" s="137" t="s">
        <v>145</v>
      </c>
      <c r="P24" s="97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99"/>
    </row>
    <row r="25" spans="1:21" s="56" customFormat="1" ht="12">
      <c r="A25" s="88" t="s">
        <v>11</v>
      </c>
      <c r="B25" s="77" t="s">
        <v>485</v>
      </c>
      <c r="C25" s="81" t="s">
        <v>145</v>
      </c>
      <c r="D25" s="81" t="s">
        <v>0</v>
      </c>
      <c r="E25" s="106"/>
      <c r="F25" s="89">
        <v>165</v>
      </c>
      <c r="G25" s="110" t="s">
        <v>0</v>
      </c>
      <c r="H25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165</v>
      </c>
      <c r="I25" s="84" t="str">
        <f>IF(Sklop6[[#This Row],[ZAHTEVANA SHEMA KAKOVOSTI]]&lt;&gt;"",Sklop6[[#This Row],[Preračunana masa/volumen/kos na enoto kg]],"")</f>
        <v/>
      </c>
      <c r="J25" s="94"/>
      <c r="K25" s="90"/>
      <c r="L25" s="90"/>
      <c r="M25" s="137" t="s">
        <v>145</v>
      </c>
      <c r="N25" s="91"/>
      <c r="O25" s="137" t="s">
        <v>145</v>
      </c>
      <c r="P25" s="97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99"/>
    </row>
    <row r="26" spans="1:21" s="56" customFormat="1" ht="12">
      <c r="A26" s="88" t="s">
        <v>12</v>
      </c>
      <c r="B26" s="78" t="s">
        <v>486</v>
      </c>
      <c r="C26" s="81" t="s">
        <v>145</v>
      </c>
      <c r="D26" s="81" t="s">
        <v>0</v>
      </c>
      <c r="E26" s="106"/>
      <c r="F26" s="89">
        <v>137</v>
      </c>
      <c r="G26" s="110" t="s">
        <v>0</v>
      </c>
      <c r="H2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137</v>
      </c>
      <c r="I26" s="84" t="str">
        <f>IF(Sklop6[[#This Row],[ZAHTEVANA SHEMA KAKOVOSTI]]&lt;&gt;"",Sklop6[[#This Row],[Preračunana masa/volumen/kos na enoto kg]],"")</f>
        <v/>
      </c>
      <c r="J26" s="94"/>
      <c r="K26" s="90"/>
      <c r="L26" s="90"/>
      <c r="M26" s="137" t="s">
        <v>145</v>
      </c>
      <c r="N26" s="91"/>
      <c r="O26" s="137" t="s">
        <v>145</v>
      </c>
      <c r="P26" s="97"/>
      <c r="Q26" s="91">
        <f>+Sklop6[[#This Row],[cena/enota brez DDV v EUR]]*Sklop6[[#This Row],[Stopnja DDV (%)]]</f>
        <v>0</v>
      </c>
      <c r="R26" s="91">
        <f>+Sklop6[[#This Row],[cena/enota brez DDV v EUR]]+Sklop6[[#This Row],[Davek (EUR)]]</f>
        <v>0</v>
      </c>
      <c r="S26" s="91">
        <f>+Sklop6[[#This Row],[cena/enota brez DDV v EUR]]*Sklop6[[#This Row],[Okvirna količina]]</f>
        <v>0</v>
      </c>
      <c r="T26" s="91">
        <f>+Sklop6[[#This Row],[Končna cena/enoto mere (EUR) z DDV]]*Sklop6[[#This Row],[Okvirna količina]]</f>
        <v>0</v>
      </c>
      <c r="U26" s="99"/>
    </row>
    <row r="27" spans="1:21" s="56" customFormat="1" ht="12">
      <c r="A27" s="88" t="s">
        <v>13</v>
      </c>
      <c r="B27" s="77" t="s">
        <v>487</v>
      </c>
      <c r="C27" s="81" t="s">
        <v>145</v>
      </c>
      <c r="D27" s="81" t="s">
        <v>0</v>
      </c>
      <c r="E27" s="106"/>
      <c r="F27" s="89">
        <v>120</v>
      </c>
      <c r="G27" s="110" t="s">
        <v>0</v>
      </c>
      <c r="H27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7" s="84" t="str">
        <f>IF(Sklop6[[#This Row],[ZAHTEVANA SHEMA KAKOVOSTI]]&lt;&gt;"",Sklop6[[#This Row],[Preračunana masa/volumen/kos na enoto kg]],"")</f>
        <v/>
      </c>
      <c r="J27" s="94"/>
      <c r="K27" s="90"/>
      <c r="L27" s="90"/>
      <c r="M27" s="137" t="s">
        <v>145</v>
      </c>
      <c r="N27" s="91"/>
      <c r="O27" s="137" t="s">
        <v>145</v>
      </c>
      <c r="P27" s="97"/>
      <c r="Q27" s="91">
        <f>+Sklop6[[#This Row],[cena/enota brez DDV v EUR]]*Sklop6[[#This Row],[Stopnja DDV (%)]]</f>
        <v>0</v>
      </c>
      <c r="R27" s="91">
        <f>+Sklop6[[#This Row],[cena/enota brez DDV v EUR]]+Sklop6[[#This Row],[Davek (EUR)]]</f>
        <v>0</v>
      </c>
      <c r="S27" s="91">
        <f>+Sklop6[[#This Row],[cena/enota brez DDV v EUR]]*Sklop6[[#This Row],[Okvirna količina]]</f>
        <v>0</v>
      </c>
      <c r="T27" s="91">
        <f>+Sklop6[[#This Row],[Končna cena/enoto mere (EUR) z DDV]]*Sklop6[[#This Row],[Okvirna količina]]</f>
        <v>0</v>
      </c>
      <c r="U27" s="99"/>
    </row>
    <row r="28" spans="1:21" s="56" customFormat="1" ht="12">
      <c r="A28" s="88" t="s">
        <v>14</v>
      </c>
      <c r="B28" s="9" t="s">
        <v>488</v>
      </c>
      <c r="C28" s="81" t="s">
        <v>145</v>
      </c>
      <c r="D28" s="81" t="s">
        <v>0</v>
      </c>
      <c r="E28" s="106"/>
      <c r="F28" s="89">
        <v>93</v>
      </c>
      <c r="G28" s="110" t="s">
        <v>0</v>
      </c>
      <c r="H28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93</v>
      </c>
      <c r="I28" s="84" t="str">
        <f>IF(Sklop6[[#This Row],[ZAHTEVANA SHEMA KAKOVOSTI]]&lt;&gt;"",Sklop6[[#This Row],[Preračunana masa/volumen/kos na enoto kg]],"")</f>
        <v/>
      </c>
      <c r="J28" s="94"/>
      <c r="K28" s="90"/>
      <c r="L28" s="90"/>
      <c r="M28" s="137" t="s">
        <v>145</v>
      </c>
      <c r="N28" s="91"/>
      <c r="O28" s="137" t="s">
        <v>145</v>
      </c>
      <c r="P28" s="97"/>
      <c r="Q28" s="91">
        <f>+Sklop6[[#This Row],[cena/enota brez DDV v EUR]]*Sklop6[[#This Row],[Stopnja DDV (%)]]</f>
        <v>0</v>
      </c>
      <c r="R28" s="91">
        <f>+Sklop6[[#This Row],[cena/enota brez DDV v EUR]]+Sklop6[[#This Row],[Davek (EUR)]]</f>
        <v>0</v>
      </c>
      <c r="S28" s="91">
        <f>+Sklop6[[#This Row],[cena/enota brez DDV v EUR]]*Sklop6[[#This Row],[Okvirna količina]]</f>
        <v>0</v>
      </c>
      <c r="T28" s="91">
        <f>+Sklop6[[#This Row],[Končna cena/enoto mere (EUR) z DDV]]*Sklop6[[#This Row],[Okvirna količina]]</f>
        <v>0</v>
      </c>
      <c r="U28" s="99"/>
    </row>
    <row r="29" spans="1:21" s="56" customFormat="1" ht="12">
      <c r="A29" s="88" t="s">
        <v>15</v>
      </c>
      <c r="B29" s="79" t="s">
        <v>489</v>
      </c>
      <c r="C29" s="81" t="s">
        <v>145</v>
      </c>
      <c r="D29" s="81" t="s">
        <v>0</v>
      </c>
      <c r="E29" s="113"/>
      <c r="F29" s="315">
        <v>10</v>
      </c>
      <c r="G29" s="341" t="s">
        <v>0</v>
      </c>
      <c r="H29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84" t="str">
        <f>IF(Sklop6[[#This Row],[ZAHTEVANA SHEMA KAKOVOSTI]]&lt;&gt;"",Sklop6[[#This Row],[Preračunana masa/volumen/kos na enoto kg]],"")</f>
        <v/>
      </c>
      <c r="J29" s="94"/>
      <c r="K29" s="90"/>
      <c r="L29" s="90"/>
      <c r="M29" s="137" t="s">
        <v>145</v>
      </c>
      <c r="N29" s="91"/>
      <c r="O29" s="137" t="s">
        <v>145</v>
      </c>
      <c r="P29" s="97"/>
      <c r="Q29" s="91">
        <f>+Sklop6[[#This Row],[cena/enota brez DDV v EUR]]*Sklop6[[#This Row],[Stopnja DDV (%)]]</f>
        <v>0</v>
      </c>
      <c r="R29" s="91">
        <f>+Sklop6[[#This Row],[cena/enota brez DDV v EUR]]+Sklop6[[#This Row],[Davek (EUR)]]</f>
        <v>0</v>
      </c>
      <c r="S29" s="91">
        <f>+Sklop6[[#This Row],[cena/enota brez DDV v EUR]]*Sklop6[[#This Row],[Okvirna količina]]</f>
        <v>0</v>
      </c>
      <c r="T29" s="91">
        <f>+Sklop6[[#This Row],[Končna cena/enoto mere (EUR) z DDV]]*Sklop6[[#This Row],[Okvirna količina]]</f>
        <v>0</v>
      </c>
      <c r="U29" s="99"/>
    </row>
    <row r="30" spans="1:21" ht="27" customHeight="1">
      <c r="A30" s="300" t="s">
        <v>167</v>
      </c>
      <c r="B30" s="301"/>
      <c r="C30" s="302"/>
      <c r="D30" s="302"/>
      <c r="E30" s="303"/>
      <c r="F30" s="304"/>
      <c r="G30" s="305"/>
      <c r="H30" s="306">
        <f>SUBTOTAL(109,Sklop6[Preračunana masa/volumen/kos na enoto kg])</f>
        <v>2905</v>
      </c>
      <c r="I30" s="306">
        <f>SUBTOTAL(109,Sklop6[Živila iz shem kakovosti (kg)])</f>
        <v>0</v>
      </c>
      <c r="J30" s="304"/>
      <c r="K30" s="307"/>
      <c r="L30" s="307"/>
      <c r="M30" s="308"/>
      <c r="N30" s="309"/>
      <c r="O30" s="309"/>
      <c r="P30" s="309"/>
      <c r="Q30" s="310"/>
      <c r="R30" s="304"/>
      <c r="S30" s="310">
        <f>SUBTOTAL(109,Sklop6[Vrednost za okvirno količino (EUR) brez DDV])</f>
        <v>0</v>
      </c>
      <c r="T30" s="310">
        <f>SUBTOTAL(109,Sklop6[Vrednost za okvirno količino (EUR) z DDV])</f>
        <v>0</v>
      </c>
      <c r="U30" s="311">
        <f>SUBTOTAL(103,Sklop6[Shema kakovosti
(nacionalne, evropske)
])</f>
        <v>0</v>
      </c>
    </row>
    <row r="31" spans="1:21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1">
      <c r="A32" s="49" t="s">
        <v>163</v>
      </c>
      <c r="B32" s="17"/>
      <c r="C32" s="29"/>
      <c r="D32" s="29"/>
      <c r="E32" s="107"/>
      <c r="Q32" s="49"/>
      <c r="R32" s="49"/>
      <c r="S32" s="49"/>
      <c r="T32" s="49"/>
    </row>
    <row r="33" spans="1:22">
      <c r="A33" s="12" t="s">
        <v>165</v>
      </c>
      <c r="B33" s="17"/>
      <c r="C33" s="29"/>
      <c r="D33" s="29"/>
      <c r="E33" s="107"/>
    </row>
    <row r="34" spans="1:22">
      <c r="A34" s="102" t="s">
        <v>210</v>
      </c>
      <c r="F34" s="69"/>
      <c r="G34" s="69"/>
      <c r="H34" s="30"/>
      <c r="I34" s="30"/>
      <c r="J34" s="30"/>
      <c r="K34" s="30"/>
      <c r="L34" s="55"/>
      <c r="M34" s="55"/>
      <c r="N34" s="30"/>
      <c r="O34" s="30"/>
      <c r="P34" s="30"/>
      <c r="Q34" s="30"/>
      <c r="R34" s="30"/>
    </row>
    <row r="35" spans="1:22" ht="12.75" customHeight="1">
      <c r="A35" s="117" t="s">
        <v>201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55"/>
      <c r="N35" s="30"/>
      <c r="O35" s="30"/>
      <c r="P35" s="30"/>
      <c r="Q35" s="30"/>
      <c r="R35" s="30"/>
    </row>
    <row r="36" spans="1:22" ht="12.75" customHeight="1">
      <c r="A36" s="391" t="s">
        <v>203</v>
      </c>
      <c r="B36" s="391"/>
      <c r="C36" s="391"/>
      <c r="D36" s="391"/>
      <c r="E36" s="391"/>
      <c r="F36" s="391"/>
      <c r="G36" s="391"/>
      <c r="H36" s="391"/>
      <c r="I36" s="391"/>
      <c r="J36" s="391"/>
      <c r="K36" s="391"/>
      <c r="L36" s="391"/>
      <c r="M36" s="120"/>
      <c r="N36" s="120"/>
      <c r="O36" s="120"/>
      <c r="P36" s="120"/>
      <c r="Q36" s="120"/>
      <c r="R36" s="120"/>
      <c r="S36" s="120"/>
      <c r="T36" s="120"/>
      <c r="U36" s="120"/>
      <c r="V36" s="120"/>
    </row>
    <row r="37" spans="1:22">
      <c r="A37" s="119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</row>
    <row r="38" spans="1:22">
      <c r="A38" s="102" t="s">
        <v>65</v>
      </c>
      <c r="F38" s="69"/>
      <c r="G38" s="69" t="s">
        <v>66</v>
      </c>
      <c r="H38" s="30"/>
      <c r="I38" s="30"/>
      <c r="J38" s="30"/>
      <c r="K38" s="30"/>
      <c r="L38" s="55"/>
      <c r="M38" s="55"/>
      <c r="N38" s="30"/>
      <c r="O38" s="30"/>
      <c r="P38" s="30"/>
      <c r="Q38" s="30" t="s">
        <v>67</v>
      </c>
      <c r="R38" s="30"/>
    </row>
    <row r="39" spans="1:22" ht="15">
      <c r="A39" s="6"/>
      <c r="B39" s="4"/>
      <c r="C39" s="27"/>
      <c r="D39" s="27"/>
      <c r="E39" s="26"/>
      <c r="F39" s="7"/>
      <c r="H39" s="8"/>
      <c r="I39" s="8"/>
      <c r="J39" s="8"/>
      <c r="K39" s="8"/>
      <c r="L39" s="21"/>
      <c r="M39" s="21"/>
      <c r="N39" s="8"/>
      <c r="O39" s="8"/>
      <c r="P39" s="8"/>
      <c r="Q39" s="8"/>
      <c r="R39" s="8"/>
      <c r="S39" s="3"/>
      <c r="T39" s="3"/>
      <c r="U39" s="7"/>
    </row>
    <row r="40" spans="1:22">
      <c r="B40" s="17"/>
      <c r="C40" s="29"/>
      <c r="D40" s="29"/>
      <c r="E40" s="10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</sheetData>
  <sheetProtection insertRows="0" deleteRows="0"/>
  <protectedRanges>
    <protectedRange sqref="U38:U1048576 J38:P1048576 J1:P15 M30:P35 U1:U35 N16:N29 P16:P29 J16:L34" name="Obseg1"/>
    <protectedRange sqref="U36:U37 M36:P37 J37:L37" name="Obseg1_2"/>
    <protectedRange sqref="M16:M29 O16:O29" name="Obseg1_4"/>
    <protectedRange sqref="J35:L35" name="Obseg1_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29 B18 B21:B22 B24:B2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7"/>
  <sheetViews>
    <sheetView topLeftCell="A13" zoomScaleNormal="100" zoomScaleSheetLayoutView="100" workbookViewId="0">
      <selection activeCell="X43" sqref="X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pred_rekapitulacija'!A20</f>
        <v>7.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pred_rekapitulacija'!B20</f>
        <v>GLOBOKO ZAMRZNJENI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146" t="s">
        <v>490</v>
      </c>
      <c r="C16" s="138" t="s">
        <v>145</v>
      </c>
      <c r="D16" s="138" t="s">
        <v>0</v>
      </c>
      <c r="E16" s="122"/>
      <c r="F16" s="123">
        <v>150</v>
      </c>
      <c r="G16" s="145" t="s">
        <v>0</v>
      </c>
      <c r="H1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4" t="str">
        <f>IF(Sklop7[[#This Row],[ZAHTEVANA SHEMA KAKOVOSTI]]&lt;&gt;"",Sklop7[[#This Row],[Preračunana masa/volumen/kos na enoto kg]],"")</f>
        <v/>
      </c>
      <c r="J16" s="94"/>
      <c r="K16" s="90"/>
      <c r="L16" s="90"/>
      <c r="M16" s="96"/>
      <c r="N16" s="91"/>
      <c r="O16" s="91"/>
      <c r="P16" s="97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57"/>
    </row>
    <row r="17" spans="1:21" s="56" customFormat="1" ht="12">
      <c r="A17" s="88" t="s">
        <v>3</v>
      </c>
      <c r="B17" s="147" t="s">
        <v>373</v>
      </c>
      <c r="C17" s="138" t="s">
        <v>145</v>
      </c>
      <c r="D17" s="138" t="s">
        <v>0</v>
      </c>
      <c r="E17" s="122"/>
      <c r="F17" s="123">
        <v>100</v>
      </c>
      <c r="G17" s="145" t="s">
        <v>0</v>
      </c>
      <c r="H1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4" t="str">
        <f>IF(Sklop7[[#This Row],[ZAHTEVANA SHEMA KAKOVOSTI]]&lt;&gt;"",Sklop7[[#This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57"/>
    </row>
    <row r="18" spans="1:21" s="56" customFormat="1" ht="12">
      <c r="A18" s="88" t="s">
        <v>4</v>
      </c>
      <c r="B18" s="147" t="s">
        <v>491</v>
      </c>
      <c r="C18" s="138" t="s">
        <v>145</v>
      </c>
      <c r="D18" s="138" t="s">
        <v>0</v>
      </c>
      <c r="E18" s="122"/>
      <c r="F18" s="123">
        <v>100</v>
      </c>
      <c r="G18" s="145" t="s">
        <v>0</v>
      </c>
      <c r="H1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84" t="str">
        <f>IF(Sklop7[[#This Row],[ZAHTEVANA SHEMA KAKOVOSTI]]&lt;&gt;"",Sklop7[[#This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57"/>
    </row>
    <row r="19" spans="1:21" s="56" customFormat="1" ht="12">
      <c r="A19" s="88" t="s">
        <v>5</v>
      </c>
      <c r="B19" s="146" t="s">
        <v>492</v>
      </c>
      <c r="C19" s="138" t="s">
        <v>145</v>
      </c>
      <c r="D19" s="138" t="s">
        <v>0</v>
      </c>
      <c r="E19" s="122"/>
      <c r="F19" s="123">
        <v>200</v>
      </c>
      <c r="G19" s="145" t="s">
        <v>0</v>
      </c>
      <c r="H1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4" t="str">
        <f>IF(Sklop7[[#This Row],[ZAHTEVANA SHEMA KAKOVOSTI]]&lt;&gt;"",Sklop7[[#This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57"/>
    </row>
    <row r="20" spans="1:21" s="56" customFormat="1" ht="12">
      <c r="A20" s="88" t="s">
        <v>6</v>
      </c>
      <c r="B20" s="146" t="s">
        <v>391</v>
      </c>
      <c r="C20" s="138" t="s">
        <v>145</v>
      </c>
      <c r="D20" s="138" t="s">
        <v>0</v>
      </c>
      <c r="E20" s="122"/>
      <c r="F20" s="123">
        <v>150</v>
      </c>
      <c r="G20" s="145" t="s">
        <v>0</v>
      </c>
      <c r="H2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84" t="str">
        <f>IF(Sklop7[[#This Row],[ZAHTEVANA SHEMA KAKOVOSTI]]&lt;&gt;"",Sklop7[[#This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57"/>
    </row>
    <row r="21" spans="1:21" s="56" customFormat="1" ht="12">
      <c r="A21" s="88" t="s">
        <v>7</v>
      </c>
      <c r="B21" s="147" t="s">
        <v>392</v>
      </c>
      <c r="C21" s="138" t="s">
        <v>145</v>
      </c>
      <c r="D21" s="138" t="s">
        <v>0</v>
      </c>
      <c r="E21" s="122"/>
      <c r="F21" s="123">
        <v>80</v>
      </c>
      <c r="G21" s="145" t="s">
        <v>0</v>
      </c>
      <c r="H2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1" s="84" t="str">
        <f>IF(Sklop7[[#This Row],[ZAHTEVANA SHEMA KAKOVOSTI]]&lt;&gt;"",Sklop7[[#This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+Sklop7[[#This Row],[cena/enota brez DDV v EUR]]*Sklop7[[#This Row],[Stopnja DDV (%)]]</f>
        <v>0</v>
      </c>
      <c r="R21" s="91">
        <f>+Sklop7[[#This Row],[cena/enota brez DDV v EUR]]+Sklop7[[#This Row],[Davek (EUR)]]</f>
        <v>0</v>
      </c>
      <c r="S21" s="91">
        <f>+Sklop7[[#This Row],[cena/enota brez DDV v EUR]]*Sklop7[[#This Row],[Okvirna količina]]</f>
        <v>0</v>
      </c>
      <c r="T21" s="91">
        <f>+Sklop7[[#This Row],[Končna cena/enoto mere (EUR) z DDV]]*Sklop7[[#This Row],[Okvirna količina]]</f>
        <v>0</v>
      </c>
      <c r="U21" s="157"/>
    </row>
    <row r="22" spans="1:21" s="56" customFormat="1" ht="12">
      <c r="A22" s="88" t="s">
        <v>8</v>
      </c>
      <c r="B22" s="147" t="s">
        <v>493</v>
      </c>
      <c r="C22" s="138" t="s">
        <v>145</v>
      </c>
      <c r="D22" s="138" t="s">
        <v>0</v>
      </c>
      <c r="E22" s="122"/>
      <c r="F22" s="123">
        <v>100</v>
      </c>
      <c r="G22" s="145" t="s">
        <v>0</v>
      </c>
      <c r="H2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84" t="str">
        <f>IF(Sklop7[[#This Row],[ZAHTEVANA SHEMA KAKOVOSTI]]&lt;&gt;"",Sklop7[[#This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+Sklop7[[#This Row],[cena/enota brez DDV v EUR]]*Sklop7[[#This Row],[Stopnja DDV (%)]]</f>
        <v>0</v>
      </c>
      <c r="R22" s="91">
        <f>+Sklop7[[#This Row],[cena/enota brez DDV v EUR]]+Sklop7[[#This Row],[Davek (EUR)]]</f>
        <v>0</v>
      </c>
      <c r="S22" s="91">
        <f>+Sklop7[[#This Row],[cena/enota brez DDV v EUR]]*Sklop7[[#This Row],[Okvirna količina]]</f>
        <v>0</v>
      </c>
      <c r="T22" s="91">
        <f>+Sklop7[[#This Row],[Končna cena/enoto mere (EUR) z DDV]]*Sklop7[[#This Row],[Okvirna količina]]</f>
        <v>0</v>
      </c>
      <c r="U22" s="157"/>
    </row>
    <row r="23" spans="1:21" s="56" customFormat="1" ht="12">
      <c r="A23" s="88" t="s">
        <v>9</v>
      </c>
      <c r="B23" s="147" t="s">
        <v>494</v>
      </c>
      <c r="C23" s="138" t="s">
        <v>145</v>
      </c>
      <c r="D23" s="138" t="s">
        <v>0</v>
      </c>
      <c r="E23" s="122"/>
      <c r="F23" s="123">
        <v>200</v>
      </c>
      <c r="G23" s="145" t="s">
        <v>0</v>
      </c>
      <c r="H2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84" t="str">
        <f>IF(Sklop7[[#This Row],[ZAHTEVANA SHEMA KAKOVOSTI]]&lt;&gt;"",Sklop7[[#This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+Sklop7[[#This Row],[cena/enota brez DDV v EUR]]*Sklop7[[#This Row],[Stopnja DDV (%)]]</f>
        <v>0</v>
      </c>
      <c r="R23" s="91">
        <f>+Sklop7[[#This Row],[cena/enota brez DDV v EUR]]+Sklop7[[#This Row],[Davek (EUR)]]</f>
        <v>0</v>
      </c>
      <c r="S23" s="91">
        <f>+Sklop7[[#This Row],[cena/enota brez DDV v EUR]]*Sklop7[[#This Row],[Okvirna količina]]</f>
        <v>0</v>
      </c>
      <c r="T23" s="91">
        <f>+Sklop7[[#This Row],[Končna cena/enoto mere (EUR) z DDV]]*Sklop7[[#This Row],[Okvirna količina]]</f>
        <v>0</v>
      </c>
      <c r="U23" s="157"/>
    </row>
    <row r="24" spans="1:21" s="56" customFormat="1" ht="12">
      <c r="A24" s="88" t="s">
        <v>10</v>
      </c>
      <c r="B24" s="147" t="s">
        <v>495</v>
      </c>
      <c r="C24" s="138" t="s">
        <v>145</v>
      </c>
      <c r="D24" s="138" t="s">
        <v>0</v>
      </c>
      <c r="E24" s="122"/>
      <c r="F24" s="123">
        <v>150</v>
      </c>
      <c r="G24" s="145" t="s">
        <v>0</v>
      </c>
      <c r="H24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84" t="str">
        <f>IF(Sklop7[[#This Row],[ZAHTEVANA SHEMA KAKOVOSTI]]&lt;&gt;"",Sklop7[[#This Row],[Preračunana masa/volumen/kos na enoto kg]],"")</f>
        <v/>
      </c>
      <c r="J24" s="94"/>
      <c r="K24" s="90"/>
      <c r="L24" s="90"/>
      <c r="M24" s="96"/>
      <c r="N24" s="91"/>
      <c r="O24" s="91"/>
      <c r="P24" s="97"/>
      <c r="Q24" s="91">
        <f>+Sklop7[[#This Row],[cena/enota brez DDV v EUR]]*Sklop7[[#This Row],[Stopnja DDV (%)]]</f>
        <v>0</v>
      </c>
      <c r="R24" s="91">
        <f>+Sklop7[[#This Row],[cena/enota brez DDV v EUR]]+Sklop7[[#This Row],[Davek (EUR)]]</f>
        <v>0</v>
      </c>
      <c r="S24" s="91">
        <f>+Sklop7[[#This Row],[cena/enota brez DDV v EUR]]*Sklop7[[#This Row],[Okvirna količina]]</f>
        <v>0</v>
      </c>
      <c r="T24" s="91">
        <f>+Sklop7[[#This Row],[Končna cena/enoto mere (EUR) z DDV]]*Sklop7[[#This Row],[Okvirna količina]]</f>
        <v>0</v>
      </c>
      <c r="U24" s="157"/>
    </row>
    <row r="25" spans="1:21" s="56" customFormat="1" ht="12">
      <c r="A25" s="88" t="s">
        <v>11</v>
      </c>
      <c r="B25" s="148" t="s">
        <v>496</v>
      </c>
      <c r="C25" s="138" t="s">
        <v>145</v>
      </c>
      <c r="D25" s="138" t="s">
        <v>0</v>
      </c>
      <c r="E25" s="122"/>
      <c r="F25" s="123">
        <v>150</v>
      </c>
      <c r="G25" s="149" t="s">
        <v>0</v>
      </c>
      <c r="H25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23" t="str">
        <f>IF(Sklop7[[#This Row],[ZAHTEVANA SHEMA KAKOVOSTI]]&lt;&gt;"",Sklop7[[#This Row],[Preračunana masa/volumen/kos na enoto kg]],"")</f>
        <v/>
      </c>
      <c r="J25" s="139"/>
      <c r="K25" s="140"/>
      <c r="L25" s="140"/>
      <c r="M25" s="151"/>
      <c r="N25" s="141"/>
      <c r="O25" s="141"/>
      <c r="P25" s="150"/>
      <c r="Q25" s="141">
        <f>+Sklop7[[#This Row],[cena/enota brez DDV v EUR]]*Sklop7[[#This Row],[Stopnja DDV (%)]]</f>
        <v>0</v>
      </c>
      <c r="R25" s="141">
        <f>+Sklop7[[#This Row],[cena/enota brez DDV v EUR]]+Sklop7[[#This Row],[Davek (EUR)]]</f>
        <v>0</v>
      </c>
      <c r="S25" s="141">
        <f>+Sklop7[[#This Row],[cena/enota brez DDV v EUR]]*Sklop7[[#This Row],[Okvirna količina]]</f>
        <v>0</v>
      </c>
      <c r="T25" s="141">
        <f>+Sklop7[[#This Row],[Končna cena/enoto mere (EUR) z DDV]]*Sklop7[[#This Row],[Okvirna količina]]</f>
        <v>0</v>
      </c>
      <c r="U25" s="160"/>
    </row>
    <row r="26" spans="1:21" s="56" customFormat="1" ht="12">
      <c r="A26" s="88" t="s">
        <v>12</v>
      </c>
      <c r="B26" s="148" t="s">
        <v>497</v>
      </c>
      <c r="C26" s="138" t="s">
        <v>145</v>
      </c>
      <c r="D26" s="138" t="s">
        <v>0</v>
      </c>
      <c r="E26" s="122"/>
      <c r="F26" s="123">
        <v>130</v>
      </c>
      <c r="G26" s="149" t="s">
        <v>0</v>
      </c>
      <c r="H2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6" s="123" t="str">
        <f>IF(Sklop7[[#This Row],[ZAHTEVANA SHEMA KAKOVOSTI]]&lt;&gt;"",Sklop7[[#This Row],[Preračunana masa/volumen/kos na enoto kg]],"")</f>
        <v/>
      </c>
      <c r="J26" s="139"/>
      <c r="K26" s="140"/>
      <c r="L26" s="140"/>
      <c r="M26" s="151"/>
      <c r="N26" s="141"/>
      <c r="O26" s="141"/>
      <c r="P26" s="150"/>
      <c r="Q26" s="141">
        <f>+Sklop7[[#This Row],[cena/enota brez DDV v EUR]]*Sklop7[[#This Row],[Stopnja DDV (%)]]</f>
        <v>0</v>
      </c>
      <c r="R26" s="141">
        <f>+Sklop7[[#This Row],[cena/enota brez DDV v EUR]]+Sklop7[[#This Row],[Davek (EUR)]]</f>
        <v>0</v>
      </c>
      <c r="S26" s="141">
        <f>+Sklop7[[#This Row],[cena/enota brez DDV v EUR]]*Sklop7[[#This Row],[Okvirna količina]]</f>
        <v>0</v>
      </c>
      <c r="T26" s="141">
        <f>+Sklop7[[#This Row],[Končna cena/enoto mere (EUR) z DDV]]*Sklop7[[#This Row],[Okvirna količina]]</f>
        <v>0</v>
      </c>
      <c r="U26" s="160"/>
    </row>
    <row r="27" spans="1:21" s="56" customFormat="1" ht="12">
      <c r="A27" s="88" t="s">
        <v>13</v>
      </c>
      <c r="B27" s="148" t="s">
        <v>498</v>
      </c>
      <c r="C27" s="138" t="s">
        <v>145</v>
      </c>
      <c r="D27" s="138" t="s">
        <v>0</v>
      </c>
      <c r="E27" s="122"/>
      <c r="F27" s="123">
        <v>120</v>
      </c>
      <c r="G27" s="149" t="s">
        <v>0</v>
      </c>
      <c r="H2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7" s="123" t="str">
        <f>IF(Sklop7[[#This Row],[ZAHTEVANA SHEMA KAKOVOSTI]]&lt;&gt;"",Sklop7[[#This Row],[Preračunana masa/volumen/kos na enoto kg]],"")</f>
        <v/>
      </c>
      <c r="J27" s="139"/>
      <c r="K27" s="140"/>
      <c r="L27" s="140"/>
      <c r="M27" s="151"/>
      <c r="N27" s="141"/>
      <c r="O27" s="141"/>
      <c r="P27" s="150"/>
      <c r="Q27" s="141">
        <f>+Sklop7[[#This Row],[cena/enota brez DDV v EUR]]*Sklop7[[#This Row],[Stopnja DDV (%)]]</f>
        <v>0</v>
      </c>
      <c r="R27" s="141">
        <f>+Sklop7[[#This Row],[cena/enota brez DDV v EUR]]+Sklop7[[#This Row],[Davek (EUR)]]</f>
        <v>0</v>
      </c>
      <c r="S27" s="141">
        <f>+Sklop7[[#This Row],[cena/enota brez DDV v EUR]]*Sklop7[[#This Row],[Okvirna količina]]</f>
        <v>0</v>
      </c>
      <c r="T27" s="141">
        <f>+Sklop7[[#This Row],[Končna cena/enoto mere (EUR) z DDV]]*Sklop7[[#This Row],[Okvirna količina]]</f>
        <v>0</v>
      </c>
      <c r="U27" s="160"/>
    </row>
    <row r="28" spans="1:21" s="56" customFormat="1" ht="24">
      <c r="A28" s="88" t="s">
        <v>14</v>
      </c>
      <c r="B28" s="148" t="s">
        <v>499</v>
      </c>
      <c r="C28" s="138" t="s">
        <v>145</v>
      </c>
      <c r="D28" s="138" t="s">
        <v>0</v>
      </c>
      <c r="E28" s="122"/>
      <c r="F28" s="123">
        <v>150</v>
      </c>
      <c r="G28" s="149" t="s">
        <v>0</v>
      </c>
      <c r="H2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23" t="str">
        <f>IF(Sklop7[[#This Row],[ZAHTEVANA SHEMA KAKOVOSTI]]&lt;&gt;"",Sklop7[[#This Row],[Preračunana masa/volumen/kos na enoto kg]],"")</f>
        <v/>
      </c>
      <c r="J28" s="139"/>
      <c r="K28" s="140"/>
      <c r="L28" s="140"/>
      <c r="M28" s="151"/>
      <c r="N28" s="141"/>
      <c r="O28" s="141"/>
      <c r="P28" s="150"/>
      <c r="Q28" s="141">
        <f>+Sklop7[[#This Row],[cena/enota brez DDV v EUR]]*Sklop7[[#This Row],[Stopnja DDV (%)]]</f>
        <v>0</v>
      </c>
      <c r="R28" s="141">
        <f>+Sklop7[[#This Row],[cena/enota brez DDV v EUR]]+Sklop7[[#This Row],[Davek (EUR)]]</f>
        <v>0</v>
      </c>
      <c r="S28" s="141">
        <f>+Sklop7[[#This Row],[cena/enota brez DDV v EUR]]*Sklop7[[#This Row],[Okvirna količina]]</f>
        <v>0</v>
      </c>
      <c r="T28" s="141">
        <f>+Sklop7[[#This Row],[Končna cena/enoto mere (EUR) z DDV]]*Sklop7[[#This Row],[Okvirna količina]]</f>
        <v>0</v>
      </c>
      <c r="U28" s="160"/>
    </row>
    <row r="29" spans="1:21" s="56" customFormat="1" ht="24">
      <c r="A29" s="88" t="s">
        <v>15</v>
      </c>
      <c r="B29" s="148" t="s">
        <v>500</v>
      </c>
      <c r="C29" s="138" t="s">
        <v>145</v>
      </c>
      <c r="D29" s="138" t="s">
        <v>0</v>
      </c>
      <c r="E29" s="122"/>
      <c r="F29" s="123">
        <v>20</v>
      </c>
      <c r="G29" s="149" t="s">
        <v>0</v>
      </c>
      <c r="H2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9" s="123" t="str">
        <f>IF(Sklop7[[#This Row],[ZAHTEVANA SHEMA KAKOVOSTI]]&lt;&gt;"",Sklop7[[#This Row],[Preračunana masa/volumen/kos na enoto kg]],"")</f>
        <v/>
      </c>
      <c r="J29" s="139"/>
      <c r="K29" s="140"/>
      <c r="L29" s="140"/>
      <c r="M29" s="151"/>
      <c r="N29" s="141"/>
      <c r="O29" s="141"/>
      <c r="P29" s="150"/>
      <c r="Q29" s="141">
        <f>+Sklop7[[#This Row],[cena/enota brez DDV v EUR]]*Sklop7[[#This Row],[Stopnja DDV (%)]]</f>
        <v>0</v>
      </c>
      <c r="R29" s="141">
        <f>+Sklop7[[#This Row],[cena/enota brez DDV v EUR]]+Sklop7[[#This Row],[Davek (EUR)]]</f>
        <v>0</v>
      </c>
      <c r="S29" s="141">
        <f>+Sklop7[[#This Row],[cena/enota brez DDV v EUR]]*Sklop7[[#This Row],[Okvirna količina]]</f>
        <v>0</v>
      </c>
      <c r="T29" s="141">
        <f>+Sklop7[[#This Row],[Končna cena/enoto mere (EUR) z DDV]]*Sklop7[[#This Row],[Okvirna količina]]</f>
        <v>0</v>
      </c>
      <c r="U29" s="160"/>
    </row>
    <row r="30" spans="1:21" s="56" customFormat="1" ht="12">
      <c r="A30" s="88" t="s">
        <v>16</v>
      </c>
      <c r="B30" s="148" t="s">
        <v>501</v>
      </c>
      <c r="C30" s="138" t="s">
        <v>145</v>
      </c>
      <c r="D30" s="138" t="s">
        <v>0</v>
      </c>
      <c r="E30" s="122"/>
      <c r="F30" s="123">
        <v>40</v>
      </c>
      <c r="G30" s="149" t="s">
        <v>0</v>
      </c>
      <c r="H3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123" t="str">
        <f>IF(Sklop7[[#This Row],[ZAHTEVANA SHEMA KAKOVOSTI]]&lt;&gt;"",Sklop7[[#This Row],[Preračunana masa/volumen/kos na enoto kg]],"")</f>
        <v/>
      </c>
      <c r="J30" s="139"/>
      <c r="K30" s="140"/>
      <c r="L30" s="140"/>
      <c r="M30" s="151"/>
      <c r="N30" s="141"/>
      <c r="O30" s="141"/>
      <c r="P30" s="150"/>
      <c r="Q30" s="141">
        <f>+Sklop7[[#This Row],[cena/enota brez DDV v EUR]]*Sklop7[[#This Row],[Stopnja DDV (%)]]</f>
        <v>0</v>
      </c>
      <c r="R30" s="141">
        <f>+Sklop7[[#This Row],[cena/enota brez DDV v EUR]]+Sklop7[[#This Row],[Davek (EUR)]]</f>
        <v>0</v>
      </c>
      <c r="S30" s="141">
        <f>+Sklop7[[#This Row],[cena/enota brez DDV v EUR]]*Sklop7[[#This Row],[Okvirna količina]]</f>
        <v>0</v>
      </c>
      <c r="T30" s="141">
        <f>+Sklop7[[#This Row],[Končna cena/enoto mere (EUR) z DDV]]*Sklop7[[#This Row],[Okvirna količina]]</f>
        <v>0</v>
      </c>
      <c r="U30" s="160"/>
    </row>
    <row r="31" spans="1:21" s="56" customFormat="1" ht="12">
      <c r="A31" s="88" t="s">
        <v>17</v>
      </c>
      <c r="B31" s="148" t="s">
        <v>502</v>
      </c>
      <c r="C31" s="138" t="s">
        <v>145</v>
      </c>
      <c r="D31" s="138" t="s">
        <v>0</v>
      </c>
      <c r="E31" s="122"/>
      <c r="F31" s="123">
        <v>250</v>
      </c>
      <c r="G31" s="149" t="s">
        <v>0</v>
      </c>
      <c r="H3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1" s="123" t="str">
        <f>IF(Sklop7[[#This Row],[ZAHTEVANA SHEMA KAKOVOSTI]]&lt;&gt;"",Sklop7[[#This Row],[Preračunana masa/volumen/kos na enoto kg]],"")</f>
        <v/>
      </c>
      <c r="J31" s="139"/>
      <c r="K31" s="140"/>
      <c r="L31" s="140"/>
      <c r="M31" s="151"/>
      <c r="N31" s="141"/>
      <c r="O31" s="141"/>
      <c r="P31" s="150"/>
      <c r="Q31" s="141">
        <f>+Sklop7[[#This Row],[cena/enota brez DDV v EUR]]*Sklop7[[#This Row],[Stopnja DDV (%)]]</f>
        <v>0</v>
      </c>
      <c r="R31" s="141">
        <f>+Sklop7[[#This Row],[cena/enota brez DDV v EUR]]+Sklop7[[#This Row],[Davek (EUR)]]</f>
        <v>0</v>
      </c>
      <c r="S31" s="141">
        <f>+Sklop7[[#This Row],[cena/enota brez DDV v EUR]]*Sklop7[[#This Row],[Okvirna količina]]</f>
        <v>0</v>
      </c>
      <c r="T31" s="141">
        <f>+Sklop7[[#This Row],[Končna cena/enoto mere (EUR) z DDV]]*Sklop7[[#This Row],[Okvirna količina]]</f>
        <v>0</v>
      </c>
      <c r="U31" s="160"/>
    </row>
    <row r="32" spans="1:21" s="56" customFormat="1" ht="12">
      <c r="A32" s="88" t="s">
        <v>18</v>
      </c>
      <c r="B32" s="148" t="s">
        <v>1144</v>
      </c>
      <c r="C32" s="138" t="s">
        <v>145</v>
      </c>
      <c r="D32" s="138" t="s">
        <v>0</v>
      </c>
      <c r="E32" s="122"/>
      <c r="F32" s="123">
        <v>250</v>
      </c>
      <c r="G32" s="149" t="s">
        <v>0</v>
      </c>
      <c r="H3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2" s="123" t="str">
        <f>IF(Sklop7[[#This Row],[ZAHTEVANA SHEMA KAKOVOSTI]]&lt;&gt;"",Sklop7[[#This Row],[Preračunana masa/volumen/kos na enoto kg]],"")</f>
        <v/>
      </c>
      <c r="J32" s="139"/>
      <c r="K32" s="140"/>
      <c r="L32" s="140"/>
      <c r="M32" s="151"/>
      <c r="N32" s="141"/>
      <c r="O32" s="141"/>
      <c r="P32" s="150"/>
      <c r="Q32" s="141">
        <f>+Sklop7[[#This Row],[cena/enota brez DDV v EUR]]*Sklop7[[#This Row],[Stopnja DDV (%)]]</f>
        <v>0</v>
      </c>
      <c r="R32" s="141">
        <f>+Sklop7[[#This Row],[cena/enota brez DDV v EUR]]+Sklop7[[#This Row],[Davek (EUR)]]</f>
        <v>0</v>
      </c>
      <c r="S32" s="141">
        <f>+Sklop7[[#This Row],[cena/enota brez DDV v EUR]]*Sklop7[[#This Row],[Okvirna količina]]</f>
        <v>0</v>
      </c>
      <c r="T32" s="141">
        <f>+Sklop7[[#This Row],[Končna cena/enoto mere (EUR) z DDV]]*Sklop7[[#This Row],[Okvirna količina]]</f>
        <v>0</v>
      </c>
      <c r="U32" s="160"/>
    </row>
    <row r="33" spans="1:22" s="56" customFormat="1" ht="12">
      <c r="A33" s="88" t="s">
        <v>19</v>
      </c>
      <c r="B33" s="148" t="s">
        <v>1145</v>
      </c>
      <c r="C33" s="138" t="s">
        <v>145</v>
      </c>
      <c r="D33" s="138" t="s">
        <v>0</v>
      </c>
      <c r="E33" s="122"/>
      <c r="F33" s="123">
        <v>180</v>
      </c>
      <c r="G33" s="149" t="s">
        <v>0</v>
      </c>
      <c r="H3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3" s="123" t="str">
        <f>IF(Sklop7[[#This Row],[ZAHTEVANA SHEMA KAKOVOSTI]]&lt;&gt;"",Sklop7[[#This Row],[Preračunana masa/volumen/kos na enoto kg]],"")</f>
        <v/>
      </c>
      <c r="J33" s="139"/>
      <c r="K33" s="140"/>
      <c r="L33" s="140"/>
      <c r="M33" s="151"/>
      <c r="N33" s="141"/>
      <c r="O33" s="141"/>
      <c r="P33" s="150"/>
      <c r="Q33" s="141">
        <f>+Sklop7[[#This Row],[cena/enota brez DDV v EUR]]*Sklop7[[#This Row],[Stopnja DDV (%)]]</f>
        <v>0</v>
      </c>
      <c r="R33" s="141">
        <f>+Sklop7[[#This Row],[cena/enota brez DDV v EUR]]+Sklop7[[#This Row],[Davek (EUR)]]</f>
        <v>0</v>
      </c>
      <c r="S33" s="141">
        <f>+Sklop7[[#This Row],[cena/enota brez DDV v EUR]]*Sklop7[[#This Row],[Okvirna količina]]</f>
        <v>0</v>
      </c>
      <c r="T33" s="141">
        <f>+Sklop7[[#This Row],[Končna cena/enoto mere (EUR) z DDV]]*Sklop7[[#This Row],[Okvirna količina]]</f>
        <v>0</v>
      </c>
      <c r="U33" s="160"/>
    </row>
    <row r="34" spans="1:22" ht="27" customHeight="1">
      <c r="A34" s="300" t="s">
        <v>167</v>
      </c>
      <c r="B34" s="301"/>
      <c r="C34" s="302"/>
      <c r="D34" s="302"/>
      <c r="E34" s="303"/>
      <c r="F34" s="304"/>
      <c r="G34" s="305"/>
      <c r="H34" s="306">
        <f>SUBTOTAL(109,Sklop7[Preračunana masa/volumen/kos na enoto kg])</f>
        <v>2520</v>
      </c>
      <c r="I34" s="306">
        <f>SUBTOTAL(109,Sklop7[Živila iz shem kakovosti (kg)])</f>
        <v>0</v>
      </c>
      <c r="J34" s="304"/>
      <c r="K34" s="307"/>
      <c r="L34" s="307"/>
      <c r="M34" s="308"/>
      <c r="N34" s="309"/>
      <c r="O34" s="309"/>
      <c r="P34" s="309"/>
      <c r="Q34" s="310"/>
      <c r="R34" s="304"/>
      <c r="S34" s="310">
        <f>SUBTOTAL(109,Sklop7[Vrednost za okvirno količino (EUR) brez DDV])</f>
        <v>0</v>
      </c>
      <c r="T34" s="310">
        <f>SUBTOTAL(109,Sklop7[Vrednost za okvirno količino (EUR) z DDV])</f>
        <v>0</v>
      </c>
      <c r="U34" s="311">
        <f>SUBTOTAL(103,Sklop7[Shema kakovosti
(nacionalne, evropske)
])</f>
        <v>0</v>
      </c>
    </row>
    <row r="35" spans="1:22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A36" s="49" t="s">
        <v>163</v>
      </c>
      <c r="B36" s="17"/>
      <c r="C36" s="29"/>
      <c r="D36" s="29"/>
      <c r="E36" s="107"/>
      <c r="Q36" s="49"/>
      <c r="R36" s="49"/>
      <c r="S36" s="49"/>
      <c r="T36" s="49"/>
    </row>
    <row r="37" spans="1:22">
      <c r="A37" s="12" t="s">
        <v>165</v>
      </c>
      <c r="B37" s="17"/>
      <c r="C37" s="29"/>
      <c r="D37" s="29"/>
      <c r="E37" s="107"/>
    </row>
    <row r="38" spans="1:22">
      <c r="A38" s="102" t="s">
        <v>210</v>
      </c>
      <c r="F38" s="69"/>
      <c r="G38" s="69"/>
      <c r="H38" s="30"/>
      <c r="I38" s="30"/>
      <c r="J38" s="30"/>
      <c r="K38" s="30"/>
      <c r="L38" s="55"/>
      <c r="M38" s="55"/>
      <c r="N38" s="30"/>
      <c r="O38" s="30"/>
      <c r="P38" s="30"/>
      <c r="Q38" s="30"/>
      <c r="R38" s="30"/>
    </row>
    <row r="39" spans="1:22">
      <c r="A39" s="117" t="s">
        <v>201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55"/>
      <c r="N39" s="30"/>
      <c r="O39" s="30"/>
      <c r="P39" s="30"/>
      <c r="Q39" s="30"/>
      <c r="R39" s="30"/>
    </row>
    <row r="40" spans="1:22">
      <c r="A40" s="391" t="s">
        <v>203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>
      <c r="A41" s="378"/>
      <c r="B41" s="378"/>
      <c r="C41" s="378"/>
      <c r="D41" s="378"/>
      <c r="E41" s="378"/>
      <c r="F41" s="378"/>
      <c r="G41" s="378"/>
      <c r="H41" s="378"/>
      <c r="I41" s="378"/>
      <c r="J41" s="378"/>
      <c r="K41" s="378"/>
      <c r="L41" s="378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>
      <c r="A43" s="102" t="s">
        <v>65</v>
      </c>
      <c r="F43" s="69"/>
      <c r="G43" s="69" t="s">
        <v>66</v>
      </c>
      <c r="H43" s="30"/>
      <c r="I43" s="30"/>
      <c r="J43" s="30"/>
      <c r="K43" s="30"/>
      <c r="L43" s="55"/>
      <c r="M43" s="55"/>
      <c r="N43" s="30"/>
      <c r="O43" s="30"/>
      <c r="P43" s="30"/>
      <c r="Q43" s="30" t="s">
        <v>67</v>
      </c>
      <c r="R43" s="3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>
      <c r="B55" s="17"/>
      <c r="C55" s="29"/>
      <c r="D55" s="29"/>
      <c r="E55" s="107"/>
    </row>
    <row r="56" spans="1:22">
      <c r="B56" s="17"/>
      <c r="C56" s="29"/>
      <c r="D56" s="29"/>
      <c r="E56" s="107"/>
    </row>
    <row r="57" spans="1:22">
      <c r="B57" s="17"/>
      <c r="C57" s="29"/>
      <c r="D57" s="29"/>
      <c r="E57" s="107"/>
    </row>
    <row r="58" spans="1:22">
      <c r="B58" s="17"/>
      <c r="C58" s="29"/>
      <c r="D58" s="29"/>
      <c r="E58" s="107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</sheetData>
  <sheetProtection insertRows="0" deleteRows="0"/>
  <protectedRanges>
    <protectedRange sqref="U40:U42 J42:P42 M40:P41" name="Obseg1_2"/>
    <protectedRange sqref="J41:L41" name="Obseg1_1"/>
    <protectedRange sqref="J39:L39" name="Obseg1"/>
    <protectedRange sqref="J40:L40" name="Obseg1_2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33 B21 B18">
    <cfRule type="colorScale" priority="654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8"/>
  <sheetViews>
    <sheetView topLeftCell="A4" zoomScaleNormal="100" zoomScaleSheetLayoutView="100" workbookViewId="0">
      <selection activeCell="O34" sqref="O34"/>
    </sheetView>
  </sheetViews>
  <sheetFormatPr defaultColWidth="8.85546875" defaultRowHeight="12.75"/>
  <cols>
    <col min="1" max="1" width="5.42578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pred_rekapitulacija'!A21</f>
        <v>8.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pred_rekapitulacija'!B21</f>
        <v>KEKSI IN DRUGI PEKOVSKI IN SLAŠČIČARSKI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257" t="s">
        <v>1</v>
      </c>
      <c r="B16" s="77" t="s">
        <v>1003</v>
      </c>
      <c r="C16" s="138" t="s">
        <v>145</v>
      </c>
      <c r="D16" s="138" t="s">
        <v>0</v>
      </c>
      <c r="E16" s="122"/>
      <c r="F16" s="123">
        <v>1</v>
      </c>
      <c r="G16" s="145" t="s">
        <v>0</v>
      </c>
      <c r="H16" s="2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16" s="266" t="str">
        <f>IF(Sklop8[[#This Row],[ZAHTEVANA SHEMA KAKOVOSTI]]&lt;&gt;"",Sklop8[[#This Row],[Preračunana masa/volumen/kos na enoto kg]],"")</f>
        <v/>
      </c>
      <c r="J16" s="269"/>
      <c r="K16" s="271"/>
      <c r="L16" s="271"/>
      <c r="M16" s="274"/>
      <c r="N16" s="276"/>
      <c r="O16" s="276"/>
      <c r="P16" s="278"/>
      <c r="Q16" s="276">
        <f>+Sklop8[[#This Row],[cena/enota brez DDV v EUR]]*Sklop8[[#This Row],[Stopnja DDV (%)]]</f>
        <v>0</v>
      </c>
      <c r="R16" s="276">
        <f>+Sklop8[[#This Row],[cena/enota brez DDV v EUR]]+Sklop8[[#This Row],[Davek (EUR)]]</f>
        <v>0</v>
      </c>
      <c r="S16" s="276">
        <f>+Sklop8[[#This Row],[cena/enota brez DDV v EUR]]*Sklop8[[#This Row],[Okvirna količina]]</f>
        <v>0</v>
      </c>
      <c r="T16" s="276">
        <f>+Sklop8[[#This Row],[Končna cena/enoto mere (EUR) z DDV]]*Sklop8[[#This Row],[Okvirna količina]]</f>
        <v>0</v>
      </c>
      <c r="U16" s="281"/>
    </row>
    <row r="17" spans="1:21" s="56" customFormat="1" ht="12">
      <c r="A17" s="257" t="s">
        <v>3</v>
      </c>
      <c r="B17" s="146" t="s">
        <v>1004</v>
      </c>
      <c r="C17" s="138" t="s">
        <v>145</v>
      </c>
      <c r="D17" s="138" t="s">
        <v>0</v>
      </c>
      <c r="E17" s="122"/>
      <c r="F17" s="123">
        <v>1</v>
      </c>
      <c r="G17" s="145" t="s">
        <v>0</v>
      </c>
      <c r="H17" s="2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17" s="263" t="str">
        <f>IF(Sklop8[[#This Row],[ZAHTEVANA SHEMA KAKOVOSTI]]&lt;&gt;"",Sklop8[[#This Row],[Preračunana masa/volumen/kos na enoto kg]],"")</f>
        <v/>
      </c>
      <c r="J17" s="270"/>
      <c r="K17" s="273"/>
      <c r="L17" s="273"/>
      <c r="M17" s="275"/>
      <c r="N17" s="277"/>
      <c r="O17" s="277"/>
      <c r="P17" s="279"/>
      <c r="Q17" s="277">
        <f>+Sklop8[[#This Row],[cena/enota brez DDV v EUR]]*Sklop8[[#This Row],[Stopnja DDV (%)]]</f>
        <v>0</v>
      </c>
      <c r="R17" s="277">
        <f>+Sklop8[[#This Row],[cena/enota brez DDV v EUR]]+Sklop8[[#This Row],[Davek (EUR)]]</f>
        <v>0</v>
      </c>
      <c r="S17" s="277">
        <f>+Sklop8[[#This Row],[cena/enota brez DDV v EUR]]*Sklop8[[#This Row],[Okvirna količina]]</f>
        <v>0</v>
      </c>
      <c r="T17" s="280">
        <f>+Sklop8[[#This Row],[Končna cena/enoto mere (EUR) z DDV]]*Sklop8[[#This Row],[Okvirna količina]]</f>
        <v>0</v>
      </c>
      <c r="U17" s="282"/>
    </row>
    <row r="18" spans="1:21" s="56" customFormat="1" ht="12">
      <c r="A18" s="257" t="s">
        <v>4</v>
      </c>
      <c r="B18" s="146" t="s">
        <v>503</v>
      </c>
      <c r="C18" s="138" t="s">
        <v>145</v>
      </c>
      <c r="D18" s="138" t="s">
        <v>0</v>
      </c>
      <c r="E18" s="122"/>
      <c r="F18" s="123">
        <v>50</v>
      </c>
      <c r="G18" s="145" t="s">
        <v>0</v>
      </c>
      <c r="H1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23" t="str">
        <f>IF(Sklop8[[#This Row],[ZAHTEVANA SHEMA KAKOVOSTI]]&lt;&gt;"",Sklop8[[#This Row],[Preračunana masa/volumen/kos na enoto kg]],"")</f>
        <v/>
      </c>
      <c r="J18" s="139"/>
      <c r="K18" s="272"/>
      <c r="L18" s="272"/>
      <c r="M18" s="142"/>
      <c r="N18" s="141"/>
      <c r="O18" s="141"/>
      <c r="P18" s="150"/>
      <c r="Q18" s="141">
        <f>+Sklop8[[#This Row],[cena/enota brez DDV v EUR]]*Sklop8[[#This Row],[Stopnja DDV (%)]]</f>
        <v>0</v>
      </c>
      <c r="R18" s="141">
        <f>+Sklop8[[#This Row],[cena/enota brez DDV v EUR]]+Sklop8[[#This Row],[Davek (EUR)]]</f>
        <v>0</v>
      </c>
      <c r="S18" s="141">
        <f>+Sklop8[[#This Row],[cena/enota brez DDV v EUR]]*Sklop8[[#This Row],[Okvirna količina]]</f>
        <v>0</v>
      </c>
      <c r="T18" s="143">
        <f>+Sklop8[[#This Row],[Končna cena/enoto mere (EUR) z DDV]]*Sklop8[[#This Row],[Okvirna količina]]</f>
        <v>0</v>
      </c>
      <c r="U18" s="144"/>
    </row>
    <row r="19" spans="1:21" s="56" customFormat="1" ht="12">
      <c r="A19" s="257" t="s">
        <v>5</v>
      </c>
      <c r="B19" s="147" t="s">
        <v>505</v>
      </c>
      <c r="C19" s="138" t="s">
        <v>145</v>
      </c>
      <c r="D19" s="138" t="s">
        <v>0</v>
      </c>
      <c r="E19" s="122"/>
      <c r="F19" s="123">
        <v>10</v>
      </c>
      <c r="G19" s="145" t="s">
        <v>0</v>
      </c>
      <c r="H1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23" t="str">
        <f>IF(Sklop8[[#This Row],[ZAHTEVANA SHEMA KAKOVOSTI]]&lt;&gt;"",Sklop8[[#This Row],[Preračunana masa/volumen/kos na enoto kg]],"")</f>
        <v/>
      </c>
      <c r="J19" s="139"/>
      <c r="K19" s="272"/>
      <c r="L19" s="272"/>
      <c r="M19" s="142"/>
      <c r="N19" s="141"/>
      <c r="O19" s="141"/>
      <c r="P19" s="150"/>
      <c r="Q19" s="141">
        <f>+Sklop8[[#This Row],[cena/enota brez DDV v EUR]]*Sklop8[[#This Row],[Stopnja DDV (%)]]</f>
        <v>0</v>
      </c>
      <c r="R19" s="141">
        <f>+Sklop8[[#This Row],[cena/enota brez DDV v EUR]]+Sklop8[[#This Row],[Davek (EUR)]]</f>
        <v>0</v>
      </c>
      <c r="S19" s="141">
        <f>+Sklop8[[#This Row],[cena/enota brez DDV v EUR]]*Sklop8[[#This Row],[Okvirna količina]]</f>
        <v>0</v>
      </c>
      <c r="T19" s="143">
        <f>+Sklop8[[#This Row],[Končna cena/enoto mere (EUR) z DDV]]*Sklop8[[#This Row],[Okvirna količina]]</f>
        <v>0</v>
      </c>
      <c r="U19" s="144"/>
    </row>
    <row r="20" spans="1:21" s="56" customFormat="1" ht="12">
      <c r="A20" s="257" t="s">
        <v>6</v>
      </c>
      <c r="B20" s="146" t="s">
        <v>506</v>
      </c>
      <c r="C20" s="138" t="s">
        <v>145</v>
      </c>
      <c r="D20" s="138" t="s">
        <v>0</v>
      </c>
      <c r="E20" s="122"/>
      <c r="F20" s="123">
        <v>10</v>
      </c>
      <c r="G20" s="145" t="s">
        <v>0</v>
      </c>
      <c r="H2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0" s="123" t="str">
        <f>IF(Sklop8[[#This Row],[ZAHTEVANA SHEMA KAKOVOSTI]]&lt;&gt;"",Sklop8[[#This Row],[Preračunana masa/volumen/kos na enoto kg]],"")</f>
        <v/>
      </c>
      <c r="J20" s="139"/>
      <c r="K20" s="272"/>
      <c r="L20" s="272"/>
      <c r="M20" s="142"/>
      <c r="N20" s="141"/>
      <c r="O20" s="141"/>
      <c r="P20" s="150"/>
      <c r="Q20" s="141">
        <f>+Sklop8[[#This Row],[cena/enota brez DDV v EUR]]*Sklop8[[#This Row],[Stopnja DDV (%)]]</f>
        <v>0</v>
      </c>
      <c r="R20" s="141">
        <f>+Sklop8[[#This Row],[cena/enota brez DDV v EUR]]+Sklop8[[#This Row],[Davek (EUR)]]</f>
        <v>0</v>
      </c>
      <c r="S20" s="141">
        <f>+Sklop8[[#This Row],[cena/enota brez DDV v EUR]]*Sklop8[[#This Row],[Okvirna količina]]</f>
        <v>0</v>
      </c>
      <c r="T20" s="143">
        <f>+Sklop8[[#This Row],[Končna cena/enoto mere (EUR) z DDV]]*Sklop8[[#This Row],[Okvirna količina]]</f>
        <v>0</v>
      </c>
      <c r="U20" s="144"/>
    </row>
    <row r="21" spans="1:21" s="56" customFormat="1" ht="12">
      <c r="A21" s="257" t="s">
        <v>7</v>
      </c>
      <c r="B21" s="148" t="s">
        <v>507</v>
      </c>
      <c r="C21" s="138" t="s">
        <v>145</v>
      </c>
      <c r="D21" s="138" t="s">
        <v>0</v>
      </c>
      <c r="E21" s="122"/>
      <c r="F21" s="123">
        <v>10</v>
      </c>
      <c r="G21" s="145" t="s">
        <v>0</v>
      </c>
      <c r="H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23" t="str">
        <f>IF(Sklop8[[#This Row],[ZAHTEVANA SHEMA KAKOVOSTI]]&lt;&gt;"",Sklop8[[#This Row],[Preračunana masa/volumen/kos na enoto kg]],"")</f>
        <v/>
      </c>
      <c r="J21" s="139"/>
      <c r="K21" s="140"/>
      <c r="L21" s="140"/>
      <c r="M21" s="151"/>
      <c r="N21" s="141"/>
      <c r="O21" s="141"/>
      <c r="P21" s="150"/>
      <c r="Q21" s="141">
        <f>+Sklop8[[#This Row],[cena/enota brez DDV v EUR]]*Sklop8[[#This Row],[Stopnja DDV (%)]]</f>
        <v>0</v>
      </c>
      <c r="R21" s="141">
        <f>+Sklop8[[#This Row],[cena/enota brez DDV v EUR]]+Sklop8[[#This Row],[Davek (EUR)]]</f>
        <v>0</v>
      </c>
      <c r="S21" s="141">
        <f>+Sklop8[[#This Row],[cena/enota brez DDV v EUR]]*Sklop8[[#This Row],[Okvirna količina]]</f>
        <v>0</v>
      </c>
      <c r="T21" s="143">
        <f>+Sklop8[[#This Row],[Končna cena/enoto mere (EUR) z DDV]]*Sklop8[[#This Row],[Okvirna količina]]</f>
        <v>0</v>
      </c>
      <c r="U21" s="144"/>
    </row>
    <row r="22" spans="1:21" s="56" customFormat="1" ht="12">
      <c r="A22" s="257" t="s">
        <v>8</v>
      </c>
      <c r="B22" s="148" t="s">
        <v>508</v>
      </c>
      <c r="C22" s="138" t="s">
        <v>145</v>
      </c>
      <c r="D22" s="138" t="s">
        <v>0</v>
      </c>
      <c r="E22" s="122"/>
      <c r="F22" s="123">
        <v>10</v>
      </c>
      <c r="G22" s="145" t="s">
        <v>0</v>
      </c>
      <c r="H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23" t="str">
        <f>IF(Sklop8[[#This Row],[ZAHTEVANA SHEMA KAKOVOSTI]]&lt;&gt;"",Sklop8[[#This Row],[Preračunana masa/volumen/kos na enoto kg]],"")</f>
        <v/>
      </c>
      <c r="J22" s="139"/>
      <c r="K22" s="140"/>
      <c r="L22" s="140"/>
      <c r="M22" s="151"/>
      <c r="N22" s="141"/>
      <c r="O22" s="141"/>
      <c r="P22" s="150"/>
      <c r="Q22" s="141">
        <f>+Sklop8[[#This Row],[cena/enota brez DDV v EUR]]*Sklop8[[#This Row],[Stopnja DDV (%)]]</f>
        <v>0</v>
      </c>
      <c r="R22" s="141">
        <f>+Sklop8[[#This Row],[cena/enota brez DDV v EUR]]+Sklop8[[#This Row],[Davek (EUR)]]</f>
        <v>0</v>
      </c>
      <c r="S22" s="141">
        <f>+Sklop8[[#This Row],[cena/enota brez DDV v EUR]]*Sklop8[[#This Row],[Okvirna količina]]</f>
        <v>0</v>
      </c>
      <c r="T22" s="143">
        <f>+Sklop8[[#This Row],[Končna cena/enoto mere (EUR) z DDV]]*Sklop8[[#This Row],[Okvirna količina]]</f>
        <v>0</v>
      </c>
      <c r="U22" s="144"/>
    </row>
    <row r="23" spans="1:21" s="56" customFormat="1" ht="12">
      <c r="A23" s="257" t="s">
        <v>9</v>
      </c>
      <c r="B23" s="147" t="s">
        <v>504</v>
      </c>
      <c r="C23" s="138" t="s">
        <v>145</v>
      </c>
      <c r="D23" s="138" t="s">
        <v>0</v>
      </c>
      <c r="E23" s="122"/>
      <c r="F23" s="123">
        <v>50</v>
      </c>
      <c r="G23" s="145" t="s">
        <v>0</v>
      </c>
      <c r="H2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23" t="str">
        <f>IF(Sklop8[[#This Row],[ZAHTEVANA SHEMA KAKOVOSTI]]&lt;&gt;"",Sklop8[[#This Row],[Preračunana masa/volumen/kos na enoto kg]],"")</f>
        <v/>
      </c>
      <c r="J23" s="139"/>
      <c r="K23" s="272"/>
      <c r="L23" s="272"/>
      <c r="M23" s="142"/>
      <c r="N23" s="141"/>
      <c r="O23" s="141"/>
      <c r="P23" s="150"/>
      <c r="Q23" s="141">
        <f>+Sklop8[[#This Row],[cena/enota brez DDV v EUR]]*Sklop8[[#This Row],[Stopnja DDV (%)]]</f>
        <v>0</v>
      </c>
      <c r="R23" s="141">
        <f>+Sklop8[[#This Row],[cena/enota brez DDV v EUR]]+Sklop8[[#This Row],[Davek (EUR)]]</f>
        <v>0</v>
      </c>
      <c r="S23" s="141">
        <f>+Sklop8[[#This Row],[cena/enota brez DDV v EUR]]*Sklop8[[#This Row],[Okvirna količina]]</f>
        <v>0</v>
      </c>
      <c r="T23" s="143">
        <f>+Sklop8[[#This Row],[Končna cena/enoto mere (EUR) z DDV]]*Sklop8[[#This Row],[Okvirna količina]]</f>
        <v>0</v>
      </c>
      <c r="U23" s="144"/>
    </row>
    <row r="24" spans="1:21" s="56" customFormat="1" ht="12">
      <c r="A24" s="257" t="s">
        <v>10</v>
      </c>
      <c r="B24" s="148" t="s">
        <v>510</v>
      </c>
      <c r="C24" s="138" t="s">
        <v>145</v>
      </c>
      <c r="D24" s="138" t="s">
        <v>0</v>
      </c>
      <c r="E24" s="122"/>
      <c r="F24" s="123">
        <v>20</v>
      </c>
      <c r="G24" s="145" t="s">
        <v>0</v>
      </c>
      <c r="H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23" t="str">
        <f>IF(Sklop8[[#This Row],[ZAHTEVANA SHEMA KAKOVOSTI]]&lt;&gt;"",Sklop8[[#This Row],[Preračunana masa/volumen/kos na enoto kg]],"")</f>
        <v/>
      </c>
      <c r="J24" s="139"/>
      <c r="K24" s="140"/>
      <c r="L24" s="140"/>
      <c r="M24" s="151"/>
      <c r="N24" s="141"/>
      <c r="O24" s="141"/>
      <c r="P24" s="150"/>
      <c r="Q24" s="141">
        <f>+Sklop8[[#This Row],[cena/enota brez DDV v EUR]]*Sklop8[[#This Row],[Stopnja DDV (%)]]</f>
        <v>0</v>
      </c>
      <c r="R24" s="141">
        <f>+Sklop8[[#This Row],[cena/enota brez DDV v EUR]]+Sklop8[[#This Row],[Davek (EUR)]]</f>
        <v>0</v>
      </c>
      <c r="S24" s="141">
        <f>+Sklop8[[#This Row],[cena/enota brez DDV v EUR]]*Sklop8[[#This Row],[Okvirna količina]]</f>
        <v>0</v>
      </c>
      <c r="T24" s="143">
        <f>+Sklop8[[#This Row],[Končna cena/enoto mere (EUR) z DDV]]*Sklop8[[#This Row],[Okvirna količina]]</f>
        <v>0</v>
      </c>
      <c r="U24" s="144"/>
    </row>
    <row r="25" spans="1:21" s="56" customFormat="1" ht="12">
      <c r="A25" s="257" t="s">
        <v>11</v>
      </c>
      <c r="B25" s="148" t="s">
        <v>509</v>
      </c>
      <c r="C25" s="138" t="s">
        <v>145</v>
      </c>
      <c r="D25" s="138" t="s">
        <v>0</v>
      </c>
      <c r="E25" s="122"/>
      <c r="F25" s="123">
        <v>10</v>
      </c>
      <c r="G25" s="145" t="s">
        <v>0</v>
      </c>
      <c r="H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123" t="str">
        <f>IF(Sklop8[[#This Row],[ZAHTEVANA SHEMA KAKOVOSTI]]&lt;&gt;"",Sklop8[[#This Row],[Preračunana masa/volumen/kos na enoto kg]],"")</f>
        <v/>
      </c>
      <c r="J25" s="139"/>
      <c r="K25" s="140"/>
      <c r="L25" s="140"/>
      <c r="M25" s="151"/>
      <c r="N25" s="141"/>
      <c r="O25" s="141"/>
      <c r="P25" s="150"/>
      <c r="Q25" s="141">
        <f>+Sklop8[[#This Row],[cena/enota brez DDV v EUR]]*Sklop8[[#This Row],[Stopnja DDV (%)]]</f>
        <v>0</v>
      </c>
      <c r="R25" s="141">
        <f>+Sklop8[[#This Row],[cena/enota brez DDV v EUR]]+Sklop8[[#This Row],[Davek (EUR)]]</f>
        <v>0</v>
      </c>
      <c r="S25" s="141">
        <f>+Sklop8[[#This Row],[cena/enota brez DDV v EUR]]*Sklop8[[#This Row],[Okvirna količina]]</f>
        <v>0</v>
      </c>
      <c r="T25" s="143">
        <f>+Sklop8[[#This Row],[Končna cena/enoto mere (EUR) z DDV]]*Sklop8[[#This Row],[Okvirna količina]]</f>
        <v>0</v>
      </c>
      <c r="U25" s="144"/>
    </row>
    <row r="26" spans="1:21" s="56" customFormat="1" ht="12">
      <c r="A26" s="257" t="s">
        <v>12</v>
      </c>
      <c r="B26" s="148" t="s">
        <v>511</v>
      </c>
      <c r="C26" s="138" t="s">
        <v>145</v>
      </c>
      <c r="D26" s="138" t="s">
        <v>0</v>
      </c>
      <c r="E26" s="122"/>
      <c r="F26" s="123">
        <v>50</v>
      </c>
      <c r="G26" s="145" t="s">
        <v>0</v>
      </c>
      <c r="H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123" t="str">
        <f>IF(Sklop8[[#This Row],[ZAHTEVANA SHEMA KAKOVOSTI]]&lt;&gt;"",Sklop8[[#This Row],[Preračunana masa/volumen/kos na enoto kg]],"")</f>
        <v/>
      </c>
      <c r="J26" s="139"/>
      <c r="K26" s="140"/>
      <c r="L26" s="140"/>
      <c r="M26" s="151"/>
      <c r="N26" s="141"/>
      <c r="O26" s="141"/>
      <c r="P26" s="150"/>
      <c r="Q26" s="141">
        <f>+Sklop8[[#This Row],[cena/enota brez DDV v EUR]]*Sklop8[[#This Row],[Stopnja DDV (%)]]</f>
        <v>0</v>
      </c>
      <c r="R26" s="141">
        <f>+Sklop8[[#This Row],[cena/enota brez DDV v EUR]]+Sklop8[[#This Row],[Davek (EUR)]]</f>
        <v>0</v>
      </c>
      <c r="S26" s="141">
        <f>+Sklop8[[#This Row],[cena/enota brez DDV v EUR]]*Sklop8[[#This Row],[Okvirna količina]]</f>
        <v>0</v>
      </c>
      <c r="T26" s="143">
        <f>+Sklop8[[#This Row],[Končna cena/enoto mere (EUR) z DDV]]*Sklop8[[#This Row],[Okvirna količina]]</f>
        <v>0</v>
      </c>
      <c r="U26" s="144"/>
    </row>
    <row r="27" spans="1:21" s="56" customFormat="1" ht="12">
      <c r="A27" s="257" t="s">
        <v>13</v>
      </c>
      <c r="B27" s="258" t="s">
        <v>1136</v>
      </c>
      <c r="C27" s="81">
        <v>150</v>
      </c>
      <c r="D27" s="81" t="s">
        <v>143</v>
      </c>
      <c r="E27" s="106"/>
      <c r="F27" s="84">
        <v>200</v>
      </c>
      <c r="G27" s="264" t="s">
        <v>93</v>
      </c>
      <c r="H2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219" t="str">
        <f>IF(Sklop8[[#This Row],[ZAHTEVANA SHEMA KAKOVOSTI]]&lt;&gt;"",Sklop8[[#This Row],[Preračunana masa/volumen/kos na enoto kg]],"")</f>
        <v/>
      </c>
      <c r="J27" s="223"/>
      <c r="K27" s="227"/>
      <c r="L27" s="227"/>
      <c r="M27" s="232"/>
      <c r="N27" s="235"/>
      <c r="O27" s="235"/>
      <c r="P27" s="236"/>
      <c r="Q27" s="235">
        <f>+Sklop8[[#This Row],[cena/enota brez DDV v EUR]]*Sklop8[[#This Row],[Stopnja DDV (%)]]</f>
        <v>0</v>
      </c>
      <c r="R27" s="235">
        <f>+Sklop8[[#This Row],[cena/enota brez DDV v EUR]]+Sklop8[[#This Row],[Davek (EUR)]]</f>
        <v>0</v>
      </c>
      <c r="S27" s="235">
        <f>+Sklop8[[#This Row],[cena/enota brez DDV v EUR]]*Sklop8[[#This Row],[Okvirna količina]]</f>
        <v>0</v>
      </c>
      <c r="T27" s="238">
        <f>+Sklop8[[#This Row],[Končna cena/enoto mere (EUR) z DDV]]*Sklop8[[#This Row],[Okvirna količina]]</f>
        <v>0</v>
      </c>
      <c r="U27" s="237"/>
    </row>
    <row r="28" spans="1:21" s="56" customFormat="1" ht="12">
      <c r="A28" s="257" t="s">
        <v>14</v>
      </c>
      <c r="B28" s="259" t="s">
        <v>1005</v>
      </c>
      <c r="C28" s="260" t="s">
        <v>145</v>
      </c>
      <c r="D28" s="260" t="s">
        <v>0</v>
      </c>
      <c r="E28" s="261"/>
      <c r="F28" s="262">
        <v>1</v>
      </c>
      <c r="G28" s="265" t="s">
        <v>0</v>
      </c>
      <c r="H28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28" s="226" t="str">
        <f>IF(Sklop8[[#This Row],[ZAHTEVANA SHEMA KAKOVOSTI]]&lt;&gt;"",Sklop8[[#This Row],[Preračunana masa/volumen/kos na enoto kg]],"")</f>
        <v/>
      </c>
      <c r="J28" s="222"/>
      <c r="K28" s="218"/>
      <c r="L28" s="218"/>
      <c r="M28" s="215"/>
      <c r="N28" s="213"/>
      <c r="O28" s="213"/>
      <c r="P28" s="211"/>
      <c r="Q28" s="213">
        <f>+Sklop8[[#This Row],[cena/enota brez DDV v EUR]]*Sklop8[[#This Row],[Stopnja DDV (%)]]</f>
        <v>0</v>
      </c>
      <c r="R28" s="213">
        <f>+Sklop8[[#This Row],[cena/enota brez DDV v EUR]]+Sklop8[[#This Row],[Davek (EUR)]]</f>
        <v>0</v>
      </c>
      <c r="S28" s="213">
        <f>+Sklop8[[#This Row],[cena/enota brez DDV v EUR]]*Sklop8[[#This Row],[Okvirna količina]]</f>
        <v>0</v>
      </c>
      <c r="T28" s="212">
        <f>+Sklop8[[#This Row],[Končna cena/enoto mere (EUR) z DDV]]*Sklop8[[#This Row],[Okvirna količina]]</f>
        <v>0</v>
      </c>
      <c r="U28" s="251"/>
    </row>
    <row r="29" spans="1:21" s="56" customFormat="1" ht="12">
      <c r="A29" s="257" t="s">
        <v>15</v>
      </c>
      <c r="B29" s="259" t="s">
        <v>1006</v>
      </c>
      <c r="C29" s="260">
        <v>80</v>
      </c>
      <c r="D29" s="260" t="s">
        <v>143</v>
      </c>
      <c r="E29" s="261"/>
      <c r="F29" s="262">
        <v>2000</v>
      </c>
      <c r="G29" s="265" t="s">
        <v>93</v>
      </c>
      <c r="H29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9" s="226" t="str">
        <f>IF(Sklop8[[#This Row],[ZAHTEVANA SHEMA KAKOVOSTI]]&lt;&gt;"",Sklop8[[#This Row],[Preračunana masa/volumen/kos na enoto kg]],"")</f>
        <v/>
      </c>
      <c r="J29" s="222"/>
      <c r="K29" s="218"/>
      <c r="L29" s="218"/>
      <c r="M29" s="215"/>
      <c r="N29" s="213"/>
      <c r="O29" s="213"/>
      <c r="P29" s="211"/>
      <c r="Q29" s="213">
        <f>+Sklop8[[#This Row],[cena/enota brez DDV v EUR]]*Sklop8[[#This Row],[Stopnja DDV (%)]]</f>
        <v>0</v>
      </c>
      <c r="R29" s="213">
        <f>+Sklop8[[#This Row],[cena/enota brez DDV v EUR]]+Sklop8[[#This Row],[Davek (EUR)]]</f>
        <v>0</v>
      </c>
      <c r="S29" s="213">
        <f>+Sklop8[[#This Row],[cena/enota brez DDV v EUR]]*Sklop8[[#This Row],[Okvirna količina]]</f>
        <v>0</v>
      </c>
      <c r="T29" s="212">
        <f>+Sklop8[[#This Row],[Končna cena/enoto mere (EUR) z DDV]]*Sklop8[[#This Row],[Okvirna količina]]</f>
        <v>0</v>
      </c>
      <c r="U29" s="251"/>
    </row>
    <row r="30" spans="1:21" s="56" customFormat="1" ht="12">
      <c r="A30" s="257" t="s">
        <v>16</v>
      </c>
      <c r="B30" s="188" t="s">
        <v>513</v>
      </c>
      <c r="C30" s="161" t="s">
        <v>145</v>
      </c>
      <c r="D30" s="161" t="s">
        <v>0</v>
      </c>
      <c r="E30" s="179"/>
      <c r="F30" s="163">
        <v>20</v>
      </c>
      <c r="G30" s="181" t="s">
        <v>0</v>
      </c>
      <c r="H3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219" t="str">
        <f>IF(Sklop8[[#This Row],[ZAHTEVANA SHEMA KAKOVOSTI]]&lt;&gt;"",Sklop8[[#This Row],[Preračunana masa/volumen/kos na enoto kg]],"")</f>
        <v/>
      </c>
      <c r="J30" s="223"/>
      <c r="K30" s="227"/>
      <c r="L30" s="227"/>
      <c r="M30" s="232"/>
      <c r="N30" s="235"/>
      <c r="O30" s="235"/>
      <c r="P30" s="236"/>
      <c r="Q30" s="235">
        <f>+Sklop8[[#This Row],[cena/enota brez DDV v EUR]]*Sklop8[[#This Row],[Stopnja DDV (%)]]</f>
        <v>0</v>
      </c>
      <c r="R30" s="235">
        <f>+Sklop8[[#This Row],[cena/enota brez DDV v EUR]]+Sklop8[[#This Row],[Davek (EUR)]]</f>
        <v>0</v>
      </c>
      <c r="S30" s="235">
        <f>+Sklop8[[#This Row],[cena/enota brez DDV v EUR]]*Sklop8[[#This Row],[Okvirna količina]]</f>
        <v>0</v>
      </c>
      <c r="T30" s="238">
        <f>+Sklop8[[#This Row],[Končna cena/enoto mere (EUR) z DDV]]*Sklop8[[#This Row],[Okvirna količina]]</f>
        <v>0</v>
      </c>
      <c r="U30" s="237"/>
    </row>
    <row r="31" spans="1:21" s="56" customFormat="1" ht="12">
      <c r="A31" s="257" t="s">
        <v>17</v>
      </c>
      <c r="B31" s="188" t="s">
        <v>514</v>
      </c>
      <c r="C31" s="161" t="s">
        <v>145</v>
      </c>
      <c r="D31" s="161" t="s">
        <v>0</v>
      </c>
      <c r="E31" s="179"/>
      <c r="F31" s="163">
        <v>10</v>
      </c>
      <c r="G31" s="181" t="s">
        <v>0</v>
      </c>
      <c r="H31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1" s="219" t="str">
        <f>IF(Sklop8[[#This Row],[ZAHTEVANA SHEMA KAKOVOSTI]]&lt;&gt;"",Sklop8[[#This Row],[Preračunana masa/volumen/kos na enoto kg]],"")</f>
        <v/>
      </c>
      <c r="J31" s="223"/>
      <c r="K31" s="227"/>
      <c r="L31" s="227"/>
      <c r="M31" s="232"/>
      <c r="N31" s="235"/>
      <c r="O31" s="235"/>
      <c r="P31" s="236"/>
      <c r="Q31" s="235">
        <f>+Sklop8[[#This Row],[cena/enota brez DDV v EUR]]*Sklop8[[#This Row],[Stopnja DDV (%)]]</f>
        <v>0</v>
      </c>
      <c r="R31" s="235">
        <f>+Sklop8[[#This Row],[cena/enota brez DDV v EUR]]+Sklop8[[#This Row],[Davek (EUR)]]</f>
        <v>0</v>
      </c>
      <c r="S31" s="235">
        <f>+Sklop8[[#This Row],[cena/enota brez DDV v EUR]]*Sklop8[[#This Row],[Okvirna količina]]</f>
        <v>0</v>
      </c>
      <c r="T31" s="238">
        <f>+Sklop8[[#This Row],[Končna cena/enoto mere (EUR) z DDV]]*Sklop8[[#This Row],[Okvirna količina]]</f>
        <v>0</v>
      </c>
      <c r="U31" s="237"/>
    </row>
    <row r="32" spans="1:21" s="56" customFormat="1" ht="12">
      <c r="A32" s="257" t="s">
        <v>18</v>
      </c>
      <c r="B32" s="204" t="s">
        <v>1007</v>
      </c>
      <c r="C32" s="205" t="s">
        <v>145</v>
      </c>
      <c r="D32" s="205" t="s">
        <v>0</v>
      </c>
      <c r="E32" s="210"/>
      <c r="F32" s="207">
        <v>1</v>
      </c>
      <c r="G32" s="208" t="s">
        <v>0</v>
      </c>
      <c r="H3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2" s="226" t="str">
        <f>IF(Sklop8[[#This Row],[ZAHTEVANA SHEMA KAKOVOSTI]]&lt;&gt;"",Sklop8[[#This Row],[Preračunana masa/volumen/kos na enoto kg]],"")</f>
        <v/>
      </c>
      <c r="J32" s="222"/>
      <c r="K32" s="218"/>
      <c r="L32" s="218"/>
      <c r="M32" s="215"/>
      <c r="N32" s="213"/>
      <c r="O32" s="213"/>
      <c r="P32" s="211"/>
      <c r="Q32" s="213">
        <f>+Sklop8[[#This Row],[cena/enota brez DDV v EUR]]*Sklop8[[#This Row],[Stopnja DDV (%)]]</f>
        <v>0</v>
      </c>
      <c r="R32" s="213">
        <f>+Sklop8[[#This Row],[cena/enota brez DDV v EUR]]+Sklop8[[#This Row],[Davek (EUR)]]</f>
        <v>0</v>
      </c>
      <c r="S32" s="213">
        <f>+Sklop8[[#This Row],[cena/enota brez DDV v EUR]]*Sklop8[[#This Row],[Okvirna količina]]</f>
        <v>0</v>
      </c>
      <c r="T32" s="212">
        <f>+Sklop8[[#This Row],[Končna cena/enoto mere (EUR) z DDV]]*Sklop8[[#This Row],[Okvirna količina]]</f>
        <v>0</v>
      </c>
      <c r="U32" s="251"/>
    </row>
    <row r="33" spans="1:21" s="56" customFormat="1" ht="12">
      <c r="A33" s="257" t="s">
        <v>19</v>
      </c>
      <c r="B33" s="204" t="s">
        <v>1008</v>
      </c>
      <c r="C33" s="205" t="s">
        <v>145</v>
      </c>
      <c r="D33" s="205" t="s">
        <v>0</v>
      </c>
      <c r="E33" s="210"/>
      <c r="F33" s="207">
        <v>56</v>
      </c>
      <c r="G33" s="208" t="s">
        <v>0</v>
      </c>
      <c r="H3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33" s="226" t="str">
        <f>IF(Sklop8[[#This Row],[ZAHTEVANA SHEMA KAKOVOSTI]]&lt;&gt;"",Sklop8[[#This Row],[Preračunana masa/volumen/kos na enoto kg]],"")</f>
        <v/>
      </c>
      <c r="J33" s="222"/>
      <c r="K33" s="218"/>
      <c r="L33" s="218"/>
      <c r="M33" s="215"/>
      <c r="N33" s="213"/>
      <c r="O33" s="213"/>
      <c r="P33" s="211"/>
      <c r="Q33" s="213">
        <f>+Sklop8[[#This Row],[cena/enota brez DDV v EUR]]*Sklop8[[#This Row],[Stopnja DDV (%)]]</f>
        <v>0</v>
      </c>
      <c r="R33" s="213">
        <f>+Sklop8[[#This Row],[cena/enota brez DDV v EUR]]+Sklop8[[#This Row],[Davek (EUR)]]</f>
        <v>0</v>
      </c>
      <c r="S33" s="213">
        <f>+Sklop8[[#This Row],[cena/enota brez DDV v EUR]]*Sklop8[[#This Row],[Okvirna količina]]</f>
        <v>0</v>
      </c>
      <c r="T33" s="212">
        <f>+Sklop8[[#This Row],[Končna cena/enoto mere (EUR) z DDV]]*Sklop8[[#This Row],[Okvirna količina]]</f>
        <v>0</v>
      </c>
      <c r="U33" s="251"/>
    </row>
    <row r="34" spans="1:21" s="56" customFormat="1" ht="12">
      <c r="A34" s="257" t="s">
        <v>20</v>
      </c>
      <c r="B34" s="188" t="s">
        <v>512</v>
      </c>
      <c r="C34" s="161" t="s">
        <v>145</v>
      </c>
      <c r="D34" s="161" t="s">
        <v>0</v>
      </c>
      <c r="E34" s="179"/>
      <c r="F34" s="163">
        <v>20</v>
      </c>
      <c r="G34" s="181" t="s">
        <v>0</v>
      </c>
      <c r="H3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219" t="str">
        <f>IF(Sklop8[[#This Row],[ZAHTEVANA SHEMA KAKOVOSTI]]&lt;&gt;"",Sklop8[[#This Row],[Preračunana masa/volumen/kos na enoto kg]],"")</f>
        <v/>
      </c>
      <c r="J34" s="223"/>
      <c r="K34" s="227"/>
      <c r="L34" s="227"/>
      <c r="M34" s="232"/>
      <c r="N34" s="235"/>
      <c r="O34" s="235"/>
      <c r="P34" s="236"/>
      <c r="Q34" s="235">
        <f>+Sklop8[[#This Row],[cena/enota brez DDV v EUR]]*Sklop8[[#This Row],[Stopnja DDV (%)]]</f>
        <v>0</v>
      </c>
      <c r="R34" s="235">
        <f>+Sklop8[[#This Row],[cena/enota brez DDV v EUR]]+Sklop8[[#This Row],[Davek (EUR)]]</f>
        <v>0</v>
      </c>
      <c r="S34" s="235">
        <f>+Sklop8[[#This Row],[cena/enota brez DDV v EUR]]*Sklop8[[#This Row],[Okvirna količina]]</f>
        <v>0</v>
      </c>
      <c r="T34" s="238">
        <f>+Sklop8[[#This Row],[Končna cena/enoto mere (EUR) z DDV]]*Sklop8[[#This Row],[Okvirna količina]]</f>
        <v>0</v>
      </c>
      <c r="U34" s="237"/>
    </row>
    <row r="35" spans="1:21" s="56" customFormat="1" ht="12">
      <c r="A35" s="257" t="s">
        <v>21</v>
      </c>
      <c r="B35" s="204" t="s">
        <v>1009</v>
      </c>
      <c r="C35" s="205" t="s">
        <v>145</v>
      </c>
      <c r="D35" s="205" t="s">
        <v>0</v>
      </c>
      <c r="E35" s="210"/>
      <c r="F35" s="207">
        <v>15</v>
      </c>
      <c r="G35" s="208" t="s">
        <v>0</v>
      </c>
      <c r="H3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5" s="226" t="str">
        <f>IF(Sklop8[[#This Row],[ZAHTEVANA SHEMA KAKOVOSTI]]&lt;&gt;"",Sklop8[[#This Row],[Preračunana masa/volumen/kos na enoto kg]],"")</f>
        <v/>
      </c>
      <c r="J35" s="222"/>
      <c r="K35" s="218"/>
      <c r="L35" s="218"/>
      <c r="M35" s="215"/>
      <c r="N35" s="213"/>
      <c r="O35" s="213"/>
      <c r="P35" s="211"/>
      <c r="Q35" s="213">
        <f>+Sklop8[[#This Row],[cena/enota brez DDV v EUR]]*Sklop8[[#This Row],[Stopnja DDV (%)]]</f>
        <v>0</v>
      </c>
      <c r="R35" s="213">
        <f>+Sklop8[[#This Row],[cena/enota brez DDV v EUR]]+Sklop8[[#This Row],[Davek (EUR)]]</f>
        <v>0</v>
      </c>
      <c r="S35" s="213">
        <f>+Sklop8[[#This Row],[cena/enota brez DDV v EUR]]*Sklop8[[#This Row],[Okvirna količina]]</f>
        <v>0</v>
      </c>
      <c r="T35" s="212">
        <f>+Sklop8[[#This Row],[Končna cena/enoto mere (EUR) z DDV]]*Sklop8[[#This Row],[Okvirna količina]]</f>
        <v>0</v>
      </c>
      <c r="U35" s="251"/>
    </row>
    <row r="36" spans="1:21" s="56" customFormat="1" ht="24">
      <c r="A36" s="257" t="s">
        <v>22</v>
      </c>
      <c r="B36" s="188" t="s">
        <v>516</v>
      </c>
      <c r="C36" s="161" t="s">
        <v>145</v>
      </c>
      <c r="D36" s="161" t="s">
        <v>0</v>
      </c>
      <c r="E36" s="179"/>
      <c r="F36" s="163">
        <v>50</v>
      </c>
      <c r="G36" s="181" t="s">
        <v>0</v>
      </c>
      <c r="H3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219" t="str">
        <f>IF(Sklop8[[#This Row],[ZAHTEVANA SHEMA KAKOVOSTI]]&lt;&gt;"",Sklop8[[#This Row],[Preračunana masa/volumen/kos na enoto kg]],"")</f>
        <v/>
      </c>
      <c r="J36" s="223"/>
      <c r="K36" s="227"/>
      <c r="L36" s="227"/>
      <c r="M36" s="232"/>
      <c r="N36" s="235"/>
      <c r="O36" s="235"/>
      <c r="P36" s="236"/>
      <c r="Q36" s="235">
        <f>+Sklop8[[#This Row],[cena/enota brez DDV v EUR]]*Sklop8[[#This Row],[Stopnja DDV (%)]]</f>
        <v>0</v>
      </c>
      <c r="R36" s="235">
        <f>+Sklop8[[#This Row],[cena/enota brez DDV v EUR]]+Sklop8[[#This Row],[Davek (EUR)]]</f>
        <v>0</v>
      </c>
      <c r="S36" s="235">
        <f>+Sklop8[[#This Row],[cena/enota brez DDV v EUR]]*Sklop8[[#This Row],[Okvirna količina]]</f>
        <v>0</v>
      </c>
      <c r="T36" s="238">
        <f>+Sklop8[[#This Row],[Končna cena/enoto mere (EUR) z DDV]]*Sklop8[[#This Row],[Okvirna količina]]</f>
        <v>0</v>
      </c>
      <c r="U36" s="237"/>
    </row>
    <row r="37" spans="1:21" s="56" customFormat="1" ht="24">
      <c r="A37" s="257" t="s">
        <v>23</v>
      </c>
      <c r="B37" s="204" t="s">
        <v>516</v>
      </c>
      <c r="C37" s="205" t="s">
        <v>145</v>
      </c>
      <c r="D37" s="205" t="s">
        <v>0</v>
      </c>
      <c r="E37" s="210"/>
      <c r="F37" s="207">
        <v>1</v>
      </c>
      <c r="G37" s="208" t="s">
        <v>0</v>
      </c>
      <c r="H37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7" s="226" t="str">
        <f>IF(Sklop8[[#This Row],[ZAHTEVANA SHEMA KAKOVOSTI]]&lt;&gt;"",Sklop8[[#This Row],[Preračunana masa/volumen/kos na enoto kg]],"")</f>
        <v/>
      </c>
      <c r="J37" s="222"/>
      <c r="K37" s="218"/>
      <c r="L37" s="218"/>
      <c r="M37" s="215"/>
      <c r="N37" s="213"/>
      <c r="O37" s="213"/>
      <c r="P37" s="211"/>
      <c r="Q37" s="213">
        <f>+Sklop8[[#This Row],[cena/enota brez DDV v EUR]]*Sklop8[[#This Row],[Stopnja DDV (%)]]</f>
        <v>0</v>
      </c>
      <c r="R37" s="213">
        <f>+Sklop8[[#This Row],[cena/enota brez DDV v EUR]]+Sklop8[[#This Row],[Davek (EUR)]]</f>
        <v>0</v>
      </c>
      <c r="S37" s="213">
        <f>+Sklop8[[#This Row],[cena/enota brez DDV v EUR]]*Sklop8[[#This Row],[Okvirna količina]]</f>
        <v>0</v>
      </c>
      <c r="T37" s="212">
        <f>+Sklop8[[#This Row],[Končna cena/enoto mere (EUR) z DDV]]*Sklop8[[#This Row],[Okvirna količina]]</f>
        <v>0</v>
      </c>
      <c r="U37" s="251"/>
    </row>
    <row r="38" spans="1:21" s="56" customFormat="1" ht="12">
      <c r="A38" s="257" t="s">
        <v>24</v>
      </c>
      <c r="B38" s="171" t="s">
        <v>515</v>
      </c>
      <c r="C38" s="161" t="s">
        <v>145</v>
      </c>
      <c r="D38" s="161" t="s">
        <v>0</v>
      </c>
      <c r="E38" s="179"/>
      <c r="F38" s="163">
        <v>50</v>
      </c>
      <c r="G38" s="181" t="s">
        <v>0</v>
      </c>
      <c r="H38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219" t="str">
        <f>IF(Sklop8[[#This Row],[ZAHTEVANA SHEMA KAKOVOSTI]]&lt;&gt;"",Sklop8[[#This Row],[Preračunana masa/volumen/kos na enoto kg]],"")</f>
        <v/>
      </c>
      <c r="J38" s="223"/>
      <c r="K38" s="227"/>
      <c r="L38" s="227"/>
      <c r="M38" s="232"/>
      <c r="N38" s="235"/>
      <c r="O38" s="235"/>
      <c r="P38" s="236"/>
      <c r="Q38" s="235">
        <f>+Sklop8[[#This Row],[cena/enota brez DDV v EUR]]*Sklop8[[#This Row],[Stopnja DDV (%)]]</f>
        <v>0</v>
      </c>
      <c r="R38" s="235">
        <f>+Sklop8[[#This Row],[cena/enota brez DDV v EUR]]+Sklop8[[#This Row],[Davek (EUR)]]</f>
        <v>0</v>
      </c>
      <c r="S38" s="235">
        <f>+Sklop8[[#This Row],[cena/enota brez DDV v EUR]]*Sklop8[[#This Row],[Okvirna količina]]</f>
        <v>0</v>
      </c>
      <c r="T38" s="238">
        <f>+Sklop8[[#This Row],[Končna cena/enoto mere (EUR) z DDV]]*Sklop8[[#This Row],[Okvirna količina]]</f>
        <v>0</v>
      </c>
      <c r="U38" s="237"/>
    </row>
    <row r="39" spans="1:21" s="56" customFormat="1" ht="12">
      <c r="A39" s="257" t="s">
        <v>25</v>
      </c>
      <c r="B39" s="188" t="s">
        <v>517</v>
      </c>
      <c r="C39" s="161" t="s">
        <v>145</v>
      </c>
      <c r="D39" s="161" t="s">
        <v>0</v>
      </c>
      <c r="E39" s="179"/>
      <c r="F39" s="163">
        <v>20</v>
      </c>
      <c r="G39" s="181" t="s">
        <v>0</v>
      </c>
      <c r="H39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219" t="str">
        <f>IF(Sklop8[[#This Row],[ZAHTEVANA SHEMA KAKOVOSTI]]&lt;&gt;"",Sklop8[[#This Row],[Preračunana masa/volumen/kos na enoto kg]],"")</f>
        <v/>
      </c>
      <c r="J39" s="223"/>
      <c r="K39" s="227"/>
      <c r="L39" s="227"/>
      <c r="M39" s="232"/>
      <c r="N39" s="235"/>
      <c r="O39" s="235"/>
      <c r="P39" s="236"/>
      <c r="Q39" s="235">
        <f>+Sklop8[[#This Row],[cena/enota brez DDV v EUR]]*Sklop8[[#This Row],[Stopnja DDV (%)]]</f>
        <v>0</v>
      </c>
      <c r="R39" s="235">
        <f>+Sklop8[[#This Row],[cena/enota brez DDV v EUR]]+Sklop8[[#This Row],[Davek (EUR)]]</f>
        <v>0</v>
      </c>
      <c r="S39" s="235">
        <f>+Sklop8[[#This Row],[cena/enota brez DDV v EUR]]*Sklop8[[#This Row],[Okvirna količina]]</f>
        <v>0</v>
      </c>
      <c r="T39" s="238">
        <f>+Sklop8[[#This Row],[Končna cena/enoto mere (EUR) z DDV]]*Sklop8[[#This Row],[Okvirna količina]]</f>
        <v>0</v>
      </c>
      <c r="U39" s="237"/>
    </row>
    <row r="40" spans="1:21" s="56" customFormat="1" ht="12">
      <c r="A40" s="257" t="s">
        <v>26</v>
      </c>
      <c r="B40" s="188" t="s">
        <v>518</v>
      </c>
      <c r="C40" s="161" t="s">
        <v>145</v>
      </c>
      <c r="D40" s="161" t="s">
        <v>0</v>
      </c>
      <c r="E40" s="179"/>
      <c r="F40" s="163">
        <v>20</v>
      </c>
      <c r="G40" s="181" t="s">
        <v>0</v>
      </c>
      <c r="H4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219" t="str">
        <f>IF(Sklop8[[#This Row],[ZAHTEVANA SHEMA KAKOVOSTI]]&lt;&gt;"",Sklop8[[#This Row],[Preračunana masa/volumen/kos na enoto kg]],"")</f>
        <v/>
      </c>
      <c r="J40" s="223"/>
      <c r="K40" s="227"/>
      <c r="L40" s="227"/>
      <c r="M40" s="232"/>
      <c r="N40" s="235"/>
      <c r="O40" s="235"/>
      <c r="P40" s="236"/>
      <c r="Q40" s="235">
        <f>+Sklop8[[#This Row],[cena/enota brez DDV v EUR]]*Sklop8[[#This Row],[Stopnja DDV (%)]]</f>
        <v>0</v>
      </c>
      <c r="R40" s="235">
        <f>+Sklop8[[#This Row],[cena/enota brez DDV v EUR]]+Sklop8[[#This Row],[Davek (EUR)]]</f>
        <v>0</v>
      </c>
      <c r="S40" s="235">
        <f>+Sklop8[[#This Row],[cena/enota brez DDV v EUR]]*Sklop8[[#This Row],[Okvirna količina]]</f>
        <v>0</v>
      </c>
      <c r="T40" s="238">
        <f>+Sklop8[[#This Row],[Končna cena/enoto mere (EUR) z DDV]]*Sklop8[[#This Row],[Okvirna količina]]</f>
        <v>0</v>
      </c>
      <c r="U40" s="237"/>
    </row>
    <row r="41" spans="1:21" s="56" customFormat="1" ht="12">
      <c r="A41" s="257" t="s">
        <v>27</v>
      </c>
      <c r="B41" s="188" t="s">
        <v>519</v>
      </c>
      <c r="C41" s="161" t="s">
        <v>145</v>
      </c>
      <c r="D41" s="161" t="s">
        <v>0</v>
      </c>
      <c r="E41" s="179"/>
      <c r="F41" s="163">
        <v>20</v>
      </c>
      <c r="G41" s="181" t="s">
        <v>0</v>
      </c>
      <c r="H41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219" t="str">
        <f>IF(Sklop8[[#This Row],[ZAHTEVANA SHEMA KAKOVOSTI]]&lt;&gt;"",Sklop8[[#This Row],[Preračunana masa/volumen/kos na enoto kg]],"")</f>
        <v/>
      </c>
      <c r="J41" s="223"/>
      <c r="K41" s="227"/>
      <c r="L41" s="227"/>
      <c r="M41" s="232"/>
      <c r="N41" s="235"/>
      <c r="O41" s="235"/>
      <c r="P41" s="236"/>
      <c r="Q41" s="235">
        <f>+Sklop8[[#This Row],[cena/enota brez DDV v EUR]]*Sklop8[[#This Row],[Stopnja DDV (%)]]</f>
        <v>0</v>
      </c>
      <c r="R41" s="235">
        <f>+Sklop8[[#This Row],[cena/enota brez DDV v EUR]]+Sklop8[[#This Row],[Davek (EUR)]]</f>
        <v>0</v>
      </c>
      <c r="S41" s="235">
        <f>+Sklop8[[#This Row],[cena/enota brez DDV v EUR]]*Sklop8[[#This Row],[Okvirna količina]]</f>
        <v>0</v>
      </c>
      <c r="T41" s="238">
        <f>+Sklop8[[#This Row],[Končna cena/enoto mere (EUR) z DDV]]*Sklop8[[#This Row],[Okvirna količina]]</f>
        <v>0</v>
      </c>
      <c r="U41" s="237"/>
    </row>
    <row r="42" spans="1:21" s="56" customFormat="1" ht="12">
      <c r="A42" s="257" t="s">
        <v>28</v>
      </c>
      <c r="B42" s="188" t="s">
        <v>520</v>
      </c>
      <c r="C42" s="161" t="s">
        <v>145</v>
      </c>
      <c r="D42" s="161" t="s">
        <v>0</v>
      </c>
      <c r="E42" s="179"/>
      <c r="F42" s="163">
        <v>50</v>
      </c>
      <c r="G42" s="181" t="s">
        <v>0</v>
      </c>
      <c r="H42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219" t="str">
        <f>IF(Sklop8[[#This Row],[ZAHTEVANA SHEMA KAKOVOSTI]]&lt;&gt;"",Sklop8[[#This Row],[Preračunana masa/volumen/kos na enoto kg]],"")</f>
        <v/>
      </c>
      <c r="J42" s="223"/>
      <c r="K42" s="227"/>
      <c r="L42" s="227"/>
      <c r="M42" s="232"/>
      <c r="N42" s="235"/>
      <c r="O42" s="235"/>
      <c r="P42" s="236"/>
      <c r="Q42" s="235">
        <f>+Sklop8[[#This Row],[cena/enota brez DDV v EUR]]*Sklop8[[#This Row],[Stopnja DDV (%)]]</f>
        <v>0</v>
      </c>
      <c r="R42" s="235">
        <f>+Sklop8[[#This Row],[cena/enota brez DDV v EUR]]+Sklop8[[#This Row],[Davek (EUR)]]</f>
        <v>0</v>
      </c>
      <c r="S42" s="235">
        <f>+Sklop8[[#This Row],[cena/enota brez DDV v EUR]]*Sklop8[[#This Row],[Okvirna količina]]</f>
        <v>0</v>
      </c>
      <c r="T42" s="238">
        <f>+Sklop8[[#This Row],[Končna cena/enoto mere (EUR) z DDV]]*Sklop8[[#This Row],[Okvirna količina]]</f>
        <v>0</v>
      </c>
      <c r="U42" s="237"/>
    </row>
    <row r="43" spans="1:21" s="56" customFormat="1" ht="12">
      <c r="A43" s="257" t="s">
        <v>29</v>
      </c>
      <c r="B43" s="188" t="s">
        <v>521</v>
      </c>
      <c r="C43" s="161" t="s">
        <v>145</v>
      </c>
      <c r="D43" s="161" t="s">
        <v>0</v>
      </c>
      <c r="E43" s="179"/>
      <c r="F43" s="163">
        <v>20</v>
      </c>
      <c r="G43" s="181" t="s">
        <v>0</v>
      </c>
      <c r="H43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219" t="str">
        <f>IF(Sklop8[[#This Row],[ZAHTEVANA SHEMA KAKOVOSTI]]&lt;&gt;"",Sklop8[[#This Row],[Preračunana masa/volumen/kos na enoto kg]],"")</f>
        <v/>
      </c>
      <c r="J43" s="223"/>
      <c r="K43" s="227"/>
      <c r="L43" s="227"/>
      <c r="M43" s="232"/>
      <c r="N43" s="235"/>
      <c r="O43" s="235"/>
      <c r="P43" s="236"/>
      <c r="Q43" s="235">
        <f>+Sklop8[[#This Row],[cena/enota brez DDV v EUR]]*Sklop8[[#This Row],[Stopnja DDV (%)]]</f>
        <v>0</v>
      </c>
      <c r="R43" s="235">
        <f>+Sklop8[[#This Row],[cena/enota brez DDV v EUR]]+Sklop8[[#This Row],[Davek (EUR)]]</f>
        <v>0</v>
      </c>
      <c r="S43" s="235">
        <f>+Sklop8[[#This Row],[cena/enota brez DDV v EUR]]*Sklop8[[#This Row],[Okvirna količina]]</f>
        <v>0</v>
      </c>
      <c r="T43" s="238">
        <f>+Sklop8[[#This Row],[Končna cena/enoto mere (EUR) z DDV]]*Sklop8[[#This Row],[Okvirna količina]]</f>
        <v>0</v>
      </c>
      <c r="U43" s="237"/>
    </row>
    <row r="44" spans="1:21" s="56" customFormat="1" ht="12">
      <c r="A44" s="257" t="s">
        <v>30</v>
      </c>
      <c r="B44" s="188" t="s">
        <v>522</v>
      </c>
      <c r="C44" s="161" t="s">
        <v>145</v>
      </c>
      <c r="D44" s="161" t="s">
        <v>0</v>
      </c>
      <c r="E44" s="179"/>
      <c r="F44" s="163">
        <v>50</v>
      </c>
      <c r="G44" s="181" t="s">
        <v>0</v>
      </c>
      <c r="H4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219" t="str">
        <f>IF(Sklop8[[#This Row],[ZAHTEVANA SHEMA KAKOVOSTI]]&lt;&gt;"",Sklop8[[#This Row],[Preračunana masa/volumen/kos na enoto kg]],"")</f>
        <v/>
      </c>
      <c r="J44" s="223"/>
      <c r="K44" s="227"/>
      <c r="L44" s="227"/>
      <c r="M44" s="232"/>
      <c r="N44" s="235"/>
      <c r="O44" s="235"/>
      <c r="P44" s="236"/>
      <c r="Q44" s="235">
        <f>+Sklop8[[#This Row],[cena/enota brez DDV v EUR]]*Sklop8[[#This Row],[Stopnja DDV (%)]]</f>
        <v>0</v>
      </c>
      <c r="R44" s="235">
        <f>+Sklop8[[#This Row],[cena/enota brez DDV v EUR]]+Sklop8[[#This Row],[Davek (EUR)]]</f>
        <v>0</v>
      </c>
      <c r="S44" s="235">
        <f>+Sklop8[[#This Row],[cena/enota brez DDV v EUR]]*Sklop8[[#This Row],[Okvirna količina]]</f>
        <v>0</v>
      </c>
      <c r="T44" s="238">
        <f>+Sklop8[[#This Row],[Končna cena/enoto mere (EUR) z DDV]]*Sklop8[[#This Row],[Okvirna količina]]</f>
        <v>0</v>
      </c>
      <c r="U44" s="237"/>
    </row>
    <row r="45" spans="1:21" s="56" customFormat="1" ht="12">
      <c r="A45" s="257" t="s">
        <v>31</v>
      </c>
      <c r="B45" s="188" t="s">
        <v>523</v>
      </c>
      <c r="C45" s="161" t="s">
        <v>145</v>
      </c>
      <c r="D45" s="161" t="s">
        <v>0</v>
      </c>
      <c r="E45" s="179"/>
      <c r="F45" s="163">
        <v>4</v>
      </c>
      <c r="G45" s="181" t="s">
        <v>0</v>
      </c>
      <c r="H45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5" s="219" t="str">
        <f>IF(Sklop8[[#This Row],[ZAHTEVANA SHEMA KAKOVOSTI]]&lt;&gt;"",Sklop8[[#This Row],[Preračunana masa/volumen/kos na enoto kg]],"")</f>
        <v/>
      </c>
      <c r="J45" s="223"/>
      <c r="K45" s="227"/>
      <c r="L45" s="227"/>
      <c r="M45" s="232"/>
      <c r="N45" s="235"/>
      <c r="O45" s="235"/>
      <c r="P45" s="236"/>
      <c r="Q45" s="235">
        <f>+Sklop8[[#This Row],[cena/enota brez DDV v EUR]]*Sklop8[[#This Row],[Stopnja DDV (%)]]</f>
        <v>0</v>
      </c>
      <c r="R45" s="235">
        <f>+Sklop8[[#This Row],[cena/enota brez DDV v EUR]]+Sklop8[[#This Row],[Davek (EUR)]]</f>
        <v>0</v>
      </c>
      <c r="S45" s="235">
        <f>+Sklop8[[#This Row],[cena/enota brez DDV v EUR]]*Sklop8[[#This Row],[Okvirna količina]]</f>
        <v>0</v>
      </c>
      <c r="T45" s="238">
        <f>+Sklop8[[#This Row],[Končna cena/enoto mere (EUR) z DDV]]*Sklop8[[#This Row],[Okvirna količina]]</f>
        <v>0</v>
      </c>
      <c r="U45" s="237"/>
    </row>
    <row r="46" spans="1:21" s="56" customFormat="1" ht="12">
      <c r="A46" s="257" t="s">
        <v>32</v>
      </c>
      <c r="B46" s="188" t="s">
        <v>524</v>
      </c>
      <c r="C46" s="161" t="s">
        <v>145</v>
      </c>
      <c r="D46" s="161" t="s">
        <v>0</v>
      </c>
      <c r="E46" s="179"/>
      <c r="F46" s="163">
        <v>19</v>
      </c>
      <c r="G46" s="181" t="s">
        <v>0</v>
      </c>
      <c r="H4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</v>
      </c>
      <c r="I46" s="219" t="str">
        <f>IF(Sklop8[[#This Row],[ZAHTEVANA SHEMA KAKOVOSTI]]&lt;&gt;"",Sklop8[[#This Row],[Preračunana masa/volumen/kos na enoto kg]],"")</f>
        <v/>
      </c>
      <c r="J46" s="223"/>
      <c r="K46" s="227"/>
      <c r="L46" s="227"/>
      <c r="M46" s="232"/>
      <c r="N46" s="235"/>
      <c r="O46" s="235"/>
      <c r="P46" s="236"/>
      <c r="Q46" s="235">
        <f>+Sklop8[[#This Row],[cena/enota brez DDV v EUR]]*Sklop8[[#This Row],[Stopnja DDV (%)]]</f>
        <v>0</v>
      </c>
      <c r="R46" s="235">
        <f>+Sklop8[[#This Row],[cena/enota brez DDV v EUR]]+Sklop8[[#This Row],[Davek (EUR)]]</f>
        <v>0</v>
      </c>
      <c r="S46" s="235">
        <f>+Sklop8[[#This Row],[cena/enota brez DDV v EUR]]*Sklop8[[#This Row],[Okvirna količina]]</f>
        <v>0</v>
      </c>
      <c r="T46" s="238">
        <f>+Sklop8[[#This Row],[Končna cena/enoto mere (EUR) z DDV]]*Sklop8[[#This Row],[Okvirna količina]]</f>
        <v>0</v>
      </c>
      <c r="U46" s="237"/>
    </row>
    <row r="47" spans="1:21" s="56" customFormat="1" ht="12">
      <c r="A47" s="257" t="s">
        <v>33</v>
      </c>
      <c r="B47" s="188" t="s">
        <v>525</v>
      </c>
      <c r="C47" s="161" t="s">
        <v>145</v>
      </c>
      <c r="D47" s="161" t="s">
        <v>0</v>
      </c>
      <c r="E47" s="179"/>
      <c r="F47" s="163">
        <v>12</v>
      </c>
      <c r="G47" s="181" t="s">
        <v>0</v>
      </c>
      <c r="H4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7" s="219" t="str">
        <f>IF(Sklop8[[#This Row],[ZAHTEVANA SHEMA KAKOVOSTI]]&lt;&gt;"",Sklop8[[#This Row],[Preračunana masa/volumen/kos na enoto kg]],"")</f>
        <v/>
      </c>
      <c r="J47" s="223"/>
      <c r="K47" s="227"/>
      <c r="L47" s="227"/>
      <c r="M47" s="232"/>
      <c r="N47" s="235"/>
      <c r="O47" s="235"/>
      <c r="P47" s="236"/>
      <c r="Q47" s="235">
        <f>+Sklop8[[#This Row],[cena/enota brez DDV v EUR]]*Sklop8[[#This Row],[Stopnja DDV (%)]]</f>
        <v>0</v>
      </c>
      <c r="R47" s="235">
        <f>+Sklop8[[#This Row],[cena/enota brez DDV v EUR]]+Sklop8[[#This Row],[Davek (EUR)]]</f>
        <v>0</v>
      </c>
      <c r="S47" s="235">
        <f>+Sklop8[[#This Row],[cena/enota brez DDV v EUR]]*Sklop8[[#This Row],[Okvirna količina]]</f>
        <v>0</v>
      </c>
      <c r="T47" s="238">
        <f>+Sklop8[[#This Row],[Končna cena/enoto mere (EUR) z DDV]]*Sklop8[[#This Row],[Okvirna količina]]</f>
        <v>0</v>
      </c>
      <c r="U47" s="237"/>
    </row>
    <row r="48" spans="1:21" s="56" customFormat="1" ht="12">
      <c r="A48" s="257" t="s">
        <v>34</v>
      </c>
      <c r="B48" s="188" t="s">
        <v>526</v>
      </c>
      <c r="C48" s="161" t="s">
        <v>145</v>
      </c>
      <c r="D48" s="161" t="s">
        <v>0</v>
      </c>
      <c r="E48" s="179"/>
      <c r="F48" s="163">
        <v>5</v>
      </c>
      <c r="G48" s="181" t="s">
        <v>0</v>
      </c>
      <c r="H48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219" t="str">
        <f>IF(Sklop8[[#This Row],[ZAHTEVANA SHEMA KAKOVOSTI]]&lt;&gt;"",Sklop8[[#This Row],[Preračunana masa/volumen/kos na enoto kg]],"")</f>
        <v/>
      </c>
      <c r="J48" s="223"/>
      <c r="K48" s="227"/>
      <c r="L48" s="227"/>
      <c r="M48" s="232"/>
      <c r="N48" s="235"/>
      <c r="O48" s="235"/>
      <c r="P48" s="236"/>
      <c r="Q48" s="235">
        <f>+Sklop8[[#This Row],[cena/enota brez DDV v EUR]]*Sklop8[[#This Row],[Stopnja DDV (%)]]</f>
        <v>0</v>
      </c>
      <c r="R48" s="235">
        <f>+Sklop8[[#This Row],[cena/enota brez DDV v EUR]]+Sklop8[[#This Row],[Davek (EUR)]]</f>
        <v>0</v>
      </c>
      <c r="S48" s="235">
        <f>+Sklop8[[#This Row],[cena/enota brez DDV v EUR]]*Sklop8[[#This Row],[Okvirna količina]]</f>
        <v>0</v>
      </c>
      <c r="T48" s="238">
        <f>+Sklop8[[#This Row],[Končna cena/enoto mere (EUR) z DDV]]*Sklop8[[#This Row],[Okvirna količina]]</f>
        <v>0</v>
      </c>
      <c r="U48" s="237"/>
    </row>
    <row r="49" spans="1:21" s="56" customFormat="1" ht="12">
      <c r="A49" s="257" t="s">
        <v>35</v>
      </c>
      <c r="B49" s="188" t="s">
        <v>527</v>
      </c>
      <c r="C49" s="161" t="s">
        <v>145</v>
      </c>
      <c r="D49" s="161" t="s">
        <v>0</v>
      </c>
      <c r="E49" s="179"/>
      <c r="F49" s="163">
        <v>50</v>
      </c>
      <c r="G49" s="181" t="s">
        <v>0</v>
      </c>
      <c r="H49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9" s="219" t="str">
        <f>IF(Sklop8[[#This Row],[ZAHTEVANA SHEMA KAKOVOSTI]]&lt;&gt;"",Sklop8[[#This Row],[Preračunana masa/volumen/kos na enoto kg]],"")</f>
        <v/>
      </c>
      <c r="J49" s="223"/>
      <c r="K49" s="227"/>
      <c r="L49" s="227"/>
      <c r="M49" s="232"/>
      <c r="N49" s="235"/>
      <c r="O49" s="235"/>
      <c r="P49" s="236"/>
      <c r="Q49" s="235">
        <f>+Sklop8[[#This Row],[cena/enota brez DDV v EUR]]*Sklop8[[#This Row],[Stopnja DDV (%)]]</f>
        <v>0</v>
      </c>
      <c r="R49" s="235">
        <f>+Sklop8[[#This Row],[cena/enota brez DDV v EUR]]+Sklop8[[#This Row],[Davek (EUR)]]</f>
        <v>0</v>
      </c>
      <c r="S49" s="235">
        <f>+Sklop8[[#This Row],[cena/enota brez DDV v EUR]]*Sklop8[[#This Row],[Okvirna količina]]</f>
        <v>0</v>
      </c>
      <c r="T49" s="238">
        <f>+Sklop8[[#This Row],[Končna cena/enoto mere (EUR) z DDV]]*Sklop8[[#This Row],[Okvirna količina]]</f>
        <v>0</v>
      </c>
      <c r="U49" s="237"/>
    </row>
    <row r="50" spans="1:21" s="56" customFormat="1" ht="12">
      <c r="A50" s="257" t="s">
        <v>36</v>
      </c>
      <c r="B50" s="188" t="s">
        <v>528</v>
      </c>
      <c r="C50" s="161" t="s">
        <v>145</v>
      </c>
      <c r="D50" s="161" t="s">
        <v>0</v>
      </c>
      <c r="E50" s="179"/>
      <c r="F50" s="163">
        <v>16</v>
      </c>
      <c r="G50" s="181" t="s">
        <v>0</v>
      </c>
      <c r="H5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0" s="219" t="str">
        <f>IF(Sklop8[[#This Row],[ZAHTEVANA SHEMA KAKOVOSTI]]&lt;&gt;"",Sklop8[[#This Row],[Preračunana masa/volumen/kos na enoto kg]],"")</f>
        <v/>
      </c>
      <c r="J50" s="223"/>
      <c r="K50" s="227"/>
      <c r="L50" s="227"/>
      <c r="M50" s="232"/>
      <c r="N50" s="235"/>
      <c r="O50" s="235"/>
      <c r="P50" s="236"/>
      <c r="Q50" s="235">
        <f>+Sklop8[[#This Row],[cena/enota brez DDV v EUR]]*Sklop8[[#This Row],[Stopnja DDV (%)]]</f>
        <v>0</v>
      </c>
      <c r="R50" s="235">
        <f>+Sklop8[[#This Row],[cena/enota brez DDV v EUR]]+Sklop8[[#This Row],[Davek (EUR)]]</f>
        <v>0</v>
      </c>
      <c r="S50" s="235">
        <f>+Sklop8[[#This Row],[cena/enota brez DDV v EUR]]*Sklop8[[#This Row],[Okvirna količina]]</f>
        <v>0</v>
      </c>
      <c r="T50" s="238">
        <f>+Sklop8[[#This Row],[Končna cena/enoto mere (EUR) z DDV]]*Sklop8[[#This Row],[Okvirna količina]]</f>
        <v>0</v>
      </c>
      <c r="U50" s="237"/>
    </row>
    <row r="51" spans="1:21" s="56" customFormat="1" ht="12">
      <c r="A51" s="257" t="s">
        <v>37</v>
      </c>
      <c r="B51" s="204" t="s">
        <v>1010</v>
      </c>
      <c r="C51" s="205" t="s">
        <v>145</v>
      </c>
      <c r="D51" s="205" t="s">
        <v>0</v>
      </c>
      <c r="E51" s="210"/>
      <c r="F51" s="207">
        <v>1</v>
      </c>
      <c r="G51" s="208" t="s">
        <v>0</v>
      </c>
      <c r="H5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51" s="226" t="str">
        <f>IF(Sklop8[[#This Row],[ZAHTEVANA SHEMA KAKOVOSTI]]&lt;&gt;"",Sklop8[[#This Row],[Preračunana masa/volumen/kos na enoto kg]],"")</f>
        <v/>
      </c>
      <c r="J51" s="222"/>
      <c r="K51" s="218"/>
      <c r="L51" s="218"/>
      <c r="M51" s="215"/>
      <c r="N51" s="213"/>
      <c r="O51" s="213"/>
      <c r="P51" s="211"/>
      <c r="Q51" s="213">
        <f>+Sklop8[[#This Row],[cena/enota brez DDV v EUR]]*Sklop8[[#This Row],[Stopnja DDV (%)]]</f>
        <v>0</v>
      </c>
      <c r="R51" s="213">
        <f>+Sklop8[[#This Row],[cena/enota brez DDV v EUR]]+Sklop8[[#This Row],[Davek (EUR)]]</f>
        <v>0</v>
      </c>
      <c r="S51" s="213">
        <f>+Sklop8[[#This Row],[cena/enota brez DDV v EUR]]*Sklop8[[#This Row],[Okvirna količina]]</f>
        <v>0</v>
      </c>
      <c r="T51" s="212">
        <f>+Sklop8[[#This Row],[Končna cena/enoto mere (EUR) z DDV]]*Sklop8[[#This Row],[Okvirna količina]]</f>
        <v>0</v>
      </c>
      <c r="U51" s="251"/>
    </row>
    <row r="52" spans="1:21" s="56" customFormat="1" ht="12">
      <c r="A52" s="257" t="s">
        <v>38</v>
      </c>
      <c r="B52" s="204" t="s">
        <v>1011</v>
      </c>
      <c r="C52" s="205" t="s">
        <v>145</v>
      </c>
      <c r="D52" s="205" t="s">
        <v>0</v>
      </c>
      <c r="E52" s="210"/>
      <c r="F52" s="207">
        <v>20</v>
      </c>
      <c r="G52" s="208" t="s">
        <v>0</v>
      </c>
      <c r="H5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2" s="226" t="str">
        <f>IF(Sklop8[[#This Row],[ZAHTEVANA SHEMA KAKOVOSTI]]&lt;&gt;"",Sklop8[[#This Row],[Preračunana masa/volumen/kos na enoto kg]],"")</f>
        <v/>
      </c>
      <c r="J52" s="222"/>
      <c r="K52" s="218"/>
      <c r="L52" s="218"/>
      <c r="M52" s="215"/>
      <c r="N52" s="213"/>
      <c r="O52" s="213"/>
      <c r="P52" s="211"/>
      <c r="Q52" s="213">
        <f>+Sklop8[[#This Row],[cena/enota brez DDV v EUR]]*Sklop8[[#This Row],[Stopnja DDV (%)]]</f>
        <v>0</v>
      </c>
      <c r="R52" s="213">
        <f>+Sklop8[[#This Row],[cena/enota brez DDV v EUR]]+Sklop8[[#This Row],[Davek (EUR)]]</f>
        <v>0</v>
      </c>
      <c r="S52" s="213">
        <f>+Sklop8[[#This Row],[cena/enota brez DDV v EUR]]*Sklop8[[#This Row],[Okvirna količina]]</f>
        <v>0</v>
      </c>
      <c r="T52" s="212">
        <f>+Sklop8[[#This Row],[Končna cena/enoto mere (EUR) z DDV]]*Sklop8[[#This Row],[Okvirna količina]]</f>
        <v>0</v>
      </c>
      <c r="U52" s="251"/>
    </row>
    <row r="53" spans="1:21" s="56" customFormat="1" ht="12">
      <c r="A53" s="257" t="s">
        <v>39</v>
      </c>
      <c r="B53" s="204" t="s">
        <v>1012</v>
      </c>
      <c r="C53" s="205" t="s">
        <v>145</v>
      </c>
      <c r="D53" s="205" t="s">
        <v>0</v>
      </c>
      <c r="E53" s="210"/>
      <c r="F53" s="207">
        <v>20</v>
      </c>
      <c r="G53" s="208" t="s">
        <v>0</v>
      </c>
      <c r="H5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3" s="226" t="str">
        <f>IF(Sklop8[[#This Row],[ZAHTEVANA SHEMA KAKOVOSTI]]&lt;&gt;"",Sklop8[[#This Row],[Preračunana masa/volumen/kos na enoto kg]],"")</f>
        <v/>
      </c>
      <c r="J53" s="222"/>
      <c r="K53" s="218"/>
      <c r="L53" s="218"/>
      <c r="M53" s="215"/>
      <c r="N53" s="213"/>
      <c r="O53" s="213"/>
      <c r="P53" s="211"/>
      <c r="Q53" s="213">
        <f>+Sklop8[[#This Row],[cena/enota brez DDV v EUR]]*Sklop8[[#This Row],[Stopnja DDV (%)]]</f>
        <v>0</v>
      </c>
      <c r="R53" s="213">
        <f>+Sklop8[[#This Row],[cena/enota brez DDV v EUR]]+Sklop8[[#This Row],[Davek (EUR)]]</f>
        <v>0</v>
      </c>
      <c r="S53" s="213">
        <f>+Sklop8[[#This Row],[cena/enota brez DDV v EUR]]*Sklop8[[#This Row],[Okvirna količina]]</f>
        <v>0</v>
      </c>
      <c r="T53" s="212">
        <f>+Sklop8[[#This Row],[Končna cena/enoto mere (EUR) z DDV]]*Sklop8[[#This Row],[Okvirna količina]]</f>
        <v>0</v>
      </c>
      <c r="U53" s="251"/>
    </row>
    <row r="54" spans="1:21" s="56" customFormat="1" ht="12">
      <c r="A54" s="257" t="s">
        <v>40</v>
      </c>
      <c r="B54" s="188" t="s">
        <v>529</v>
      </c>
      <c r="C54" s="161" t="s">
        <v>145</v>
      </c>
      <c r="D54" s="161" t="s">
        <v>0</v>
      </c>
      <c r="E54" s="179"/>
      <c r="F54" s="163">
        <v>50</v>
      </c>
      <c r="G54" s="181" t="s">
        <v>0</v>
      </c>
      <c r="H5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219" t="str">
        <f>IF(Sklop8[[#This Row],[ZAHTEVANA SHEMA KAKOVOSTI]]&lt;&gt;"",Sklop8[[#This Row],[Preračunana masa/volumen/kos na enoto kg]],"")</f>
        <v/>
      </c>
      <c r="J54" s="223"/>
      <c r="K54" s="227"/>
      <c r="L54" s="227"/>
      <c r="M54" s="232"/>
      <c r="N54" s="235"/>
      <c r="O54" s="235"/>
      <c r="P54" s="236"/>
      <c r="Q54" s="235">
        <f>+Sklop8[[#This Row],[cena/enota brez DDV v EUR]]*Sklop8[[#This Row],[Stopnja DDV (%)]]</f>
        <v>0</v>
      </c>
      <c r="R54" s="235">
        <f>+Sklop8[[#This Row],[cena/enota brez DDV v EUR]]+Sklop8[[#This Row],[Davek (EUR)]]</f>
        <v>0</v>
      </c>
      <c r="S54" s="235">
        <f>+Sklop8[[#This Row],[cena/enota brez DDV v EUR]]*Sklop8[[#This Row],[Okvirna količina]]</f>
        <v>0</v>
      </c>
      <c r="T54" s="238">
        <f>+Sklop8[[#This Row],[Končna cena/enoto mere (EUR) z DDV]]*Sklop8[[#This Row],[Okvirna količina]]</f>
        <v>0</v>
      </c>
      <c r="U54" s="237"/>
    </row>
    <row r="55" spans="1:21" s="56" customFormat="1" ht="12">
      <c r="A55" s="257" t="s">
        <v>41</v>
      </c>
      <c r="B55" s="204" t="s">
        <v>318</v>
      </c>
      <c r="C55" s="205" t="s">
        <v>145</v>
      </c>
      <c r="D55" s="205" t="s">
        <v>0</v>
      </c>
      <c r="E55" s="210"/>
      <c r="F55" s="207">
        <v>20</v>
      </c>
      <c r="G55" s="208" t="s">
        <v>0</v>
      </c>
      <c r="H55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5" s="226" t="str">
        <f>IF(Sklop8[[#This Row],[ZAHTEVANA SHEMA KAKOVOSTI]]&lt;&gt;"",Sklop8[[#This Row],[Preračunana masa/volumen/kos na enoto kg]],"")</f>
        <v/>
      </c>
      <c r="J55" s="222"/>
      <c r="K55" s="218"/>
      <c r="L55" s="218"/>
      <c r="M55" s="215"/>
      <c r="N55" s="213"/>
      <c r="O55" s="213"/>
      <c r="P55" s="211"/>
      <c r="Q55" s="213">
        <f>+Sklop8[[#This Row],[cena/enota brez DDV v EUR]]*Sklop8[[#This Row],[Stopnja DDV (%)]]</f>
        <v>0</v>
      </c>
      <c r="R55" s="213">
        <f>+Sklop8[[#This Row],[cena/enota brez DDV v EUR]]+Sklop8[[#This Row],[Davek (EUR)]]</f>
        <v>0</v>
      </c>
      <c r="S55" s="213">
        <f>+Sklop8[[#This Row],[cena/enota brez DDV v EUR]]*Sklop8[[#This Row],[Okvirna količina]]</f>
        <v>0</v>
      </c>
      <c r="T55" s="212">
        <f>+Sklop8[[#This Row],[Končna cena/enoto mere (EUR) z DDV]]*Sklop8[[#This Row],[Okvirna količina]]</f>
        <v>0</v>
      </c>
      <c r="U55" s="251"/>
    </row>
    <row r="56" spans="1:21" s="56" customFormat="1" ht="12">
      <c r="A56" s="257" t="s">
        <v>42</v>
      </c>
      <c r="B56" s="188" t="s">
        <v>533</v>
      </c>
      <c r="C56" s="161" t="s">
        <v>145</v>
      </c>
      <c r="D56" s="161" t="s">
        <v>0</v>
      </c>
      <c r="E56" s="179"/>
      <c r="F56" s="163">
        <v>10</v>
      </c>
      <c r="G56" s="181" t="s">
        <v>0</v>
      </c>
      <c r="H5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6" s="219" t="str">
        <f>IF(Sklop8[[#This Row],[ZAHTEVANA SHEMA KAKOVOSTI]]&lt;&gt;"",Sklop8[[#This Row],[Preračunana masa/volumen/kos na enoto kg]],"")</f>
        <v/>
      </c>
      <c r="J56" s="223"/>
      <c r="K56" s="227"/>
      <c r="L56" s="227"/>
      <c r="M56" s="232"/>
      <c r="N56" s="235"/>
      <c r="O56" s="235"/>
      <c r="P56" s="236"/>
      <c r="Q56" s="235">
        <f>+Sklop8[[#This Row],[cena/enota brez DDV v EUR]]*Sklop8[[#This Row],[Stopnja DDV (%)]]</f>
        <v>0</v>
      </c>
      <c r="R56" s="235">
        <f>+Sklop8[[#This Row],[cena/enota brez DDV v EUR]]+Sklop8[[#This Row],[Davek (EUR)]]</f>
        <v>0</v>
      </c>
      <c r="S56" s="235">
        <f>+Sklop8[[#This Row],[cena/enota brez DDV v EUR]]*Sklop8[[#This Row],[Okvirna količina]]</f>
        <v>0</v>
      </c>
      <c r="T56" s="238">
        <f>+Sklop8[[#This Row],[Končna cena/enoto mere (EUR) z DDV]]*Sklop8[[#This Row],[Okvirna količina]]</f>
        <v>0</v>
      </c>
      <c r="U56" s="237"/>
    </row>
    <row r="57" spans="1:21" s="56" customFormat="1" ht="12">
      <c r="A57" s="257" t="s">
        <v>43</v>
      </c>
      <c r="B57" s="188" t="s">
        <v>530</v>
      </c>
      <c r="C57" s="161" t="s">
        <v>145</v>
      </c>
      <c r="D57" s="161" t="s">
        <v>0</v>
      </c>
      <c r="E57" s="179"/>
      <c r="F57" s="163">
        <v>10</v>
      </c>
      <c r="G57" s="181" t="s">
        <v>0</v>
      </c>
      <c r="H5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7" s="219" t="str">
        <f>IF(Sklop8[[#This Row],[ZAHTEVANA SHEMA KAKOVOSTI]]&lt;&gt;"",Sklop8[[#This Row],[Preračunana masa/volumen/kos na enoto kg]],"")</f>
        <v/>
      </c>
      <c r="J57" s="223"/>
      <c r="K57" s="227"/>
      <c r="L57" s="227"/>
      <c r="M57" s="232"/>
      <c r="N57" s="235"/>
      <c r="O57" s="235"/>
      <c r="P57" s="236"/>
      <c r="Q57" s="235">
        <f>+Sklop8[[#This Row],[cena/enota brez DDV v EUR]]*Sklop8[[#This Row],[Stopnja DDV (%)]]</f>
        <v>0</v>
      </c>
      <c r="R57" s="235">
        <f>+Sklop8[[#This Row],[cena/enota brez DDV v EUR]]+Sklop8[[#This Row],[Davek (EUR)]]</f>
        <v>0</v>
      </c>
      <c r="S57" s="235">
        <f>+Sklop8[[#This Row],[cena/enota brez DDV v EUR]]*Sklop8[[#This Row],[Okvirna količina]]</f>
        <v>0</v>
      </c>
      <c r="T57" s="238">
        <f>+Sklop8[[#This Row],[Končna cena/enoto mere (EUR) z DDV]]*Sklop8[[#This Row],[Okvirna količina]]</f>
        <v>0</v>
      </c>
      <c r="U57" s="237"/>
    </row>
    <row r="58" spans="1:21" s="56" customFormat="1" ht="12">
      <c r="A58" s="257" t="s">
        <v>48</v>
      </c>
      <c r="B58" s="188" t="s">
        <v>531</v>
      </c>
      <c r="C58" s="161" t="s">
        <v>145</v>
      </c>
      <c r="D58" s="161" t="s">
        <v>0</v>
      </c>
      <c r="E58" s="179"/>
      <c r="F58" s="163">
        <v>10</v>
      </c>
      <c r="G58" s="181" t="s">
        <v>0</v>
      </c>
      <c r="H58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8" s="219" t="str">
        <f>IF(Sklop8[[#This Row],[ZAHTEVANA SHEMA KAKOVOSTI]]&lt;&gt;"",Sklop8[[#This Row],[Preračunana masa/volumen/kos na enoto kg]],"")</f>
        <v/>
      </c>
      <c r="J58" s="223"/>
      <c r="K58" s="227"/>
      <c r="L58" s="227"/>
      <c r="M58" s="232"/>
      <c r="N58" s="235"/>
      <c r="O58" s="235"/>
      <c r="P58" s="236"/>
      <c r="Q58" s="235">
        <f>+Sklop8[[#This Row],[cena/enota brez DDV v EUR]]*Sklop8[[#This Row],[Stopnja DDV (%)]]</f>
        <v>0</v>
      </c>
      <c r="R58" s="235">
        <f>+Sklop8[[#This Row],[cena/enota brez DDV v EUR]]+Sklop8[[#This Row],[Davek (EUR)]]</f>
        <v>0</v>
      </c>
      <c r="S58" s="235">
        <f>+Sklop8[[#This Row],[cena/enota brez DDV v EUR]]*Sklop8[[#This Row],[Okvirna količina]]</f>
        <v>0</v>
      </c>
      <c r="T58" s="238">
        <f>+Sklop8[[#This Row],[Končna cena/enoto mere (EUR) z DDV]]*Sklop8[[#This Row],[Okvirna količina]]</f>
        <v>0</v>
      </c>
      <c r="U58" s="237"/>
    </row>
    <row r="59" spans="1:21" s="56" customFormat="1" ht="12">
      <c r="A59" s="257" t="s">
        <v>44</v>
      </c>
      <c r="B59" s="188" t="s">
        <v>532</v>
      </c>
      <c r="C59" s="161" t="s">
        <v>145</v>
      </c>
      <c r="D59" s="161" t="s">
        <v>0</v>
      </c>
      <c r="E59" s="179"/>
      <c r="F59" s="163">
        <v>10</v>
      </c>
      <c r="G59" s="181" t="s">
        <v>0</v>
      </c>
      <c r="H59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219" t="str">
        <f>IF(Sklop8[[#This Row],[ZAHTEVANA SHEMA KAKOVOSTI]]&lt;&gt;"",Sklop8[[#This Row],[Preračunana masa/volumen/kos na enoto kg]],"")</f>
        <v/>
      </c>
      <c r="J59" s="223"/>
      <c r="K59" s="227"/>
      <c r="L59" s="227"/>
      <c r="M59" s="232"/>
      <c r="N59" s="235"/>
      <c r="O59" s="235"/>
      <c r="P59" s="236"/>
      <c r="Q59" s="235">
        <f>+Sklop8[[#This Row],[cena/enota brez DDV v EUR]]*Sklop8[[#This Row],[Stopnja DDV (%)]]</f>
        <v>0</v>
      </c>
      <c r="R59" s="235">
        <f>+Sklop8[[#This Row],[cena/enota brez DDV v EUR]]+Sklop8[[#This Row],[Davek (EUR)]]</f>
        <v>0</v>
      </c>
      <c r="S59" s="235">
        <f>+Sklop8[[#This Row],[cena/enota brez DDV v EUR]]*Sklop8[[#This Row],[Okvirna količina]]</f>
        <v>0</v>
      </c>
      <c r="T59" s="238">
        <f>+Sklop8[[#This Row],[Končna cena/enoto mere (EUR) z DDV]]*Sklop8[[#This Row],[Okvirna količina]]</f>
        <v>0</v>
      </c>
      <c r="U59" s="237"/>
    </row>
    <row r="60" spans="1:21" s="56" customFormat="1" ht="12">
      <c r="A60" s="257" t="s">
        <v>45</v>
      </c>
      <c r="B60" s="188" t="s">
        <v>534</v>
      </c>
      <c r="C60" s="161" t="s">
        <v>145</v>
      </c>
      <c r="D60" s="161" t="s">
        <v>0</v>
      </c>
      <c r="E60" s="179"/>
      <c r="F60" s="163">
        <v>10</v>
      </c>
      <c r="G60" s="181" t="s">
        <v>0</v>
      </c>
      <c r="H60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219" t="str">
        <f>IF(Sklop8[[#This Row],[ZAHTEVANA SHEMA KAKOVOSTI]]&lt;&gt;"",Sklop8[[#This Row],[Preračunana masa/volumen/kos na enoto kg]],"")</f>
        <v/>
      </c>
      <c r="J60" s="223"/>
      <c r="K60" s="227"/>
      <c r="L60" s="227"/>
      <c r="M60" s="232"/>
      <c r="N60" s="235"/>
      <c r="O60" s="235"/>
      <c r="P60" s="236"/>
      <c r="Q60" s="235">
        <f>+Sklop8[[#This Row],[cena/enota brez DDV v EUR]]*Sklop8[[#This Row],[Stopnja DDV (%)]]</f>
        <v>0</v>
      </c>
      <c r="R60" s="235">
        <f>+Sklop8[[#This Row],[cena/enota brez DDV v EUR]]+Sklop8[[#This Row],[Davek (EUR)]]</f>
        <v>0</v>
      </c>
      <c r="S60" s="235">
        <f>+Sklop8[[#This Row],[cena/enota brez DDV v EUR]]*Sklop8[[#This Row],[Okvirna količina]]</f>
        <v>0</v>
      </c>
      <c r="T60" s="238">
        <f>+Sklop8[[#This Row],[Končna cena/enoto mere (EUR) z DDV]]*Sklop8[[#This Row],[Okvirna količina]]</f>
        <v>0</v>
      </c>
      <c r="U60" s="237"/>
    </row>
    <row r="61" spans="1:21" s="56" customFormat="1" ht="12">
      <c r="A61" s="257" t="s">
        <v>49</v>
      </c>
      <c r="B61" s="204" t="s">
        <v>1013</v>
      </c>
      <c r="C61" s="205" t="s">
        <v>145</v>
      </c>
      <c r="D61" s="205" t="s">
        <v>0</v>
      </c>
      <c r="E61" s="210"/>
      <c r="F61" s="207">
        <v>1</v>
      </c>
      <c r="G61" s="208" t="s">
        <v>0</v>
      </c>
      <c r="H61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1" s="226" t="str">
        <f>IF(Sklop8[[#This Row],[ZAHTEVANA SHEMA KAKOVOSTI]]&lt;&gt;"",Sklop8[[#This Row],[Preračunana masa/volumen/kos na enoto kg]],"")</f>
        <v/>
      </c>
      <c r="J61" s="222"/>
      <c r="K61" s="218"/>
      <c r="L61" s="218"/>
      <c r="M61" s="215"/>
      <c r="N61" s="213"/>
      <c r="O61" s="213"/>
      <c r="P61" s="211"/>
      <c r="Q61" s="213">
        <f>+Sklop8[[#This Row],[cena/enota brez DDV v EUR]]*Sklop8[[#This Row],[Stopnja DDV (%)]]</f>
        <v>0</v>
      </c>
      <c r="R61" s="213">
        <f>+Sklop8[[#This Row],[cena/enota brez DDV v EUR]]+Sklop8[[#This Row],[Davek (EUR)]]</f>
        <v>0</v>
      </c>
      <c r="S61" s="213">
        <f>+Sklop8[[#This Row],[cena/enota brez DDV v EUR]]*Sklop8[[#This Row],[Okvirna količina]]</f>
        <v>0</v>
      </c>
      <c r="T61" s="212">
        <f>+Sklop8[[#This Row],[Končna cena/enoto mere (EUR) z DDV]]*Sklop8[[#This Row],[Okvirna količina]]</f>
        <v>0</v>
      </c>
      <c r="U61" s="251"/>
    </row>
    <row r="62" spans="1:21" s="56" customFormat="1" ht="12">
      <c r="A62" s="257" t="s">
        <v>50</v>
      </c>
      <c r="B62" s="204" t="s">
        <v>1014</v>
      </c>
      <c r="C62" s="205" t="s">
        <v>145</v>
      </c>
      <c r="D62" s="205" t="s">
        <v>0</v>
      </c>
      <c r="E62" s="210"/>
      <c r="F62" s="207">
        <v>1</v>
      </c>
      <c r="G62" s="208" t="s">
        <v>0</v>
      </c>
      <c r="H62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2" s="226" t="str">
        <f>IF(Sklop8[[#This Row],[ZAHTEVANA SHEMA KAKOVOSTI]]&lt;&gt;"",Sklop8[[#This Row],[Preračunana masa/volumen/kos na enoto kg]],"")</f>
        <v/>
      </c>
      <c r="J62" s="222"/>
      <c r="K62" s="218"/>
      <c r="L62" s="218"/>
      <c r="M62" s="215"/>
      <c r="N62" s="213"/>
      <c r="O62" s="213"/>
      <c r="P62" s="211"/>
      <c r="Q62" s="213">
        <f>+Sklop8[[#This Row],[cena/enota brez DDV v EUR]]*Sklop8[[#This Row],[Stopnja DDV (%)]]</f>
        <v>0</v>
      </c>
      <c r="R62" s="213">
        <f>+Sklop8[[#This Row],[cena/enota brez DDV v EUR]]+Sklop8[[#This Row],[Davek (EUR)]]</f>
        <v>0</v>
      </c>
      <c r="S62" s="213">
        <f>+Sklop8[[#This Row],[cena/enota brez DDV v EUR]]*Sklop8[[#This Row],[Okvirna količina]]</f>
        <v>0</v>
      </c>
      <c r="T62" s="212">
        <f>+Sklop8[[#This Row],[Končna cena/enoto mere (EUR) z DDV]]*Sklop8[[#This Row],[Okvirna količina]]</f>
        <v>0</v>
      </c>
      <c r="U62" s="251"/>
    </row>
    <row r="63" spans="1:21" s="56" customFormat="1" ht="12">
      <c r="A63" s="257" t="s">
        <v>46</v>
      </c>
      <c r="B63" s="204" t="s">
        <v>1015</v>
      </c>
      <c r="C63" s="205" t="s">
        <v>145</v>
      </c>
      <c r="D63" s="205" t="s">
        <v>0</v>
      </c>
      <c r="E63" s="210"/>
      <c r="F63" s="207">
        <v>1</v>
      </c>
      <c r="G63" s="208" t="s">
        <v>0</v>
      </c>
      <c r="H63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63" s="226" t="str">
        <f>IF(Sklop8[[#This Row],[ZAHTEVANA SHEMA KAKOVOSTI]]&lt;&gt;"",Sklop8[[#This Row],[Preračunana masa/volumen/kos na enoto kg]],"")</f>
        <v/>
      </c>
      <c r="J63" s="222"/>
      <c r="K63" s="218"/>
      <c r="L63" s="218"/>
      <c r="M63" s="215"/>
      <c r="N63" s="213"/>
      <c r="O63" s="213"/>
      <c r="P63" s="211"/>
      <c r="Q63" s="213">
        <f>+Sklop8[[#This Row],[cena/enota brez DDV v EUR]]*Sklop8[[#This Row],[Stopnja DDV (%)]]</f>
        <v>0</v>
      </c>
      <c r="R63" s="213">
        <f>+Sklop8[[#This Row],[cena/enota brez DDV v EUR]]+Sklop8[[#This Row],[Davek (EUR)]]</f>
        <v>0</v>
      </c>
      <c r="S63" s="213">
        <f>+Sklop8[[#This Row],[cena/enota brez DDV v EUR]]*Sklop8[[#This Row],[Okvirna količina]]</f>
        <v>0</v>
      </c>
      <c r="T63" s="212">
        <f>+Sklop8[[#This Row],[Končna cena/enoto mere (EUR) z DDV]]*Sklop8[[#This Row],[Okvirna količina]]</f>
        <v>0</v>
      </c>
      <c r="U63" s="251"/>
    </row>
    <row r="64" spans="1:21" s="56" customFormat="1" ht="12">
      <c r="A64" s="257" t="s">
        <v>51</v>
      </c>
      <c r="B64" s="204" t="s">
        <v>1016</v>
      </c>
      <c r="C64" s="205" t="s">
        <v>145</v>
      </c>
      <c r="D64" s="205" t="s">
        <v>0</v>
      </c>
      <c r="E64" s="210"/>
      <c r="F64" s="207">
        <v>23</v>
      </c>
      <c r="G64" s="208" t="s">
        <v>0</v>
      </c>
      <c r="H64" s="22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</v>
      </c>
      <c r="I64" s="226" t="str">
        <f>IF(Sklop8[[#This Row],[ZAHTEVANA SHEMA KAKOVOSTI]]&lt;&gt;"",Sklop8[[#This Row],[Preračunana masa/volumen/kos na enoto kg]],"")</f>
        <v/>
      </c>
      <c r="J64" s="222"/>
      <c r="K64" s="218"/>
      <c r="L64" s="218"/>
      <c r="M64" s="215"/>
      <c r="N64" s="213"/>
      <c r="O64" s="213"/>
      <c r="P64" s="211"/>
      <c r="Q64" s="213">
        <f>+Sklop8[[#This Row],[cena/enota brez DDV v EUR]]*Sklop8[[#This Row],[Stopnja DDV (%)]]</f>
        <v>0</v>
      </c>
      <c r="R64" s="213">
        <f>+Sklop8[[#This Row],[cena/enota brez DDV v EUR]]+Sklop8[[#This Row],[Davek (EUR)]]</f>
        <v>0</v>
      </c>
      <c r="S64" s="213">
        <f>+Sklop8[[#This Row],[cena/enota brez DDV v EUR]]*Sklop8[[#This Row],[Okvirna količina]]</f>
        <v>0</v>
      </c>
      <c r="T64" s="212">
        <f>+Sklop8[[#This Row],[Končna cena/enoto mere (EUR) z DDV]]*Sklop8[[#This Row],[Okvirna količina]]</f>
        <v>0</v>
      </c>
      <c r="U64" s="251"/>
    </row>
    <row r="65" spans="1:22" ht="27" customHeight="1">
      <c r="A65" s="300" t="s">
        <v>167</v>
      </c>
      <c r="B65" s="301"/>
      <c r="C65" s="342"/>
      <c r="D65" s="342"/>
      <c r="E65" s="343"/>
      <c r="F65" s="344"/>
      <c r="G65" s="345"/>
      <c r="H65" s="306">
        <f>SUBTOTAL(109,Sklop8[Preračunana masa/volumen/kos na enoto kg])</f>
        <v>1109</v>
      </c>
      <c r="I65" s="306">
        <f>SUBTOTAL(109,Sklop8[Živila iz shem kakovosti (kg)])</f>
        <v>0</v>
      </c>
      <c r="J65" s="304"/>
      <c r="K65" s="307"/>
      <c r="L65" s="307"/>
      <c r="M65" s="308"/>
      <c r="N65" s="309"/>
      <c r="O65" s="309"/>
      <c r="P65" s="309"/>
      <c r="Q65" s="310"/>
      <c r="R65" s="304"/>
      <c r="S65" s="310">
        <f>SUBTOTAL(109,Sklop8[Vrednost za okvirno količino (EUR) brez DDV])</f>
        <v>0</v>
      </c>
      <c r="T65" s="310">
        <f>SUBTOTAL(109,Sklop8[Vrednost za okvirno količino (EUR) z DDV])</f>
        <v>0</v>
      </c>
      <c r="U65" s="311">
        <f>SUBTOTAL(103,Sklop8[Shema kakovosti
(nacionalne, evropske)
])</f>
        <v>0</v>
      </c>
    </row>
    <row r="66" spans="1:22" ht="15">
      <c r="A66" s="6"/>
      <c r="B66" s="4"/>
      <c r="C66" s="27"/>
      <c r="D66" s="27"/>
      <c r="E66" s="26"/>
      <c r="F66" s="7"/>
      <c r="H66" s="8"/>
      <c r="I66" s="8"/>
      <c r="J66" s="8"/>
      <c r="K66" s="8"/>
      <c r="L66" s="21"/>
      <c r="M66" s="21"/>
      <c r="N66" s="8"/>
      <c r="O66" s="8"/>
      <c r="P66" s="8"/>
      <c r="Q66" s="8"/>
      <c r="R66" s="8"/>
      <c r="S66" s="3"/>
      <c r="T66" s="3"/>
      <c r="U66" s="7"/>
    </row>
    <row r="67" spans="1:22">
      <c r="A67" s="49" t="s">
        <v>163</v>
      </c>
      <c r="B67" s="17"/>
      <c r="C67" s="29"/>
      <c r="D67" s="29"/>
      <c r="E67" s="107"/>
      <c r="Q67" s="49"/>
      <c r="R67" s="49"/>
      <c r="S67" s="49"/>
      <c r="T67" s="49"/>
    </row>
    <row r="68" spans="1:22">
      <c r="A68" s="12" t="s">
        <v>165</v>
      </c>
      <c r="B68" s="17"/>
      <c r="C68" s="29"/>
      <c r="D68" s="29"/>
      <c r="E68" s="107"/>
    </row>
    <row r="69" spans="1:22">
      <c r="A69" s="102" t="s">
        <v>210</v>
      </c>
      <c r="F69" s="69"/>
      <c r="G69" s="69"/>
      <c r="H69" s="30"/>
      <c r="I69" s="30"/>
      <c r="J69" s="30"/>
      <c r="K69" s="30"/>
      <c r="L69" s="55"/>
      <c r="M69" s="55"/>
      <c r="N69" s="30"/>
      <c r="O69" s="30"/>
      <c r="P69" s="30"/>
      <c r="Q69" s="30"/>
      <c r="R69" s="30"/>
    </row>
    <row r="70" spans="1:22">
      <c r="A70" s="117" t="s">
        <v>201</v>
      </c>
      <c r="F70" s="69"/>
      <c r="G70" s="69"/>
      <c r="H70" s="30"/>
      <c r="I70" s="30"/>
      <c r="J70" s="30"/>
      <c r="K70" s="30"/>
      <c r="L70" s="55"/>
      <c r="M70" s="55"/>
      <c r="N70" s="30"/>
      <c r="O70" s="30"/>
      <c r="P70" s="30"/>
      <c r="Q70" s="30"/>
      <c r="R70" s="30"/>
    </row>
    <row r="71" spans="1:22" ht="12.75" customHeight="1">
      <c r="A71" s="391" t="s">
        <v>203</v>
      </c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120"/>
      <c r="N71" s="120"/>
      <c r="O71" s="120"/>
      <c r="P71" s="120"/>
      <c r="Q71" s="120"/>
      <c r="R71" s="120"/>
      <c r="S71" s="120"/>
      <c r="T71" s="120"/>
      <c r="U71" s="120"/>
      <c r="V71" s="120"/>
    </row>
    <row r="72" spans="1:22" ht="12.75" customHeight="1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20"/>
      <c r="N72" s="120"/>
      <c r="O72" s="120"/>
      <c r="P72" s="120"/>
      <c r="Q72" s="120"/>
      <c r="R72" s="120"/>
      <c r="S72" s="120"/>
      <c r="T72" s="120"/>
      <c r="U72" s="120"/>
      <c r="V72" s="120"/>
    </row>
    <row r="73" spans="1:22" ht="12.75" customHeight="1">
      <c r="A73" s="119"/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20"/>
      <c r="N73" s="120"/>
      <c r="O73" s="120"/>
      <c r="P73" s="120"/>
      <c r="Q73" s="120"/>
      <c r="R73" s="120"/>
      <c r="S73" s="120"/>
      <c r="T73" s="120"/>
      <c r="U73" s="120"/>
      <c r="V73" s="120"/>
    </row>
    <row r="74" spans="1:22">
      <c r="A74" s="102" t="s">
        <v>65</v>
      </c>
      <c r="F74" s="69"/>
      <c r="G74" s="69" t="s">
        <v>66</v>
      </c>
      <c r="H74" s="30"/>
      <c r="I74" s="30"/>
      <c r="J74" s="30"/>
      <c r="K74" s="30"/>
      <c r="L74" s="55"/>
      <c r="M74" s="55"/>
      <c r="N74" s="30"/>
      <c r="O74" s="30"/>
      <c r="P74" s="30"/>
      <c r="Q74" s="30" t="s">
        <v>67</v>
      </c>
      <c r="R74" s="30"/>
    </row>
    <row r="75" spans="1:22" ht="15">
      <c r="A75" s="6"/>
      <c r="B75" s="4"/>
      <c r="C75" s="27"/>
      <c r="D75" s="27"/>
      <c r="E75" s="26"/>
      <c r="F75" s="7"/>
      <c r="H75" s="8"/>
      <c r="I75" s="8"/>
      <c r="J75" s="8"/>
      <c r="K75" s="8"/>
      <c r="L75" s="21"/>
      <c r="M75" s="21"/>
      <c r="N75" s="8"/>
      <c r="O75" s="8"/>
      <c r="P75" s="8"/>
      <c r="Q75" s="8"/>
      <c r="R75" s="8"/>
      <c r="S75" s="3"/>
      <c r="T75" s="3"/>
      <c r="U75" s="7"/>
    </row>
    <row r="76" spans="1:22">
      <c r="B76" s="17"/>
      <c r="C76" s="29"/>
      <c r="D76" s="29"/>
      <c r="E76" s="107"/>
    </row>
    <row r="77" spans="1:22">
      <c r="B77" s="17"/>
      <c r="C77" s="29"/>
      <c r="D77" s="29"/>
      <c r="E77" s="107"/>
    </row>
    <row r="78" spans="1:22">
      <c r="B78" s="17"/>
      <c r="C78" s="29"/>
      <c r="D78" s="29"/>
      <c r="E78" s="107"/>
    </row>
    <row r="79" spans="1:22">
      <c r="B79" s="17"/>
      <c r="C79" s="29"/>
      <c r="D79" s="29"/>
      <c r="E79" s="107"/>
    </row>
    <row r="80" spans="1:22">
      <c r="B80" s="17"/>
      <c r="C80" s="29"/>
      <c r="D80" s="29"/>
      <c r="E80" s="107"/>
    </row>
    <row r="81" spans="1:22">
      <c r="B81" s="17"/>
      <c r="C81" s="29"/>
      <c r="D81" s="29"/>
      <c r="E81" s="107"/>
    </row>
    <row r="82" spans="1:22">
      <c r="B82" s="17"/>
      <c r="C82" s="29"/>
      <c r="D82" s="29"/>
      <c r="E82" s="107"/>
    </row>
    <row r="83" spans="1:22">
      <c r="B83" s="17"/>
      <c r="C83" s="29"/>
      <c r="D83" s="29"/>
      <c r="E83" s="107"/>
    </row>
    <row r="84" spans="1:22">
      <c r="B84" s="17"/>
      <c r="C84" s="29"/>
      <c r="D84" s="29"/>
      <c r="E84" s="107"/>
    </row>
    <row r="85" spans="1:22">
      <c r="B85" s="17"/>
      <c r="C85" s="29"/>
      <c r="D85" s="29"/>
      <c r="E85" s="107"/>
    </row>
    <row r="86" spans="1:22">
      <c r="B86" s="17"/>
      <c r="C86" s="29"/>
      <c r="D86" s="29"/>
      <c r="E86" s="107"/>
    </row>
    <row r="87" spans="1:22">
      <c r="B87" s="17"/>
      <c r="C87" s="29"/>
      <c r="D87" s="29"/>
      <c r="E87" s="107"/>
    </row>
    <row r="88" spans="1:22">
      <c r="B88" s="17"/>
      <c r="C88" s="29"/>
      <c r="D88" s="29"/>
      <c r="E88" s="107"/>
    </row>
    <row r="89" spans="1:22">
      <c r="B89" s="17"/>
      <c r="C89" s="29"/>
      <c r="D89" s="29"/>
      <c r="E89" s="107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</sheetData>
  <sheetProtection insertRows="0" deleteRows="0"/>
  <protectedRanges>
    <protectedRange sqref="U74:U1048576 J74:P1048576 J1:P70 U1:U70" name="Obseg1"/>
    <protectedRange sqref="J71:P73 U71:U73" name="Obseg1_2"/>
  </protectedRanges>
  <mergeCells count="8">
    <mergeCell ref="A71:L7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64">
    <cfRule type="colorScale" priority="66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10" zoomScaleNormal="100" zoomScaleSheetLayoutView="100" workbookViewId="0">
      <selection activeCell="Q43" sqref="Q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pred_rekapitulacija'!A22</f>
        <v>9.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pred_rekapitulacija'!B22</f>
        <v>RIBE IN MORSKI SADEŽI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3" t="s">
        <v>1</v>
      </c>
      <c r="B16" s="80" t="s">
        <v>535</v>
      </c>
      <c r="C16" s="81" t="s">
        <v>145</v>
      </c>
      <c r="D16" s="81" t="s">
        <v>0</v>
      </c>
      <c r="E16" s="106"/>
      <c r="F16" s="84">
        <v>100</v>
      </c>
      <c r="G16" s="110" t="s">
        <v>0</v>
      </c>
      <c r="H1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84" t="str">
        <f>IF(Sklop9[[#This Row],[ZAHTEVANA SHEMA KAKOVOSTI]]&lt;&gt;"",Sklop9[[#This Row],[Preračunana masa/volumen/kos na enoto kg]],"")</f>
        <v/>
      </c>
      <c r="J16" s="93"/>
      <c r="K16" s="85"/>
      <c r="L16" s="85"/>
      <c r="M16" s="86"/>
      <c r="N16" s="87"/>
      <c r="O16" s="87"/>
      <c r="P16" s="95"/>
      <c r="Q16" s="87">
        <f>+Sklop9[[#This Row],[cena/enota brez DDV v EUR]]*Sklop9[[#This Row],[Stopnja DDV (%)]]</f>
        <v>0</v>
      </c>
      <c r="R16" s="87">
        <f>+Sklop9[[#This Row],[cena/enota brez DDV v EUR]]+Sklop9[[#This Row],[Davek (EUR)]]</f>
        <v>0</v>
      </c>
      <c r="S16" s="87">
        <f>+Sklop9[[#This Row],[cena/enota brez DDV v EUR]]*Sklop9[[#This Row],[Okvirna količina]]</f>
        <v>0</v>
      </c>
      <c r="T16" s="87">
        <f>+Sklop9[[#This Row],[Končna cena/enoto mere (EUR) z DDV]]*Sklop9[[#This Row],[Okvirna količina]]</f>
        <v>0</v>
      </c>
      <c r="U16" s="98"/>
    </row>
    <row r="17" spans="1:22" s="56" customFormat="1" ht="24">
      <c r="A17" s="83" t="s">
        <v>3</v>
      </c>
      <c r="B17" s="9" t="s">
        <v>536</v>
      </c>
      <c r="C17" s="81" t="s">
        <v>145</v>
      </c>
      <c r="D17" s="81" t="s">
        <v>0</v>
      </c>
      <c r="E17" s="106"/>
      <c r="F17" s="89">
        <v>100</v>
      </c>
      <c r="G17" s="110" t="s">
        <v>0</v>
      </c>
      <c r="H17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4" t="str">
        <f>IF(Sklop9[[#This Row],[ZAHTEVANA SHEMA KAKOVOSTI]]&lt;&gt;"",Sklop9[[#This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99"/>
    </row>
    <row r="18" spans="1:22" s="56" customFormat="1" ht="12">
      <c r="A18" s="83" t="s">
        <v>4</v>
      </c>
      <c r="B18" s="77" t="s">
        <v>537</v>
      </c>
      <c r="C18" s="81" t="s">
        <v>145</v>
      </c>
      <c r="D18" s="81" t="s">
        <v>0</v>
      </c>
      <c r="E18" s="106"/>
      <c r="F18" s="89">
        <v>30</v>
      </c>
      <c r="G18" s="110" t="s">
        <v>0</v>
      </c>
      <c r="H18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4" t="str">
        <f>IF(Sklop9[[#This Row],[ZAHTEVANA SHEMA KAKOVOSTI]]&lt;&gt;"",Sklop9[[#This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99"/>
    </row>
    <row r="19" spans="1:22" s="56" customFormat="1" ht="40.5" customHeight="1">
      <c r="A19" s="83" t="s">
        <v>5</v>
      </c>
      <c r="B19" s="77" t="s">
        <v>538</v>
      </c>
      <c r="C19" s="81" t="s">
        <v>145</v>
      </c>
      <c r="D19" s="81" t="s">
        <v>0</v>
      </c>
      <c r="E19" s="106"/>
      <c r="F19" s="89">
        <v>100</v>
      </c>
      <c r="G19" s="110" t="s">
        <v>0</v>
      </c>
      <c r="H19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84" t="str">
        <f>IF(Sklop9[[#This Row],[ZAHTEVANA SHEMA KAKOVOSTI]]&lt;&gt;"",Sklop9[[#This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99"/>
    </row>
    <row r="20" spans="1:22" s="56" customFormat="1" ht="24">
      <c r="A20" s="83" t="s">
        <v>6</v>
      </c>
      <c r="B20" s="9" t="s">
        <v>1146</v>
      </c>
      <c r="C20" s="81" t="s">
        <v>145</v>
      </c>
      <c r="D20" s="81" t="s">
        <v>0</v>
      </c>
      <c r="E20" s="106"/>
      <c r="F20" s="89">
        <v>100</v>
      </c>
      <c r="G20" s="110" t="s">
        <v>0</v>
      </c>
      <c r="H20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84" t="str">
        <f>IF(Sklop9[[#This Row],[ZAHTEVANA SHEMA KAKOVOSTI]]&lt;&gt;"",Sklop9[[#This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99"/>
    </row>
    <row r="21" spans="1:22" s="56" customFormat="1" ht="24">
      <c r="A21" s="83" t="s">
        <v>7</v>
      </c>
      <c r="B21" s="9" t="s">
        <v>539</v>
      </c>
      <c r="C21" s="81" t="s">
        <v>145</v>
      </c>
      <c r="D21" s="81" t="s">
        <v>0</v>
      </c>
      <c r="E21" s="106"/>
      <c r="F21" s="89">
        <v>50</v>
      </c>
      <c r="G21" s="110" t="s">
        <v>0</v>
      </c>
      <c r="H21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4" t="str">
        <f>IF(Sklop9[[#This Row],[ZAHTEVANA SHEMA KAKOVOSTI]]&lt;&gt;"",Sklop9[[#This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99"/>
    </row>
    <row r="22" spans="1:22" s="56" customFormat="1" ht="24">
      <c r="A22" s="83" t="s">
        <v>8</v>
      </c>
      <c r="B22" s="77" t="s">
        <v>540</v>
      </c>
      <c r="C22" s="81" t="s">
        <v>145</v>
      </c>
      <c r="D22" s="81" t="s">
        <v>0</v>
      </c>
      <c r="E22" s="106"/>
      <c r="F22" s="89">
        <v>140</v>
      </c>
      <c r="G22" s="110" t="s">
        <v>0</v>
      </c>
      <c r="H22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2" s="84" t="str">
        <f>IF(Sklop9[[#This Row],[ZAHTEVANA SHEMA KAKOVOSTI]]&lt;&gt;"",Sklop9[[#This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+Sklop9[[#This Row],[cena/enota brez DDV v EUR]]*Sklop9[[#This Row],[Stopnja DDV (%)]]</f>
        <v>0</v>
      </c>
      <c r="R22" s="91">
        <f>+Sklop9[[#This Row],[cena/enota brez DDV v EUR]]+Sklop9[[#This Row],[Davek (EUR)]]</f>
        <v>0</v>
      </c>
      <c r="S22" s="91">
        <f>+Sklop9[[#This Row],[cena/enota brez DDV v EUR]]*Sklop9[[#This Row],[Okvirna količina]]</f>
        <v>0</v>
      </c>
      <c r="T22" s="91">
        <f>+Sklop9[[#This Row],[Končna cena/enoto mere (EUR) z DDV]]*Sklop9[[#This Row],[Okvirna količina]]</f>
        <v>0</v>
      </c>
      <c r="U22" s="99"/>
    </row>
    <row r="23" spans="1:22" s="56" customFormat="1" ht="12">
      <c r="A23" s="83" t="s">
        <v>9</v>
      </c>
      <c r="B23" s="77" t="s">
        <v>541</v>
      </c>
      <c r="C23" s="81" t="s">
        <v>145</v>
      </c>
      <c r="D23" s="81" t="s">
        <v>0</v>
      </c>
      <c r="E23" s="224"/>
      <c r="F23" s="219">
        <v>50</v>
      </c>
      <c r="G23" s="230" t="s">
        <v>0</v>
      </c>
      <c r="H2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219" t="str">
        <f>IF(Sklop9[[#This Row],[ZAHTEVANA SHEMA KAKOVOSTI]]&lt;&gt;"",Sklop9[[#This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+Sklop9[[#This Row],[cena/enota brez DDV v EUR]]*Sklop9[[#This Row],[Stopnja DDV (%)]]</f>
        <v>0</v>
      </c>
      <c r="R23" s="91">
        <f>+Sklop9[[#This Row],[cena/enota brez DDV v EUR]]+Sklop9[[#This Row],[Davek (EUR)]]</f>
        <v>0</v>
      </c>
      <c r="S23" s="91">
        <f>+Sklop9[[#This Row],[cena/enota brez DDV v EUR]]*Sklop9[[#This Row],[Okvirna količina]]</f>
        <v>0</v>
      </c>
      <c r="T23" s="91">
        <f>+Sklop9[[#This Row],[Končna cena/enoto mere (EUR) z DDV]]*Sklop9[[#This Row],[Okvirna količina]]</f>
        <v>0</v>
      </c>
      <c r="U23" s="99"/>
    </row>
    <row r="24" spans="1:22" s="56" customFormat="1" ht="12">
      <c r="A24" s="83" t="s">
        <v>10</v>
      </c>
      <c r="B24" s="234" t="s">
        <v>1137</v>
      </c>
      <c r="C24" s="233" t="s">
        <v>145</v>
      </c>
      <c r="D24" s="252" t="s">
        <v>0</v>
      </c>
      <c r="E24" s="224"/>
      <c r="F24" s="219">
        <v>150</v>
      </c>
      <c r="G24" s="228" t="s">
        <v>0</v>
      </c>
      <c r="H2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219" t="str">
        <f>IF(Sklop9[[#This Row],[ZAHTEVANA SHEMA KAKOVOSTI]]&lt;&gt;"",Sklop9[[#This Row],[Preračunana masa/volumen/kos na enoto kg]],"")</f>
        <v/>
      </c>
      <c r="J24" s="223"/>
      <c r="K24" s="227"/>
      <c r="L24" s="227"/>
      <c r="M24" s="232"/>
      <c r="N24" s="235"/>
      <c r="O24" s="235"/>
      <c r="P24" s="236"/>
      <c r="Q24" s="235">
        <f>+Sklop9[[#This Row],[cena/enota brez DDV v EUR]]*Sklop9[[#This Row],[Stopnja DDV (%)]]</f>
        <v>0</v>
      </c>
      <c r="R24" s="235">
        <f>+Sklop9[[#This Row],[cena/enota brez DDV v EUR]]+Sklop9[[#This Row],[Davek (EUR)]]</f>
        <v>0</v>
      </c>
      <c r="S24" s="235">
        <f>+Sklop9[[#This Row],[cena/enota brez DDV v EUR]]*Sklop9[[#This Row],[Okvirna količina]]</f>
        <v>0</v>
      </c>
      <c r="T24" s="238">
        <f>+Sklop9[[#This Row],[Končna cena/enoto mere (EUR) z DDV]]*Sklop9[[#This Row],[Okvirna količina]]</f>
        <v>0</v>
      </c>
      <c r="U24" s="237"/>
    </row>
    <row r="25" spans="1:22" s="56" customFormat="1" ht="12">
      <c r="A25" s="83" t="s">
        <v>11</v>
      </c>
      <c r="B25" s="234" t="s">
        <v>1138</v>
      </c>
      <c r="C25" s="233" t="s">
        <v>145</v>
      </c>
      <c r="D25" s="252" t="s">
        <v>0</v>
      </c>
      <c r="E25" s="224"/>
      <c r="F25" s="219">
        <v>50</v>
      </c>
      <c r="G25" s="228" t="s">
        <v>0</v>
      </c>
      <c r="H2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219" t="str">
        <f>IF(Sklop9[[#This Row],[ZAHTEVANA SHEMA KAKOVOSTI]]&lt;&gt;"",Sklop9[[#This Row],[Preračunana masa/volumen/kos na enoto kg]],"")</f>
        <v/>
      </c>
      <c r="J25" s="223"/>
      <c r="K25" s="227"/>
      <c r="L25" s="227"/>
      <c r="M25" s="232"/>
      <c r="N25" s="235"/>
      <c r="O25" s="235"/>
      <c r="P25" s="236"/>
      <c r="Q25" s="235">
        <f>+Sklop9[[#This Row],[cena/enota brez DDV v EUR]]*Sklop9[[#This Row],[Stopnja DDV (%)]]</f>
        <v>0</v>
      </c>
      <c r="R25" s="235">
        <f>+Sklop9[[#This Row],[cena/enota brez DDV v EUR]]+Sklop9[[#This Row],[Davek (EUR)]]</f>
        <v>0</v>
      </c>
      <c r="S25" s="235">
        <f>+Sklop9[[#This Row],[cena/enota brez DDV v EUR]]*Sklop9[[#This Row],[Okvirna količina]]</f>
        <v>0</v>
      </c>
      <c r="T25" s="238">
        <f>+Sklop9[[#This Row],[Končna cena/enoto mere (EUR) z DDV]]*Sklop9[[#This Row],[Okvirna količina]]</f>
        <v>0</v>
      </c>
      <c r="U25" s="237"/>
    </row>
    <row r="26" spans="1:22" ht="27" customHeight="1">
      <c r="A26" s="300" t="s">
        <v>167</v>
      </c>
      <c r="B26" s="301"/>
      <c r="C26" s="302"/>
      <c r="D26" s="302"/>
      <c r="E26" s="303"/>
      <c r="F26" s="304"/>
      <c r="G26" s="305"/>
      <c r="H26" s="306">
        <f>SUBTOTAL(109,Sklop9[Preračunana masa/volumen/kos na enoto kg])</f>
        <v>870</v>
      </c>
      <c r="I26" s="306">
        <f>SUBTOTAL(109,Sklop9[Živila iz shem kakovosti (kg)])</f>
        <v>0</v>
      </c>
      <c r="J26" s="304"/>
      <c r="K26" s="307"/>
      <c r="L26" s="307"/>
      <c r="M26" s="308"/>
      <c r="N26" s="309"/>
      <c r="O26" s="309"/>
      <c r="P26" s="309"/>
      <c r="Q26" s="310"/>
      <c r="R26" s="304"/>
      <c r="S26" s="310">
        <f>SUBTOTAL(109,Sklop9[Vrednost za okvirno količino (EUR) brez DDV])</f>
        <v>0</v>
      </c>
      <c r="T26" s="310">
        <f>SUBTOTAL(109,Sklop9[Vrednost za okvirno količino (EUR) z DDV])</f>
        <v>0</v>
      </c>
      <c r="U26" s="311">
        <f>SUBTOTAL(103,Sklop9[Shema kakovosti
(nacionalne, evropske)
])</f>
        <v>0</v>
      </c>
    </row>
    <row r="27" spans="1:22" ht="15">
      <c r="A27" s="6"/>
      <c r="B27" s="4"/>
      <c r="C27" s="27"/>
      <c r="D27" s="27"/>
      <c r="E27" s="26"/>
      <c r="F27" s="7"/>
      <c r="H27" s="8"/>
      <c r="I27" s="8"/>
      <c r="J27" s="8"/>
      <c r="K27" s="8"/>
      <c r="L27" s="21"/>
      <c r="M27" s="21"/>
      <c r="N27" s="8"/>
      <c r="O27" s="8"/>
      <c r="P27" s="8"/>
      <c r="Q27" s="8"/>
      <c r="R27" s="8"/>
      <c r="S27" s="3"/>
      <c r="T27" s="3"/>
      <c r="U27" s="7"/>
    </row>
    <row r="28" spans="1:22">
      <c r="A28" s="49" t="s">
        <v>163</v>
      </c>
      <c r="B28" s="17"/>
      <c r="C28" s="29"/>
      <c r="D28" s="29"/>
      <c r="E28" s="107"/>
      <c r="Q28" s="49"/>
      <c r="R28" s="49"/>
      <c r="S28" s="49"/>
      <c r="T28" s="49"/>
    </row>
    <row r="29" spans="1:22">
      <c r="A29" s="12" t="s">
        <v>165</v>
      </c>
      <c r="B29" s="17"/>
      <c r="C29" s="29"/>
      <c r="D29" s="29"/>
      <c r="E29" s="107"/>
    </row>
    <row r="30" spans="1:22">
      <c r="A30" s="102" t="s">
        <v>210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A31" s="117" t="s">
        <v>201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5"/>
    </row>
    <row r="32" spans="1:22">
      <c r="A32" s="391" t="s">
        <v>203</v>
      </c>
      <c r="B32" s="391"/>
      <c r="C32" s="391"/>
      <c r="D32" s="391"/>
      <c r="E32" s="391"/>
      <c r="F32" s="391"/>
      <c r="G32" s="391"/>
      <c r="H32" s="391"/>
      <c r="I32" s="391"/>
      <c r="J32" s="391"/>
      <c r="K32" s="391"/>
      <c r="L32" s="391"/>
      <c r="M32" s="55"/>
      <c r="N32" s="30"/>
      <c r="O32" s="30"/>
      <c r="P32" s="30"/>
      <c r="Q32" s="30"/>
      <c r="R32" s="30"/>
    </row>
    <row r="33" spans="1:21">
      <c r="N33" s="30"/>
      <c r="O33" s="30"/>
      <c r="P33" s="30"/>
      <c r="Q33" s="30"/>
      <c r="R33" s="30"/>
    </row>
    <row r="34" spans="1:21">
      <c r="A34" s="102" t="s">
        <v>65</v>
      </c>
      <c r="F34" s="69"/>
      <c r="G34" s="69" t="s">
        <v>66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67</v>
      </c>
      <c r="R34" s="30"/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B36" s="17"/>
      <c r="C36" s="29"/>
      <c r="D36" s="29"/>
      <c r="E36" s="107"/>
    </row>
    <row r="37" spans="1:21">
      <c r="B37" s="17"/>
      <c r="C37" s="29"/>
      <c r="D37" s="29"/>
      <c r="E37" s="107"/>
    </row>
    <row r="38" spans="1:21">
      <c r="B38" s="17"/>
      <c r="C38" s="29"/>
      <c r="D38" s="29"/>
      <c r="E38" s="107"/>
    </row>
    <row r="39" spans="1:21">
      <c r="B39" s="17"/>
      <c r="C39" s="29"/>
      <c r="D39" s="29"/>
      <c r="E39" s="107"/>
    </row>
    <row r="40" spans="1:21">
      <c r="B40" s="17"/>
      <c r="C40" s="29"/>
      <c r="D40" s="29"/>
      <c r="E40" s="107"/>
    </row>
    <row r="41" spans="1:21">
      <c r="B41" s="17"/>
      <c r="C41" s="29"/>
      <c r="D41" s="29"/>
      <c r="E41" s="107"/>
    </row>
    <row r="42" spans="1:21">
      <c r="B42" s="17"/>
      <c r="C42" s="29"/>
      <c r="D42" s="29"/>
      <c r="E42" s="107"/>
    </row>
    <row r="43" spans="1:21">
      <c r="B43" s="17"/>
      <c r="C43" s="29"/>
      <c r="D43" s="29"/>
      <c r="E43" s="107"/>
    </row>
    <row r="44" spans="1:21">
      <c r="B44" s="17"/>
      <c r="C44" s="29"/>
      <c r="D44" s="29"/>
      <c r="E44" s="107"/>
    </row>
    <row r="45" spans="1:21">
      <c r="B45" s="17"/>
      <c r="C45" s="29"/>
      <c r="D45" s="29"/>
      <c r="E45" s="107"/>
    </row>
    <row r="46" spans="1:21">
      <c r="B46" s="17"/>
      <c r="C46" s="29"/>
      <c r="D46" s="29"/>
      <c r="E46" s="107"/>
    </row>
    <row r="47" spans="1:21">
      <c r="B47" s="17"/>
      <c r="C47" s="29"/>
      <c r="D47" s="29"/>
      <c r="E47" s="107"/>
    </row>
    <row r="48" spans="1:21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 s="19" customFormat="1">
      <c r="A50" s="12"/>
      <c r="B50" s="17"/>
      <c r="C50" s="29"/>
      <c r="D50" s="29"/>
      <c r="E50" s="107"/>
      <c r="F50" s="108"/>
      <c r="G50" s="108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7"/>
      <c r="F51" s="108"/>
      <c r="G51" s="108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7"/>
      <c r="F52" s="108"/>
      <c r="G52" s="108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J33:P1048576 M32:P32 U1:U1048576 J1:P31" name="Obseg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4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2" zoomScaleNormal="100" zoomScaleSheetLayoutView="100" workbookViewId="0">
      <selection activeCell="S44" sqref="S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pred_rekapitulacija'!A23</f>
        <v>10.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pred_rekapitulacija'!B23</f>
        <v>SLADOLED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9" t="s">
        <v>1147</v>
      </c>
      <c r="C16" s="81">
        <v>1</v>
      </c>
      <c r="D16" s="110" t="s">
        <v>94</v>
      </c>
      <c r="E16" s="113" t="s">
        <v>558</v>
      </c>
      <c r="F16" s="123">
        <v>15</v>
      </c>
      <c r="G16" s="145" t="s">
        <v>94</v>
      </c>
      <c r="H1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6" s="84">
        <f>IF(Sklop10[[#This Row],[ZAHTEVANA SHEMA KAKOVOSTI]]&lt;&gt;"",Sklop10[[#This Row],[Preračunana masa/volumen/kos na enoto kg]],"")</f>
        <v>15</v>
      </c>
      <c r="J16" s="94"/>
      <c r="K16" s="90"/>
      <c r="L16" s="90"/>
      <c r="M16" s="96"/>
      <c r="N16" s="91"/>
      <c r="O16" s="91"/>
      <c r="P16" s="97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99"/>
    </row>
    <row r="17" spans="1:22" s="56" customFormat="1" ht="12">
      <c r="A17" s="88" t="s">
        <v>3</v>
      </c>
      <c r="B17" s="77" t="s">
        <v>1148</v>
      </c>
      <c r="C17" s="81">
        <v>115</v>
      </c>
      <c r="D17" s="110" t="s">
        <v>144</v>
      </c>
      <c r="E17" s="113"/>
      <c r="F17" s="123">
        <v>200</v>
      </c>
      <c r="G17" s="145" t="s">
        <v>93</v>
      </c>
      <c r="H17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</v>
      </c>
      <c r="I17" s="84" t="str">
        <f>IF(Sklop10[[#This Row],[ZAHTEVANA SHEMA KAKOVOSTI]]&lt;&gt;"",Sklop10[[#This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99"/>
    </row>
    <row r="18" spans="1:22" s="56" customFormat="1" ht="12">
      <c r="A18" s="88" t="s">
        <v>4</v>
      </c>
      <c r="B18" s="77" t="s">
        <v>1149</v>
      </c>
      <c r="C18" s="81">
        <v>120</v>
      </c>
      <c r="D18" s="110" t="s">
        <v>144</v>
      </c>
      <c r="E18" s="113" t="s">
        <v>558</v>
      </c>
      <c r="F18" s="123">
        <v>1500</v>
      </c>
      <c r="G18" s="145" t="s">
        <v>93</v>
      </c>
      <c r="H18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8" s="84">
        <f>IF(Sklop10[[#This Row],[ZAHTEVANA SHEMA KAKOVOSTI]]&lt;&gt;"",Sklop10[[#This Row],[Preračunana masa/volumen/kos na enoto kg]],"")</f>
        <v>180</v>
      </c>
      <c r="J18" s="94"/>
      <c r="K18" s="90"/>
      <c r="L18" s="90"/>
      <c r="M18" s="96"/>
      <c r="N18" s="91"/>
      <c r="O18" s="91"/>
      <c r="P18" s="97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99"/>
    </row>
    <row r="19" spans="1:22" s="56" customFormat="1" ht="12">
      <c r="A19" s="88" t="s">
        <v>5</v>
      </c>
      <c r="B19" s="9" t="s">
        <v>1150</v>
      </c>
      <c r="C19" s="81">
        <v>120</v>
      </c>
      <c r="D19" s="110" t="s">
        <v>144</v>
      </c>
      <c r="E19" s="113" t="s">
        <v>558</v>
      </c>
      <c r="F19" s="123">
        <v>1500</v>
      </c>
      <c r="G19" s="145" t="s">
        <v>93</v>
      </c>
      <c r="H19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9" s="84">
        <f>IF(Sklop10[[#This Row],[ZAHTEVANA SHEMA KAKOVOSTI]]&lt;&gt;"",Sklop10[[#This Row],[Preračunana masa/volumen/kos na enoto kg]],"")</f>
        <v>180</v>
      </c>
      <c r="J19" s="94"/>
      <c r="K19" s="90"/>
      <c r="L19" s="90"/>
      <c r="M19" s="96"/>
      <c r="N19" s="91"/>
      <c r="O19" s="91"/>
      <c r="P19" s="97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99"/>
    </row>
    <row r="20" spans="1:22" s="56" customFormat="1" ht="12">
      <c r="A20" s="88" t="s">
        <v>6</v>
      </c>
      <c r="B20" s="9" t="s">
        <v>1151</v>
      </c>
      <c r="C20" s="81">
        <v>115</v>
      </c>
      <c r="D20" s="110" t="s">
        <v>144</v>
      </c>
      <c r="E20" s="113"/>
      <c r="F20" s="123">
        <v>20</v>
      </c>
      <c r="G20" s="145" t="s">
        <v>93</v>
      </c>
      <c r="H20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2.3000000000000003</v>
      </c>
      <c r="I20" s="84" t="str">
        <f>IF(Sklop10[[#This Row],[ZAHTEVANA SHEMA KAKOVOSTI]]&lt;&gt;"",Sklop10[[#This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99"/>
    </row>
    <row r="21" spans="1:22" s="56" customFormat="1" ht="12">
      <c r="A21" s="88" t="s">
        <v>7</v>
      </c>
      <c r="B21" s="77" t="s">
        <v>542</v>
      </c>
      <c r="C21" s="81" t="s">
        <v>1139</v>
      </c>
      <c r="D21" s="110" t="s">
        <v>144</v>
      </c>
      <c r="E21" s="113" t="s">
        <v>558</v>
      </c>
      <c r="F21" s="123">
        <v>20</v>
      </c>
      <c r="G21" s="145" t="s">
        <v>94</v>
      </c>
      <c r="H21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4">
        <f>IF(Sklop10[[#This Row],[ZAHTEVANA SHEMA KAKOVOSTI]]&lt;&gt;"",Sklop10[[#This Row],[Preračunana masa/volumen/kos na enoto kg]],"")</f>
        <v>20</v>
      </c>
      <c r="J21" s="94"/>
      <c r="K21" s="90"/>
      <c r="L21" s="90"/>
      <c r="M21" s="96"/>
      <c r="N21" s="91"/>
      <c r="O21" s="91"/>
      <c r="P21" s="97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99"/>
    </row>
    <row r="22" spans="1:22" s="56" customFormat="1" ht="12">
      <c r="A22" s="88" t="s">
        <v>8</v>
      </c>
      <c r="B22" s="77" t="s">
        <v>1152</v>
      </c>
      <c r="C22" s="81">
        <v>120</v>
      </c>
      <c r="D22" s="110" t="s">
        <v>144</v>
      </c>
      <c r="E22" s="113" t="s">
        <v>558</v>
      </c>
      <c r="F22" s="123">
        <v>500</v>
      </c>
      <c r="G22" s="145" t="s">
        <v>94</v>
      </c>
      <c r="H22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84">
        <f>IF(Sklop10[[#This Row],[ZAHTEVANA SHEMA KAKOVOSTI]]&lt;&gt;"",Sklop10[[#This Row],[Preračunana masa/volumen/kos na enoto kg]],"")</f>
        <v>60</v>
      </c>
      <c r="J22" s="94"/>
      <c r="K22" s="90"/>
      <c r="L22" s="90"/>
      <c r="M22" s="96"/>
      <c r="N22" s="91"/>
      <c r="O22" s="91"/>
      <c r="P22" s="97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99"/>
    </row>
    <row r="23" spans="1:22" s="56" customFormat="1" ht="12">
      <c r="A23" s="88" t="s">
        <v>9</v>
      </c>
      <c r="B23" s="77" t="s">
        <v>1153</v>
      </c>
      <c r="C23" s="76">
        <v>1</v>
      </c>
      <c r="D23" s="110" t="s">
        <v>94</v>
      </c>
      <c r="E23" s="113" t="s">
        <v>558</v>
      </c>
      <c r="F23" s="123">
        <v>10</v>
      </c>
      <c r="G23" s="145" t="s">
        <v>94</v>
      </c>
      <c r="H23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84">
        <f>IF(Sklop10[[#This Row],[ZAHTEVANA SHEMA KAKOVOSTI]]&lt;&gt;"",Sklop10[[#This Row],[Preračunana masa/volumen/kos na enoto kg]],"")</f>
        <v>10</v>
      </c>
      <c r="J23" s="94"/>
      <c r="K23" s="90"/>
      <c r="L23" s="90"/>
      <c r="M23" s="96"/>
      <c r="N23" s="91"/>
      <c r="O23" s="91"/>
      <c r="P23" s="97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99"/>
    </row>
    <row r="24" spans="1:22" s="56" customFormat="1" ht="12">
      <c r="A24" s="88" t="s">
        <v>10</v>
      </c>
      <c r="B24" s="77" t="s">
        <v>1154</v>
      </c>
      <c r="C24" s="76">
        <v>1</v>
      </c>
      <c r="D24" s="110" t="s">
        <v>94</v>
      </c>
      <c r="E24" s="113" t="s">
        <v>558</v>
      </c>
      <c r="F24" s="123">
        <v>10</v>
      </c>
      <c r="G24" s="145" t="s">
        <v>94</v>
      </c>
      <c r="H24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84">
        <f>IF(Sklop10[[#This Row],[ZAHTEVANA SHEMA KAKOVOSTI]]&lt;&gt;"",Sklop10[[#This Row],[Preračunana masa/volumen/kos na enoto kg]],"")</f>
        <v>10</v>
      </c>
      <c r="J24" s="94"/>
      <c r="K24" s="90"/>
      <c r="L24" s="90"/>
      <c r="M24" s="96"/>
      <c r="N24" s="91"/>
      <c r="O24" s="91"/>
      <c r="P24" s="97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99"/>
    </row>
    <row r="25" spans="1:22" s="56" customFormat="1" ht="12">
      <c r="A25" s="88" t="s">
        <v>11</v>
      </c>
      <c r="B25" s="77" t="s">
        <v>1155</v>
      </c>
      <c r="C25" s="76">
        <v>120</v>
      </c>
      <c r="D25" s="110" t="s">
        <v>144</v>
      </c>
      <c r="E25" s="113" t="s">
        <v>558</v>
      </c>
      <c r="F25" s="123">
        <v>1000</v>
      </c>
      <c r="G25" s="145" t="s">
        <v>94</v>
      </c>
      <c r="H25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5" s="84">
        <f>IF(Sklop10[[#This Row],[ZAHTEVANA SHEMA KAKOVOSTI]]&lt;&gt;"",Sklop10[[#This Row],[Preračunana masa/volumen/kos na enoto kg]],"")</f>
        <v>120</v>
      </c>
      <c r="J25" s="94"/>
      <c r="K25" s="90"/>
      <c r="L25" s="90"/>
      <c r="M25" s="96"/>
      <c r="N25" s="91"/>
      <c r="O25" s="91"/>
      <c r="P25" s="97"/>
      <c r="Q25" s="91">
        <f>+Sklop10[[#This Row],[cena/enota brez DDV v EUR]]*Sklop10[[#This Row],[Stopnja DDV (%)]]</f>
        <v>0</v>
      </c>
      <c r="R25" s="91">
        <f>+Sklop10[[#This Row],[cena/enota brez DDV v EUR]]+Sklop10[[#This Row],[Davek (EUR)]]</f>
        <v>0</v>
      </c>
      <c r="S25" s="91">
        <f>+Sklop10[[#This Row],[cena/enota brez DDV v EUR]]*Sklop10[[#This Row],[Okvirna količina]]</f>
        <v>0</v>
      </c>
      <c r="T25" s="91">
        <f>+Sklop10[[#This Row],[Končna cena/enoto mere (EUR) z DDV]]*Sklop10[[#This Row],[Okvirna količina]]</f>
        <v>0</v>
      </c>
      <c r="U25" s="99"/>
    </row>
    <row r="26" spans="1:22">
      <c r="A26" s="239" t="s">
        <v>167</v>
      </c>
      <c r="B26" s="240"/>
      <c r="C26" s="241"/>
      <c r="D26" s="241"/>
      <c r="E26" s="242"/>
      <c r="F26" s="243"/>
      <c r="G26" s="244"/>
      <c r="H26" s="245">
        <f>SUBTOTAL(109,Sklop10[Preračunana masa/volumen/kos na enoto kg])</f>
        <v>620.29999999999995</v>
      </c>
      <c r="I26" s="245">
        <f>SUBTOTAL(109,Sklop10[Živila iz shem kakovosti (kg)])</f>
        <v>595</v>
      </c>
      <c r="J26" s="243"/>
      <c r="K26" s="246"/>
      <c r="L26" s="246"/>
      <c r="M26" s="247"/>
      <c r="N26" s="248"/>
      <c r="O26" s="248"/>
      <c r="P26" s="248"/>
      <c r="Q26" s="249"/>
      <c r="R26" s="243"/>
      <c r="S26" s="249">
        <f>SUBTOTAL(109,Sklop10[Vrednost za okvirno količino (EUR) brez DDV])</f>
        <v>0</v>
      </c>
      <c r="T26" s="249">
        <f>SUBTOTAL(109,Sklop10[Vrednost za okvirno količino (EUR) z DDV])</f>
        <v>0</v>
      </c>
      <c r="U26" s="250">
        <f>SUBTOTAL(103,Sklop10[Shema kakovosti
(nacionalne, evropske)
])</f>
        <v>0</v>
      </c>
    </row>
    <row r="27" spans="1:22">
      <c r="A27" s="49" t="s">
        <v>163</v>
      </c>
      <c r="B27" s="17"/>
      <c r="C27" s="29"/>
      <c r="D27" s="29"/>
      <c r="E27" s="107"/>
      <c r="Q27" s="49"/>
      <c r="R27" s="49"/>
      <c r="S27" s="49"/>
      <c r="T27" s="49"/>
    </row>
    <row r="28" spans="1:22">
      <c r="A28" s="12" t="s">
        <v>165</v>
      </c>
      <c r="B28" s="17"/>
      <c r="C28" s="29"/>
      <c r="D28" s="29"/>
      <c r="E28" s="107"/>
    </row>
    <row r="29" spans="1:22">
      <c r="A29" s="102" t="s">
        <v>210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>
      <c r="A30" s="117" t="s">
        <v>201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>
      <c r="A31" s="391" t="s">
        <v>203</v>
      </c>
      <c r="B31" s="391"/>
      <c r="C31" s="391"/>
      <c r="D31" s="391"/>
      <c r="E31" s="391"/>
      <c r="F31" s="391"/>
      <c r="G31" s="391"/>
      <c r="H31" s="391"/>
      <c r="I31" s="391"/>
      <c r="J31" s="391"/>
      <c r="K31" s="391"/>
      <c r="L31" s="391"/>
      <c r="M31" s="55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2" t="s">
        <v>65</v>
      </c>
      <c r="F33" s="69"/>
      <c r="G33" s="69" t="s">
        <v>66</v>
      </c>
      <c r="H33" s="30"/>
      <c r="I33" s="30"/>
      <c r="J33" s="30"/>
      <c r="K33" s="30"/>
      <c r="L33" s="55"/>
      <c r="M33" s="55"/>
      <c r="N33" s="30"/>
      <c r="O33" s="30"/>
      <c r="P33" s="30"/>
      <c r="Q33" s="30" t="s">
        <v>67</v>
      </c>
      <c r="R33" s="30"/>
    </row>
    <row r="34" spans="1:21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21"/>
      <c r="N34" s="8"/>
      <c r="O34" s="8"/>
      <c r="P34" s="8"/>
      <c r="Q34" s="8"/>
      <c r="R34" s="8"/>
      <c r="S34" s="3"/>
      <c r="T34" s="3"/>
      <c r="U34" s="7"/>
    </row>
    <row r="35" spans="1:21">
      <c r="B35" s="17"/>
      <c r="C35" s="29"/>
      <c r="D35" s="29"/>
      <c r="E35" s="107"/>
    </row>
    <row r="36" spans="1:21">
      <c r="B36" s="17"/>
      <c r="C36" s="29"/>
      <c r="D36" s="29"/>
      <c r="E36" s="107"/>
    </row>
    <row r="37" spans="1:21">
      <c r="B37" s="17"/>
      <c r="C37" s="29"/>
      <c r="D37" s="29"/>
      <c r="E37" s="107"/>
    </row>
    <row r="38" spans="1:21">
      <c r="B38" s="17"/>
      <c r="C38" s="29"/>
      <c r="D38" s="29"/>
      <c r="E38" s="107"/>
    </row>
    <row r="39" spans="1:21">
      <c r="B39" s="17"/>
      <c r="C39" s="29"/>
      <c r="D39" s="29"/>
      <c r="E39" s="107"/>
    </row>
    <row r="40" spans="1:21">
      <c r="B40" s="17"/>
      <c r="C40" s="29"/>
      <c r="D40" s="29"/>
      <c r="E40" s="107"/>
    </row>
    <row r="41" spans="1:21">
      <c r="B41" s="17"/>
      <c r="C41" s="29"/>
      <c r="D41" s="29"/>
      <c r="E41" s="107"/>
    </row>
    <row r="42" spans="1:21">
      <c r="B42" s="17"/>
      <c r="C42" s="29"/>
      <c r="D42" s="29"/>
      <c r="E42" s="107"/>
    </row>
    <row r="43" spans="1:21">
      <c r="B43" s="17"/>
      <c r="C43" s="29"/>
      <c r="D43" s="29"/>
      <c r="E43" s="107"/>
    </row>
    <row r="44" spans="1:21">
      <c r="B44" s="17"/>
      <c r="C44" s="29"/>
      <c r="D44" s="29"/>
      <c r="E44" s="107"/>
    </row>
    <row r="45" spans="1:21">
      <c r="B45" s="17"/>
      <c r="C45" s="29"/>
      <c r="D45" s="29"/>
      <c r="E45" s="107"/>
    </row>
    <row r="46" spans="1:21">
      <c r="B46" s="17"/>
      <c r="C46" s="29"/>
      <c r="D46" s="29"/>
      <c r="E46" s="107"/>
    </row>
    <row r="47" spans="1:21">
      <c r="B47" s="17"/>
      <c r="C47" s="29"/>
      <c r="D47" s="29"/>
      <c r="E47" s="107"/>
    </row>
    <row r="48" spans="1:21">
      <c r="B48" s="17"/>
      <c r="C48" s="29"/>
      <c r="D48" s="29"/>
      <c r="E48" s="107"/>
    </row>
    <row r="49" spans="1:22" s="19" customFormat="1">
      <c r="A49" s="12"/>
      <c r="B49" s="17"/>
      <c r="C49" s="29"/>
      <c r="D49" s="29"/>
      <c r="E49" s="107"/>
      <c r="F49" s="108"/>
      <c r="G49" s="108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7"/>
      <c r="F50" s="108"/>
      <c r="G50" s="108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7"/>
      <c r="F51" s="108"/>
      <c r="G51" s="108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7"/>
      <c r="F52" s="108"/>
      <c r="G52" s="108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</sheetData>
  <sheetProtection insertRows="0" deleteRows="0"/>
  <protectedRanges>
    <protectedRange sqref="J32:P1048576 M31:P31 U1:U1048576 J1:P30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8 B24:B25">
    <cfRule type="colorScale" priority="657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zoomScale="106" zoomScaleNormal="106" zoomScaleSheetLayoutView="100" workbookViewId="0">
      <selection activeCell="C42" sqref="C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pred_rekapitulacija'!A24</f>
        <v>11.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pred_rekapitulacija'!B24</f>
        <v>ZAMRZNJENA PRIPRAVLJENA ŽIVILA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3" t="s">
        <v>1</v>
      </c>
      <c r="B16" s="80" t="s">
        <v>543</v>
      </c>
      <c r="C16" s="81" t="s">
        <v>145</v>
      </c>
      <c r="D16" s="81" t="s">
        <v>0</v>
      </c>
      <c r="E16" s="179"/>
      <c r="F16" s="163">
        <v>100</v>
      </c>
      <c r="G16" s="180" t="s">
        <v>0</v>
      </c>
      <c r="H16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84" t="str">
        <f>IF(Sklop11[[#This Row],[ZAHTEVANA SHEMA KAKOVOSTI]]&lt;&gt;"",Sklop11[[#This Row],[Preračunana masa/volumen/kos na enoto kg]],"")</f>
        <v/>
      </c>
      <c r="J16" s="93"/>
      <c r="K16" s="85"/>
      <c r="L16" s="85"/>
      <c r="M16" s="86"/>
      <c r="N16" s="87"/>
      <c r="O16" s="87"/>
      <c r="P16" s="95"/>
      <c r="Q16" s="87">
        <f>+Sklop11[[#This Row],[cena/enota brez DDV v EUR]]*Sklop11[[#This Row],[Stopnja DDV (%)]]</f>
        <v>0</v>
      </c>
      <c r="R16" s="87">
        <f>+Sklop11[[#This Row],[cena/enota brez DDV v EUR]]+Sklop11[[#This Row],[Davek (EUR)]]</f>
        <v>0</v>
      </c>
      <c r="S16" s="87">
        <f>+Sklop11[[#This Row],[cena/enota brez DDV v EUR]]*Sklop11[[#This Row],[Okvirna količina]]</f>
        <v>0</v>
      </c>
      <c r="T16" s="87">
        <f>+Sklop11[[#This Row],[Končna cena/enoto mere (EUR) z DDV]]*Sklop11[[#This Row],[Okvirna količina]]</f>
        <v>0</v>
      </c>
      <c r="U16" s="87"/>
    </row>
    <row r="17" spans="1:21" s="56" customFormat="1" ht="12">
      <c r="A17" s="83" t="s">
        <v>3</v>
      </c>
      <c r="B17" s="9" t="s">
        <v>544</v>
      </c>
      <c r="C17" s="81" t="s">
        <v>145</v>
      </c>
      <c r="D17" s="81" t="s">
        <v>0</v>
      </c>
      <c r="E17" s="179"/>
      <c r="F17" s="163">
        <v>100</v>
      </c>
      <c r="G17" s="180" t="s">
        <v>0</v>
      </c>
      <c r="H17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4" t="str">
        <f>IF(Sklop11[[#This Row],[ZAHTEVANA SHEMA KAKOVOSTI]]&lt;&gt;"",Sklop11[[#This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87"/>
    </row>
    <row r="18" spans="1:21" s="56" customFormat="1" ht="24">
      <c r="A18" s="362" t="s">
        <v>4</v>
      </c>
      <c r="B18" s="363" t="s">
        <v>545</v>
      </c>
      <c r="C18" s="364" t="s">
        <v>1355</v>
      </c>
      <c r="D18" s="81"/>
      <c r="E18" s="179"/>
      <c r="F18" s="163"/>
      <c r="G18" s="180"/>
      <c r="H18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8" s="84" t="str">
        <f>IF(Sklop11[[#This Row],[ZAHTEVANA SHEMA KAKOVOSTI]]&lt;&gt;"",Sklop11[[#This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87"/>
    </row>
    <row r="19" spans="1:21" s="56" customFormat="1" ht="12">
      <c r="A19" s="83" t="s">
        <v>5</v>
      </c>
      <c r="B19" s="77" t="s">
        <v>546</v>
      </c>
      <c r="C19" s="81" t="s">
        <v>145</v>
      </c>
      <c r="D19" s="81" t="s">
        <v>0</v>
      </c>
      <c r="E19" s="179"/>
      <c r="F19" s="163">
        <v>200</v>
      </c>
      <c r="G19" s="180" t="s">
        <v>0</v>
      </c>
      <c r="H19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4" t="str">
        <f>IF(Sklop11[[#This Row],[ZAHTEVANA SHEMA KAKOVOSTI]]&lt;&gt;"",Sklop11[[#This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87"/>
    </row>
    <row r="20" spans="1:21" s="56" customFormat="1" ht="12">
      <c r="A20" s="83" t="s">
        <v>6</v>
      </c>
      <c r="B20" s="9" t="s">
        <v>547</v>
      </c>
      <c r="C20" s="81" t="s">
        <v>145</v>
      </c>
      <c r="D20" s="81" t="s">
        <v>0</v>
      </c>
      <c r="E20" s="179"/>
      <c r="F20" s="163">
        <v>170</v>
      </c>
      <c r="G20" s="180" t="s">
        <v>0</v>
      </c>
      <c r="H20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0" s="84" t="str">
        <f>IF(Sklop11[[#This Row],[ZAHTEVANA SHEMA KAKOVOSTI]]&lt;&gt;"",Sklop11[[#This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87"/>
    </row>
    <row r="21" spans="1:21" s="56" customFormat="1" ht="12">
      <c r="A21" s="83" t="s">
        <v>7</v>
      </c>
      <c r="B21" s="9" t="s">
        <v>548</v>
      </c>
      <c r="C21" s="81" t="s">
        <v>145</v>
      </c>
      <c r="D21" s="81" t="s">
        <v>0</v>
      </c>
      <c r="E21" s="179"/>
      <c r="F21" s="163">
        <v>200</v>
      </c>
      <c r="G21" s="180" t="s">
        <v>0</v>
      </c>
      <c r="H21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84" t="str">
        <f>IF(Sklop11[[#This Row],[ZAHTEVANA SHEMA KAKOVOSTI]]&lt;&gt;"",Sklop11[[#This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87"/>
    </row>
    <row r="22" spans="1:21" s="56" customFormat="1" ht="12">
      <c r="A22" s="83" t="s">
        <v>8</v>
      </c>
      <c r="B22" s="77" t="s">
        <v>549</v>
      </c>
      <c r="C22" s="81" t="s">
        <v>145</v>
      </c>
      <c r="D22" s="81" t="s">
        <v>0</v>
      </c>
      <c r="E22" s="179"/>
      <c r="F22" s="163">
        <v>200</v>
      </c>
      <c r="G22" s="180" t="s">
        <v>0</v>
      </c>
      <c r="H22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4" t="str">
        <f>IF(Sklop11[[#This Row],[ZAHTEVANA SHEMA KAKOVOSTI]]&lt;&gt;"",Sklop11[[#This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+Sklop11[[#This Row],[cena/enota brez DDV v EUR]]*Sklop11[[#This Row],[Stopnja DDV (%)]]</f>
        <v>0</v>
      </c>
      <c r="R22" s="91">
        <f>+Sklop11[[#This Row],[cena/enota brez DDV v EUR]]+Sklop11[[#This Row],[Davek (EUR)]]</f>
        <v>0</v>
      </c>
      <c r="S22" s="91">
        <f>+Sklop11[[#This Row],[cena/enota brez DDV v EUR]]*Sklop11[[#This Row],[Okvirna količina]]</f>
        <v>0</v>
      </c>
      <c r="T22" s="91">
        <f>+Sklop11[[#This Row],[Končna cena/enoto mere (EUR) z DDV]]*Sklop11[[#This Row],[Okvirna količina]]</f>
        <v>0</v>
      </c>
      <c r="U22" s="87"/>
    </row>
    <row r="23" spans="1:21" s="56" customFormat="1" ht="12">
      <c r="A23" s="83" t="s">
        <v>9</v>
      </c>
      <c r="B23" s="77" t="s">
        <v>550</v>
      </c>
      <c r="C23" s="81" t="s">
        <v>145</v>
      </c>
      <c r="D23" s="81" t="s">
        <v>0</v>
      </c>
      <c r="E23" s="179"/>
      <c r="F23" s="163">
        <v>100</v>
      </c>
      <c r="G23" s="180" t="s">
        <v>0</v>
      </c>
      <c r="H23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4" t="str">
        <f>IF(Sklop11[[#This Row],[ZAHTEVANA SHEMA KAKOVOSTI]]&lt;&gt;"",Sklop11[[#This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+Sklop11[[#This Row],[cena/enota brez DDV v EUR]]*Sklop11[[#This Row],[Stopnja DDV (%)]]</f>
        <v>0</v>
      </c>
      <c r="R23" s="91">
        <f>+Sklop11[[#This Row],[cena/enota brez DDV v EUR]]+Sklop11[[#This Row],[Davek (EUR)]]</f>
        <v>0</v>
      </c>
      <c r="S23" s="91">
        <f>+Sklop11[[#This Row],[cena/enota brez DDV v EUR]]*Sklop11[[#This Row],[Okvirna količina]]</f>
        <v>0</v>
      </c>
      <c r="T23" s="91">
        <f>+Sklop11[[#This Row],[Končna cena/enoto mere (EUR) z DDV]]*Sklop11[[#This Row],[Okvirna količina]]</f>
        <v>0</v>
      </c>
      <c r="U23" s="87"/>
    </row>
    <row r="24" spans="1:21" s="56" customFormat="1" ht="12">
      <c r="A24" s="83" t="s">
        <v>10</v>
      </c>
      <c r="B24" s="188" t="s">
        <v>551</v>
      </c>
      <c r="C24" s="81" t="s">
        <v>145</v>
      </c>
      <c r="D24" s="81" t="s">
        <v>0</v>
      </c>
      <c r="E24" s="179"/>
      <c r="F24" s="163">
        <v>180</v>
      </c>
      <c r="G24" s="181" t="s">
        <v>0</v>
      </c>
      <c r="H24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4" s="163" t="str">
        <f>IF(Sklop11[[#This Row],[ZAHTEVANA SHEMA KAKOVOSTI]]&lt;&gt;"",Sklop11[[#This Row],[Preračunana masa/volumen/kos na enoto kg]],"")</f>
        <v/>
      </c>
      <c r="J24" s="164"/>
      <c r="K24" s="189"/>
      <c r="L24" s="189"/>
      <c r="M24" s="191"/>
      <c r="N24" s="166"/>
      <c r="O24" s="166"/>
      <c r="P24" s="187"/>
      <c r="Q24" s="166">
        <f>+Sklop11[[#This Row],[cena/enota brez DDV v EUR]]*Sklop11[[#This Row],[Stopnja DDV (%)]]</f>
        <v>0</v>
      </c>
      <c r="R24" s="166">
        <f>+Sklop11[[#This Row],[cena/enota brez DDV v EUR]]+Sklop11[[#This Row],[Davek (EUR)]]</f>
        <v>0</v>
      </c>
      <c r="S24" s="166">
        <f>+Sklop11[[#This Row],[cena/enota brez DDV v EUR]]*Sklop11[[#This Row],[Okvirna količina]]</f>
        <v>0</v>
      </c>
      <c r="T24" s="166">
        <f>+Sklop11[[#This Row],[Končna cena/enoto mere (EUR) z DDV]]*Sklop11[[#This Row],[Okvirna količina]]</f>
        <v>0</v>
      </c>
      <c r="U24" s="87"/>
    </row>
    <row r="25" spans="1:21" s="56" customFormat="1" ht="12">
      <c r="A25" s="83" t="s">
        <v>11</v>
      </c>
      <c r="B25" s="188" t="s">
        <v>552</v>
      </c>
      <c r="C25" s="81" t="s">
        <v>145</v>
      </c>
      <c r="D25" s="81" t="s">
        <v>0</v>
      </c>
      <c r="E25" s="179"/>
      <c r="F25" s="163">
        <v>20</v>
      </c>
      <c r="G25" s="181" t="s">
        <v>0</v>
      </c>
      <c r="H25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163" t="str">
        <f>IF(Sklop11[[#This Row],[ZAHTEVANA SHEMA KAKOVOSTI]]&lt;&gt;"",Sklop11[[#This Row],[Preračunana masa/volumen/kos na enoto kg]],"")</f>
        <v/>
      </c>
      <c r="J25" s="164"/>
      <c r="K25" s="189"/>
      <c r="L25" s="189"/>
      <c r="M25" s="191"/>
      <c r="N25" s="166"/>
      <c r="O25" s="166"/>
      <c r="P25" s="187"/>
      <c r="Q25" s="166">
        <f>+Sklop11[[#This Row],[cena/enota brez DDV v EUR]]*Sklop11[[#This Row],[Stopnja DDV (%)]]</f>
        <v>0</v>
      </c>
      <c r="R25" s="166">
        <f>+Sklop11[[#This Row],[cena/enota brez DDV v EUR]]+Sklop11[[#This Row],[Davek (EUR)]]</f>
        <v>0</v>
      </c>
      <c r="S25" s="166">
        <f>+Sklop11[[#This Row],[cena/enota brez DDV v EUR]]*Sklop11[[#This Row],[Okvirna količina]]</f>
        <v>0</v>
      </c>
      <c r="T25" s="166">
        <f>+Sklop11[[#This Row],[Končna cena/enoto mere (EUR) z DDV]]*Sklop11[[#This Row],[Okvirna količina]]</f>
        <v>0</v>
      </c>
      <c r="U25" s="87"/>
    </row>
    <row r="26" spans="1:21" s="56" customFormat="1" ht="12">
      <c r="A26" s="83" t="s">
        <v>12</v>
      </c>
      <c r="B26" s="188" t="s">
        <v>553</v>
      </c>
      <c r="C26" s="81" t="s">
        <v>145</v>
      </c>
      <c r="D26" s="81" t="s">
        <v>0</v>
      </c>
      <c r="E26" s="179"/>
      <c r="F26" s="163">
        <v>20</v>
      </c>
      <c r="G26" s="181" t="s">
        <v>0</v>
      </c>
      <c r="H26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163" t="str">
        <f>IF(Sklop11[[#This Row],[ZAHTEVANA SHEMA KAKOVOSTI]]&lt;&gt;"",Sklop11[[#This Row],[Preračunana masa/volumen/kos na enoto kg]],"")</f>
        <v/>
      </c>
      <c r="J26" s="164"/>
      <c r="K26" s="189"/>
      <c r="L26" s="189"/>
      <c r="M26" s="191"/>
      <c r="N26" s="166"/>
      <c r="O26" s="166"/>
      <c r="P26" s="187"/>
      <c r="Q26" s="166">
        <f>+Sklop11[[#This Row],[cena/enota brez DDV v EUR]]*Sklop11[[#This Row],[Stopnja DDV (%)]]</f>
        <v>0</v>
      </c>
      <c r="R26" s="166">
        <f>+Sklop11[[#This Row],[cena/enota brez DDV v EUR]]+Sklop11[[#This Row],[Davek (EUR)]]</f>
        <v>0</v>
      </c>
      <c r="S26" s="166">
        <f>+Sklop11[[#This Row],[cena/enota brez DDV v EUR]]*Sklop11[[#This Row],[Okvirna količina]]</f>
        <v>0</v>
      </c>
      <c r="T26" s="166">
        <f>+Sklop11[[#This Row],[Končna cena/enoto mere (EUR) z DDV]]*Sklop11[[#This Row],[Okvirna količina]]</f>
        <v>0</v>
      </c>
      <c r="U26" s="87"/>
    </row>
    <row r="27" spans="1:21" s="56" customFormat="1" ht="12">
      <c r="A27" s="83" t="s">
        <v>13</v>
      </c>
      <c r="B27" s="188" t="s">
        <v>554</v>
      </c>
      <c r="C27" s="81" t="s">
        <v>145</v>
      </c>
      <c r="D27" s="81" t="s">
        <v>0</v>
      </c>
      <c r="E27" s="179"/>
      <c r="F27" s="163">
        <v>10</v>
      </c>
      <c r="G27" s="181" t="s">
        <v>0</v>
      </c>
      <c r="H27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7" s="163" t="str">
        <f>IF(Sklop11[[#This Row],[ZAHTEVANA SHEMA KAKOVOSTI]]&lt;&gt;"",Sklop11[[#This Row],[Preračunana masa/volumen/kos na enoto kg]],"")</f>
        <v/>
      </c>
      <c r="J27" s="164"/>
      <c r="K27" s="189"/>
      <c r="L27" s="189"/>
      <c r="M27" s="191"/>
      <c r="N27" s="166"/>
      <c r="O27" s="166"/>
      <c r="P27" s="187"/>
      <c r="Q27" s="166">
        <f>+Sklop11[[#This Row],[cena/enota brez DDV v EUR]]*Sklop11[[#This Row],[Stopnja DDV (%)]]</f>
        <v>0</v>
      </c>
      <c r="R27" s="166">
        <f>+Sklop11[[#This Row],[cena/enota brez DDV v EUR]]+Sklop11[[#This Row],[Davek (EUR)]]</f>
        <v>0</v>
      </c>
      <c r="S27" s="166">
        <f>+Sklop11[[#This Row],[cena/enota brez DDV v EUR]]*Sklop11[[#This Row],[Okvirna količina]]</f>
        <v>0</v>
      </c>
      <c r="T27" s="166">
        <f>+Sklop11[[#This Row],[Končna cena/enoto mere (EUR) z DDV]]*Sklop11[[#This Row],[Okvirna količina]]</f>
        <v>0</v>
      </c>
      <c r="U27" s="87"/>
    </row>
    <row r="28" spans="1:21" s="56" customFormat="1" ht="12">
      <c r="A28" s="83" t="s">
        <v>14</v>
      </c>
      <c r="B28" s="188" t="s">
        <v>555</v>
      </c>
      <c r="C28" s="81" t="s">
        <v>145</v>
      </c>
      <c r="D28" s="81" t="s">
        <v>0</v>
      </c>
      <c r="E28" s="179"/>
      <c r="F28" s="163">
        <v>120</v>
      </c>
      <c r="G28" s="181" t="s">
        <v>0</v>
      </c>
      <c r="H28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8" s="163" t="str">
        <f>IF(Sklop11[[#This Row],[ZAHTEVANA SHEMA KAKOVOSTI]]&lt;&gt;"",Sklop11[[#This Row],[Preračunana masa/volumen/kos na enoto kg]],"")</f>
        <v/>
      </c>
      <c r="J28" s="164"/>
      <c r="K28" s="189"/>
      <c r="L28" s="189"/>
      <c r="M28" s="191"/>
      <c r="N28" s="166"/>
      <c r="O28" s="166"/>
      <c r="P28" s="187"/>
      <c r="Q28" s="166">
        <f>+Sklop11[[#This Row],[cena/enota brez DDV v EUR]]*Sklop11[[#This Row],[Stopnja DDV (%)]]</f>
        <v>0</v>
      </c>
      <c r="R28" s="166">
        <f>+Sklop11[[#This Row],[cena/enota brez DDV v EUR]]+Sklop11[[#This Row],[Davek (EUR)]]</f>
        <v>0</v>
      </c>
      <c r="S28" s="166">
        <f>+Sklop11[[#This Row],[cena/enota brez DDV v EUR]]*Sklop11[[#This Row],[Okvirna količina]]</f>
        <v>0</v>
      </c>
      <c r="T28" s="166">
        <f>+Sklop11[[#This Row],[Končna cena/enoto mere (EUR) z DDV]]*Sklop11[[#This Row],[Okvirna količina]]</f>
        <v>0</v>
      </c>
      <c r="U28" s="87"/>
    </row>
    <row r="29" spans="1:21" s="56" customFormat="1" ht="12">
      <c r="A29" s="83" t="s">
        <v>15</v>
      </c>
      <c r="B29" s="188" t="s">
        <v>556</v>
      </c>
      <c r="C29" s="81" t="s">
        <v>145</v>
      </c>
      <c r="D29" s="81" t="s">
        <v>0</v>
      </c>
      <c r="E29" s="179"/>
      <c r="F29" s="163">
        <v>100</v>
      </c>
      <c r="G29" s="181" t="s">
        <v>0</v>
      </c>
      <c r="H29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63" t="str">
        <f>IF(Sklop11[[#This Row],[ZAHTEVANA SHEMA KAKOVOSTI]]&lt;&gt;"",Sklop11[[#This Row],[Preračunana masa/volumen/kos na enoto kg]],"")</f>
        <v/>
      </c>
      <c r="J29" s="164"/>
      <c r="K29" s="189"/>
      <c r="L29" s="189"/>
      <c r="M29" s="191"/>
      <c r="N29" s="166"/>
      <c r="O29" s="166"/>
      <c r="P29" s="187"/>
      <c r="Q29" s="166">
        <f>+Sklop11[[#This Row],[cena/enota brez DDV v EUR]]*Sklop11[[#This Row],[Stopnja DDV (%)]]</f>
        <v>0</v>
      </c>
      <c r="R29" s="166">
        <f>+Sklop11[[#This Row],[cena/enota brez DDV v EUR]]+Sklop11[[#This Row],[Davek (EUR)]]</f>
        <v>0</v>
      </c>
      <c r="S29" s="166">
        <f>+Sklop11[[#This Row],[cena/enota brez DDV v EUR]]*Sklop11[[#This Row],[Okvirna količina]]</f>
        <v>0</v>
      </c>
      <c r="T29" s="166">
        <f>+Sklop11[[#This Row],[Končna cena/enoto mere (EUR) z DDV]]*Sklop11[[#This Row],[Okvirna količina]]</f>
        <v>0</v>
      </c>
      <c r="U29" s="87"/>
    </row>
    <row r="30" spans="1:21" s="56" customFormat="1" ht="12">
      <c r="A30" s="83" t="s">
        <v>16</v>
      </c>
      <c r="B30" s="188" t="s">
        <v>557</v>
      </c>
      <c r="C30" s="81" t="s">
        <v>145</v>
      </c>
      <c r="D30" s="81" t="s">
        <v>0</v>
      </c>
      <c r="E30" s="179"/>
      <c r="F30" s="163">
        <v>120</v>
      </c>
      <c r="G30" s="181" t="s">
        <v>0</v>
      </c>
      <c r="H30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0" s="163" t="str">
        <f>IF(Sklop11[[#This Row],[ZAHTEVANA SHEMA KAKOVOSTI]]&lt;&gt;"",Sklop11[[#This Row],[Preračunana masa/volumen/kos na enoto kg]],"")</f>
        <v/>
      </c>
      <c r="J30" s="164"/>
      <c r="K30" s="189"/>
      <c r="L30" s="189"/>
      <c r="M30" s="191"/>
      <c r="N30" s="166"/>
      <c r="O30" s="166"/>
      <c r="P30" s="187"/>
      <c r="Q30" s="166">
        <f>+Sklop11[[#This Row],[cena/enota brez DDV v EUR]]*Sklop11[[#This Row],[Stopnja DDV (%)]]</f>
        <v>0</v>
      </c>
      <c r="R30" s="166">
        <f>+Sklop11[[#This Row],[cena/enota brez DDV v EUR]]+Sklop11[[#This Row],[Davek (EUR)]]</f>
        <v>0</v>
      </c>
      <c r="S30" s="166">
        <f>+Sklop11[[#This Row],[cena/enota brez DDV v EUR]]*Sklop11[[#This Row],[Okvirna količina]]</f>
        <v>0</v>
      </c>
      <c r="T30" s="166">
        <f>+Sklop11[[#This Row],[Končna cena/enoto mere (EUR) z DDV]]*Sklop11[[#This Row],[Okvirna količina]]</f>
        <v>0</v>
      </c>
      <c r="U30" s="87"/>
    </row>
    <row r="31" spans="1:21" ht="27" customHeight="1">
      <c r="A31" s="300" t="s">
        <v>167</v>
      </c>
      <c r="B31" s="301"/>
      <c r="C31" s="302"/>
      <c r="D31" s="302"/>
      <c r="E31" s="303"/>
      <c r="F31" s="304"/>
      <c r="G31" s="305"/>
      <c r="H31" s="306">
        <f>SUBTOTAL(109,Sklop11[Preračunana masa/volumen/kos na enoto kg])</f>
        <v>1640</v>
      </c>
      <c r="I31" s="306">
        <f>SUBTOTAL(109,Sklop11[Živila iz shem kakovosti (kg)])</f>
        <v>0</v>
      </c>
      <c r="J31" s="304"/>
      <c r="K31" s="307"/>
      <c r="L31" s="307"/>
      <c r="M31" s="308"/>
      <c r="N31" s="309"/>
      <c r="O31" s="309"/>
      <c r="P31" s="309"/>
      <c r="Q31" s="310"/>
      <c r="R31" s="304"/>
      <c r="S31" s="310">
        <f>SUBTOTAL(109,Sklop11[Vrednost za okvirno količino (EUR) brez DDV])</f>
        <v>0</v>
      </c>
      <c r="T31" s="310">
        <f>SUBTOTAL(109,Sklop11[Vrednost za okvirno količino (EUR) z DDV])</f>
        <v>0</v>
      </c>
      <c r="U31" s="311">
        <f>SUBTOTAL(103,Sklop11[Shema kakovosti
(nacionalne, evropske)
])</f>
        <v>0</v>
      </c>
    </row>
    <row r="32" spans="1:21" ht="15">
      <c r="A32" s="6"/>
      <c r="B32" s="4"/>
      <c r="C32" s="27"/>
      <c r="D32" s="27"/>
      <c r="E32" s="26"/>
      <c r="F32" s="7"/>
      <c r="H32" s="8"/>
      <c r="I32" s="8"/>
      <c r="J32" s="8"/>
      <c r="K32" s="8"/>
      <c r="L32" s="21"/>
      <c r="M32" s="21"/>
      <c r="N32" s="8"/>
      <c r="O32" s="8"/>
      <c r="P32" s="8"/>
      <c r="Q32" s="8"/>
      <c r="R32" s="8"/>
      <c r="S32" s="3"/>
      <c r="T32" s="3"/>
      <c r="U32" s="7"/>
    </row>
    <row r="33" spans="1:22">
      <c r="A33" s="49" t="s">
        <v>163</v>
      </c>
      <c r="B33" s="17"/>
      <c r="C33" s="29"/>
      <c r="D33" s="29"/>
      <c r="E33" s="107"/>
      <c r="Q33" s="49"/>
      <c r="R33" s="49"/>
      <c r="S33" s="49"/>
      <c r="T33" s="49"/>
    </row>
    <row r="34" spans="1:22">
      <c r="A34" s="12" t="s">
        <v>165</v>
      </c>
      <c r="B34" s="17"/>
      <c r="C34" s="29"/>
      <c r="D34" s="29"/>
      <c r="E34" s="107"/>
    </row>
    <row r="35" spans="1:22">
      <c r="A35" s="102" t="s">
        <v>210</v>
      </c>
      <c r="F35" s="69"/>
      <c r="G35" s="69"/>
      <c r="H35" s="30"/>
      <c r="I35" s="30"/>
      <c r="J35" s="30"/>
      <c r="K35" s="30"/>
      <c r="L35" s="55"/>
      <c r="M35" s="55"/>
      <c r="N35" s="30"/>
      <c r="O35" s="30"/>
      <c r="P35" s="30"/>
      <c r="Q35" s="30"/>
      <c r="R35" s="30"/>
    </row>
    <row r="36" spans="1:22">
      <c r="A36" s="117" t="s">
        <v>201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5"/>
    </row>
    <row r="37" spans="1:22" ht="12.75" customHeight="1">
      <c r="A37" s="391" t="s">
        <v>203</v>
      </c>
      <c r="B37" s="391"/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115"/>
      <c r="N37" s="115"/>
      <c r="O37" s="115"/>
      <c r="P37" s="115"/>
      <c r="Q37" s="115"/>
      <c r="R37" s="115"/>
      <c r="S37" s="115"/>
      <c r="T37" s="115"/>
      <c r="U37" s="115"/>
      <c r="V37" s="115"/>
    </row>
    <row r="38" spans="1:22">
      <c r="N38" s="30"/>
      <c r="O38" s="30"/>
      <c r="P38" s="30"/>
      <c r="Q38" s="30"/>
      <c r="R38" s="30"/>
    </row>
    <row r="39" spans="1:22">
      <c r="A39" s="102" t="s">
        <v>65</v>
      </c>
      <c r="F39" s="69"/>
      <c r="G39" s="69" t="s">
        <v>66</v>
      </c>
      <c r="H39" s="30"/>
      <c r="I39" s="30"/>
      <c r="J39" s="30"/>
      <c r="K39" s="30"/>
      <c r="L39" s="55"/>
      <c r="M39" s="55"/>
      <c r="N39" s="30"/>
      <c r="O39" s="30"/>
      <c r="P39" s="30"/>
      <c r="Q39" s="30" t="s">
        <v>67</v>
      </c>
      <c r="R39" s="30"/>
    </row>
    <row r="40" spans="1:22" ht="15">
      <c r="A40" s="6"/>
      <c r="B40" s="4"/>
      <c r="C40" s="27"/>
      <c r="D40" s="27"/>
      <c r="E40" s="26"/>
      <c r="F40" s="7"/>
      <c r="H40" s="8"/>
      <c r="I40" s="8"/>
      <c r="J40" s="8"/>
      <c r="K40" s="8"/>
      <c r="L40" s="21"/>
      <c r="M40" s="21"/>
      <c r="N40" s="8"/>
      <c r="O40" s="8"/>
      <c r="P40" s="8"/>
      <c r="Q40" s="8"/>
      <c r="R40" s="8"/>
      <c r="S40" s="3"/>
      <c r="T40" s="3"/>
      <c r="U40" s="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</sheetData>
  <sheetProtection insertRows="0" deleteRows="0"/>
  <protectedRanges>
    <protectedRange sqref="J38:P1048576 U38:U1048576 M36:P36 J1:P35 U1:U36" name="Obseg1"/>
    <protectedRange sqref="U37 M37:P37" name="Obseg1_1"/>
    <protectedRange sqref="J36:L36" name="Obseg1_2"/>
    <protectedRange sqref="J37:L37" name="Obseg1_2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6"/>
  <sheetViews>
    <sheetView topLeftCell="A10" zoomScaleNormal="100" zoomScaleSheetLayoutView="100" workbookViewId="0">
      <selection activeCell="AA41" sqref="AA41:AA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pred_rekapitulacija'!A25</f>
        <v>12.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pred_rekapitulacija'!B25</f>
        <v>EKOLOŠKO MLEKO IN MLEČNI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>
      <c r="A16" s="83" t="s">
        <v>1</v>
      </c>
      <c r="B16" s="229" t="s">
        <v>1226</v>
      </c>
      <c r="C16" s="81" t="s">
        <v>1054</v>
      </c>
      <c r="D16" s="81" t="s">
        <v>94</v>
      </c>
      <c r="E16" s="106"/>
      <c r="F16" s="84">
        <v>1500</v>
      </c>
      <c r="G16" s="110" t="s">
        <v>94</v>
      </c>
      <c r="H16" s="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6" s="84" t="str">
        <f>IF(Sklop12[[#This Row],[ZAHTEVANA SHEMA KAKOVOSTI]]&lt;&gt;"",Sklop12[[#This Row],[Preračunana masa/volumen/kos na enoto kg]],"")</f>
        <v/>
      </c>
      <c r="J16" s="93"/>
      <c r="K16" s="85"/>
      <c r="L16" s="85"/>
      <c r="M16" s="86"/>
      <c r="N16" s="87"/>
      <c r="O16" s="87"/>
      <c r="P16" s="95"/>
      <c r="Q16" s="87">
        <f>+Sklop12[[#This Row],[cena/enota brez DDV v EUR]]*Sklop12[[#This Row],[Stopnja DDV (%)]]</f>
        <v>0</v>
      </c>
      <c r="R16" s="87">
        <f>+Sklop12[[#This Row],[cena/enota brez DDV v EUR]]+Sklop12[[#This Row],[Davek (EUR)]]</f>
        <v>0</v>
      </c>
      <c r="S16" s="87">
        <f>+Sklop12[[#This Row],[cena/enota brez DDV v EUR]]*Sklop12[[#This Row],[Okvirna količina]]</f>
        <v>0</v>
      </c>
      <c r="T16" s="87">
        <f>+Sklop12[[#This Row],[Končna cena/enoto mere (EUR) z DDV]]*Sklop12[[#This Row],[Okvirna količina]]</f>
        <v>0</v>
      </c>
      <c r="U16" s="136" t="s">
        <v>145</v>
      </c>
    </row>
    <row r="17" spans="1:21" s="56" customFormat="1">
      <c r="A17" s="83" t="s">
        <v>3</v>
      </c>
      <c r="B17" s="229" t="s">
        <v>1225</v>
      </c>
      <c r="C17" s="138">
        <v>1</v>
      </c>
      <c r="D17" s="81" t="s">
        <v>94</v>
      </c>
      <c r="E17" s="122"/>
      <c r="F17" s="123">
        <v>200</v>
      </c>
      <c r="G17" s="145" t="s">
        <v>94</v>
      </c>
      <c r="H17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4" t="str">
        <f>IF(Sklop12[[#This Row],[ZAHTEVANA SHEMA KAKOVOSTI]]&lt;&gt;"",Sklop12[[#This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36" t="s">
        <v>145</v>
      </c>
    </row>
    <row r="18" spans="1:21" s="56" customFormat="1" ht="25.5">
      <c r="A18" s="83" t="s">
        <v>4</v>
      </c>
      <c r="B18" s="229" t="s">
        <v>1056</v>
      </c>
      <c r="C18" s="138" t="s">
        <v>1054</v>
      </c>
      <c r="D18" s="81" t="s">
        <v>94</v>
      </c>
      <c r="E18" s="122"/>
      <c r="F18" s="123">
        <v>260</v>
      </c>
      <c r="G18" s="145" t="s">
        <v>94</v>
      </c>
      <c r="H18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18" s="84" t="str">
        <f>IF(Sklop12[[#This Row],[ZAHTEVANA SHEMA KAKOVOSTI]]&lt;&gt;"",Sklop12[[#This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36" t="s">
        <v>145</v>
      </c>
    </row>
    <row r="19" spans="1:21" s="56" customFormat="1" ht="25.5">
      <c r="A19" s="83" t="s">
        <v>5</v>
      </c>
      <c r="B19" s="229" t="s">
        <v>1056</v>
      </c>
      <c r="C19" s="138" t="s">
        <v>1055</v>
      </c>
      <c r="D19" s="81" t="s">
        <v>143</v>
      </c>
      <c r="E19" s="122"/>
      <c r="F19" s="123">
        <v>150</v>
      </c>
      <c r="G19" s="145" t="s">
        <v>0</v>
      </c>
      <c r="H19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84" t="str">
        <f>IF(Sklop12[[#This Row],[ZAHTEVANA SHEMA KAKOVOSTI]]&lt;&gt;"",Sklop12[[#This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36" t="s">
        <v>145</v>
      </c>
    </row>
    <row r="20" spans="1:21" s="56" customFormat="1" ht="25.5">
      <c r="A20" s="83" t="s">
        <v>6</v>
      </c>
      <c r="B20" s="229" t="s">
        <v>1058</v>
      </c>
      <c r="C20" s="138" t="s">
        <v>1055</v>
      </c>
      <c r="D20" s="81" t="s">
        <v>143</v>
      </c>
      <c r="E20" s="122"/>
      <c r="F20" s="123">
        <v>150</v>
      </c>
      <c r="G20" s="145" t="s">
        <v>0</v>
      </c>
      <c r="H20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84" t="str">
        <f>IF(Sklop12[[#This Row],[ZAHTEVANA SHEMA KAKOVOSTI]]&lt;&gt;"",Sklop12[[#This Row],[Preračunana masa/volumen/kos na enoto kg]],"")</f>
        <v/>
      </c>
      <c r="J20" s="94"/>
      <c r="K20" s="90"/>
      <c r="L20" s="90"/>
      <c r="M20" s="96"/>
      <c r="N20" s="91"/>
      <c r="O20" s="91"/>
      <c r="P20" s="97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36" t="s">
        <v>145</v>
      </c>
    </row>
    <row r="21" spans="1:21" s="56" customFormat="1" ht="25.5">
      <c r="A21" s="83" t="s">
        <v>7</v>
      </c>
      <c r="B21" s="229" t="s">
        <v>1059</v>
      </c>
      <c r="C21" s="138" t="s">
        <v>1057</v>
      </c>
      <c r="D21" s="81" t="s">
        <v>94</v>
      </c>
      <c r="E21" s="122"/>
      <c r="F21" s="123">
        <v>100</v>
      </c>
      <c r="G21" s="145" t="s">
        <v>94</v>
      </c>
      <c r="H21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4" t="str">
        <f>IF(Sklop12[[#This Row],[ZAHTEVANA SHEMA KAKOVOSTI]]&lt;&gt;"",Sklop12[[#This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36" t="s">
        <v>145</v>
      </c>
    </row>
    <row r="22" spans="1:21" s="56" customFormat="1" ht="25.5">
      <c r="A22" s="83" t="s">
        <v>8</v>
      </c>
      <c r="B22" s="229" t="s">
        <v>1060</v>
      </c>
      <c r="C22" s="138" t="s">
        <v>1055</v>
      </c>
      <c r="D22" s="81" t="s">
        <v>143</v>
      </c>
      <c r="E22" s="122"/>
      <c r="F22" s="123">
        <v>200</v>
      </c>
      <c r="G22" s="145" t="s">
        <v>0</v>
      </c>
      <c r="H22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84" t="str">
        <f>IF(Sklop12[[#This Row],[ZAHTEVANA SHEMA KAKOVOSTI]]&lt;&gt;"",Sklop12[[#This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36" t="s">
        <v>145</v>
      </c>
    </row>
    <row r="23" spans="1:21" s="56" customFormat="1" ht="25.5">
      <c r="A23" s="83" t="s">
        <v>9</v>
      </c>
      <c r="B23" s="229" t="s">
        <v>1156</v>
      </c>
      <c r="C23" s="138" t="s">
        <v>1057</v>
      </c>
      <c r="D23" s="81" t="s">
        <v>94</v>
      </c>
      <c r="E23" s="122"/>
      <c r="F23" s="123">
        <v>300</v>
      </c>
      <c r="G23" s="145" t="s">
        <v>94</v>
      </c>
      <c r="H23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84" t="str">
        <f>IF(Sklop12[[#This Row],[ZAHTEVANA SHEMA KAKOVOSTI]]&lt;&gt;"",Sklop12[[#This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36" t="s">
        <v>145</v>
      </c>
    </row>
    <row r="24" spans="1:21" s="56" customFormat="1" ht="25.5">
      <c r="A24" s="83" t="s">
        <v>10</v>
      </c>
      <c r="B24" s="229" t="s">
        <v>1157</v>
      </c>
      <c r="C24" s="138" t="s">
        <v>1040</v>
      </c>
      <c r="D24" s="81" t="s">
        <v>143</v>
      </c>
      <c r="E24" s="122"/>
      <c r="F24" s="123">
        <v>50</v>
      </c>
      <c r="G24" s="145" t="s">
        <v>0</v>
      </c>
      <c r="H24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84" t="str">
        <f>IF(Sklop12[[#This Row],[ZAHTEVANA SHEMA KAKOVOSTI]]&lt;&gt;"",Sklop12[[#This Row],[Preračunana masa/volumen/kos na enoto kg]],"")</f>
        <v/>
      </c>
      <c r="J24" s="94"/>
      <c r="K24" s="90"/>
      <c r="L24" s="90"/>
      <c r="M24" s="96"/>
      <c r="N24" s="91"/>
      <c r="O24" s="91"/>
      <c r="P24" s="97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36" t="s">
        <v>145</v>
      </c>
    </row>
    <row r="25" spans="1:21" s="56" customFormat="1">
      <c r="A25" s="83" t="s">
        <v>11</v>
      </c>
      <c r="B25" s="229" t="s">
        <v>1158</v>
      </c>
      <c r="C25" s="138" t="s">
        <v>1055</v>
      </c>
      <c r="D25" s="81" t="s">
        <v>143</v>
      </c>
      <c r="E25" s="122"/>
      <c r="F25" s="123">
        <v>25</v>
      </c>
      <c r="G25" s="145" t="s">
        <v>0</v>
      </c>
      <c r="H25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5" s="84" t="str">
        <f>IF(Sklop12[[#This Row],[ZAHTEVANA SHEMA KAKOVOSTI]]&lt;&gt;"",Sklop12[[#This Row],[Preračunana masa/volumen/kos na enoto kg]],"")</f>
        <v/>
      </c>
      <c r="J25" s="94"/>
      <c r="K25" s="90"/>
      <c r="L25" s="90"/>
      <c r="M25" s="96"/>
      <c r="N25" s="91"/>
      <c r="O25" s="91"/>
      <c r="P25" s="97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36" t="s">
        <v>145</v>
      </c>
    </row>
    <row r="26" spans="1:21" s="56" customFormat="1">
      <c r="A26" s="83" t="s">
        <v>12</v>
      </c>
      <c r="B26" s="229" t="s">
        <v>1158</v>
      </c>
      <c r="C26" s="138" t="s">
        <v>1057</v>
      </c>
      <c r="D26" s="81" t="s">
        <v>94</v>
      </c>
      <c r="E26" s="122"/>
      <c r="F26" s="123">
        <v>100</v>
      </c>
      <c r="G26" s="145" t="s">
        <v>94</v>
      </c>
      <c r="H26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4" t="str">
        <f>IF(Sklop12[[#This Row],[ZAHTEVANA SHEMA KAKOVOSTI]]&lt;&gt;"",Sklop12[[#This Row],[Preračunana masa/volumen/kos na enoto kg]],"")</f>
        <v/>
      </c>
      <c r="J26" s="94"/>
      <c r="K26" s="90"/>
      <c r="L26" s="90"/>
      <c r="M26" s="96"/>
      <c r="N26" s="91"/>
      <c r="O26" s="91"/>
      <c r="P26" s="97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36" t="s">
        <v>145</v>
      </c>
    </row>
    <row r="27" spans="1:21" s="56" customFormat="1">
      <c r="A27" s="83" t="s">
        <v>13</v>
      </c>
      <c r="B27" s="229" t="s">
        <v>1159</v>
      </c>
      <c r="C27" s="138" t="s">
        <v>1055</v>
      </c>
      <c r="D27" s="81" t="s">
        <v>143</v>
      </c>
      <c r="E27" s="122"/>
      <c r="F27" s="123">
        <v>100</v>
      </c>
      <c r="G27" s="145" t="s">
        <v>0</v>
      </c>
      <c r="H27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84" t="str">
        <f>IF(Sklop12[[#This Row],[ZAHTEVANA SHEMA KAKOVOSTI]]&lt;&gt;"",Sklop12[[#This Row],[Preračunana masa/volumen/kos na enoto kg]],"")</f>
        <v/>
      </c>
      <c r="J27" s="94"/>
      <c r="K27" s="90"/>
      <c r="L27" s="90"/>
      <c r="M27" s="96"/>
      <c r="N27" s="91"/>
      <c r="O27" s="91"/>
      <c r="P27" s="97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36" t="s">
        <v>145</v>
      </c>
    </row>
    <row r="28" spans="1:21" s="56" customFormat="1">
      <c r="A28" s="83" t="s">
        <v>14</v>
      </c>
      <c r="B28" s="229" t="s">
        <v>1159</v>
      </c>
      <c r="C28" s="138" t="s">
        <v>1057</v>
      </c>
      <c r="D28" s="81" t="s">
        <v>94</v>
      </c>
      <c r="E28" s="122"/>
      <c r="F28" s="123">
        <v>300</v>
      </c>
      <c r="G28" s="145" t="s">
        <v>94</v>
      </c>
      <c r="H28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8" s="84" t="str">
        <f>IF(Sklop12[[#This Row],[ZAHTEVANA SHEMA KAKOVOSTI]]&lt;&gt;"",Sklop12[[#This Row],[Preračunana masa/volumen/kos na enoto kg]],"")</f>
        <v/>
      </c>
      <c r="J28" s="94"/>
      <c r="K28" s="90"/>
      <c r="L28" s="90"/>
      <c r="M28" s="96"/>
      <c r="N28" s="91"/>
      <c r="O28" s="91"/>
      <c r="P28" s="97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36" t="s">
        <v>145</v>
      </c>
    </row>
    <row r="29" spans="1:21" s="56" customFormat="1">
      <c r="A29" s="83" t="s">
        <v>15</v>
      </c>
      <c r="B29" s="229" t="s">
        <v>1160</v>
      </c>
      <c r="C29" s="138" t="s">
        <v>1057</v>
      </c>
      <c r="D29" s="81" t="s">
        <v>94</v>
      </c>
      <c r="E29" s="122"/>
      <c r="F29" s="123">
        <v>100</v>
      </c>
      <c r="G29" s="145" t="s">
        <v>94</v>
      </c>
      <c r="H29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84" t="str">
        <f>IF(Sklop12[[#This Row],[ZAHTEVANA SHEMA KAKOVOSTI]]&lt;&gt;"",Sklop12[[#This Row],[Preračunana masa/volumen/kos na enoto kg]],"")</f>
        <v/>
      </c>
      <c r="J29" s="94"/>
      <c r="K29" s="90"/>
      <c r="L29" s="90"/>
      <c r="M29" s="96"/>
      <c r="N29" s="91"/>
      <c r="O29" s="91"/>
      <c r="P29" s="97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36" t="s">
        <v>145</v>
      </c>
    </row>
    <row r="30" spans="1:21" s="56" customFormat="1">
      <c r="A30" s="83" t="s">
        <v>16</v>
      </c>
      <c r="B30" s="229" t="s">
        <v>1161</v>
      </c>
      <c r="C30" s="138">
        <v>1</v>
      </c>
      <c r="D30" s="81" t="s">
        <v>0</v>
      </c>
      <c r="E30" s="122"/>
      <c r="F30" s="123">
        <v>50</v>
      </c>
      <c r="G30" s="145" t="s">
        <v>0</v>
      </c>
      <c r="H30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0" s="84" t="str">
        <f>IF(Sklop12[[#This Row],[ZAHTEVANA SHEMA KAKOVOSTI]]&lt;&gt;"",Sklop12[[#This Row],[Preračunana masa/volumen/kos na enoto kg]],"")</f>
        <v/>
      </c>
      <c r="J30" s="94"/>
      <c r="K30" s="90"/>
      <c r="L30" s="90"/>
      <c r="M30" s="96"/>
      <c r="N30" s="91"/>
      <c r="O30" s="91"/>
      <c r="P30" s="97"/>
      <c r="Q30" s="91">
        <f>+Sklop12[[#This Row],[cena/enota brez DDV v EUR]]*Sklop12[[#This Row],[Stopnja DDV (%)]]</f>
        <v>0</v>
      </c>
      <c r="R30" s="91">
        <f>+Sklop12[[#This Row],[cena/enota brez DDV v EUR]]+Sklop12[[#This Row],[Davek (EUR)]]</f>
        <v>0</v>
      </c>
      <c r="S30" s="91">
        <f>+Sklop12[[#This Row],[cena/enota brez DDV v EUR]]*Sklop12[[#This Row],[Okvirna količina]]</f>
        <v>0</v>
      </c>
      <c r="T30" s="91">
        <f>+Sklop12[[#This Row],[Končna cena/enoto mere (EUR) z DDV]]*Sklop12[[#This Row],[Okvirna količina]]</f>
        <v>0</v>
      </c>
      <c r="U30" s="136" t="s">
        <v>145</v>
      </c>
    </row>
    <row r="31" spans="1:21" s="56" customFormat="1">
      <c r="A31" s="83" t="s">
        <v>17</v>
      </c>
      <c r="B31" s="229" t="s">
        <v>1162</v>
      </c>
      <c r="C31" s="138">
        <v>1</v>
      </c>
      <c r="D31" s="81" t="s">
        <v>0</v>
      </c>
      <c r="E31" s="122"/>
      <c r="F31" s="123">
        <v>100</v>
      </c>
      <c r="G31" s="145" t="s">
        <v>0</v>
      </c>
      <c r="H31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84" t="str">
        <f>IF(Sklop12[[#This Row],[ZAHTEVANA SHEMA KAKOVOSTI]]&lt;&gt;"",Sklop12[[#This Row],[Preračunana masa/volumen/kos na enoto kg]],"")</f>
        <v/>
      </c>
      <c r="J31" s="94"/>
      <c r="K31" s="90"/>
      <c r="L31" s="90"/>
      <c r="M31" s="96"/>
      <c r="N31" s="91"/>
      <c r="O31" s="91"/>
      <c r="P31" s="97"/>
      <c r="Q31" s="91">
        <f>+Sklop12[[#This Row],[cena/enota brez DDV v EUR]]*Sklop12[[#This Row],[Stopnja DDV (%)]]</f>
        <v>0</v>
      </c>
      <c r="R31" s="91">
        <f>+Sklop12[[#This Row],[cena/enota brez DDV v EUR]]+Sklop12[[#This Row],[Davek (EUR)]]</f>
        <v>0</v>
      </c>
      <c r="S31" s="91">
        <f>+Sklop12[[#This Row],[cena/enota brez DDV v EUR]]*Sklop12[[#This Row],[Okvirna količina]]</f>
        <v>0</v>
      </c>
      <c r="T31" s="91">
        <f>+Sklop12[[#This Row],[Končna cena/enoto mere (EUR) z DDV]]*Sklop12[[#This Row],[Okvirna količina]]</f>
        <v>0</v>
      </c>
      <c r="U31" s="136" t="s">
        <v>145</v>
      </c>
    </row>
    <row r="32" spans="1:21" s="56" customFormat="1">
      <c r="A32" s="83" t="s">
        <v>18</v>
      </c>
      <c r="B32" s="229" t="s">
        <v>1163</v>
      </c>
      <c r="C32" s="138" t="s">
        <v>1047</v>
      </c>
      <c r="D32" s="81" t="s">
        <v>143</v>
      </c>
      <c r="E32" s="122"/>
      <c r="F32" s="123">
        <v>100</v>
      </c>
      <c r="G32" s="145" t="s">
        <v>0</v>
      </c>
      <c r="H32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84" t="str">
        <f>IF(Sklop12[[#This Row],[ZAHTEVANA SHEMA KAKOVOSTI]]&lt;&gt;"",Sklop12[[#This Row],[Preračunana masa/volumen/kos na enoto kg]],"")</f>
        <v/>
      </c>
      <c r="J32" s="94"/>
      <c r="K32" s="90"/>
      <c r="L32" s="90"/>
      <c r="M32" s="96"/>
      <c r="N32" s="91"/>
      <c r="O32" s="91"/>
      <c r="P32" s="97"/>
      <c r="Q32" s="91">
        <f>+Sklop12[[#This Row],[cena/enota brez DDV v EUR]]*Sklop12[[#This Row],[Stopnja DDV (%)]]</f>
        <v>0</v>
      </c>
      <c r="R32" s="91">
        <f>+Sklop12[[#This Row],[cena/enota brez DDV v EUR]]+Sklop12[[#This Row],[Davek (EUR)]]</f>
        <v>0</v>
      </c>
      <c r="S32" s="91">
        <f>+Sklop12[[#This Row],[cena/enota brez DDV v EUR]]*Sklop12[[#This Row],[Okvirna količina]]</f>
        <v>0</v>
      </c>
      <c r="T32" s="91">
        <f>+Sklop12[[#This Row],[Končna cena/enoto mere (EUR) z DDV]]*Sklop12[[#This Row],[Okvirna količina]]</f>
        <v>0</v>
      </c>
      <c r="U32" s="136" t="s">
        <v>145</v>
      </c>
    </row>
    <row r="33" spans="1:22" s="56" customFormat="1">
      <c r="A33" s="83" t="s">
        <v>19</v>
      </c>
      <c r="B33" s="229" t="s">
        <v>1053</v>
      </c>
      <c r="C33" s="138">
        <v>1</v>
      </c>
      <c r="D33" s="81" t="s">
        <v>0</v>
      </c>
      <c r="E33" s="122"/>
      <c r="F33" s="123">
        <v>50</v>
      </c>
      <c r="G33" s="149" t="s">
        <v>0</v>
      </c>
      <c r="H33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123" t="str">
        <f>IF(Sklop12[[#This Row],[ZAHTEVANA SHEMA KAKOVOSTI]]&lt;&gt;"",Sklop12[[#This Row],[Preračunana masa/volumen/kos na enoto kg]],"")</f>
        <v/>
      </c>
      <c r="J33" s="139"/>
      <c r="K33" s="140"/>
      <c r="L33" s="140"/>
      <c r="M33" s="151"/>
      <c r="N33" s="141"/>
      <c r="O33" s="141"/>
      <c r="P33" s="150"/>
      <c r="Q33" s="141">
        <f>+Sklop12[[#This Row],[cena/enota brez DDV v EUR]]*Sklop12[[#This Row],[Stopnja DDV (%)]]</f>
        <v>0</v>
      </c>
      <c r="R33" s="141">
        <f>+Sklop12[[#This Row],[cena/enota brez DDV v EUR]]+Sklop12[[#This Row],[Davek (EUR)]]</f>
        <v>0</v>
      </c>
      <c r="S33" s="141">
        <f>+Sklop12[[#This Row],[cena/enota brez DDV v EUR]]*Sklop12[[#This Row],[Okvirna količina]]</f>
        <v>0</v>
      </c>
      <c r="T33" s="143">
        <f>+Sklop12[[#This Row],[Končna cena/enoto mere (EUR) z DDV]]*Sklop12[[#This Row],[Okvirna količina]]</f>
        <v>0</v>
      </c>
      <c r="U33" s="136" t="s">
        <v>145</v>
      </c>
    </row>
    <row r="34" spans="1:22" ht="27" customHeight="1">
      <c r="A34" s="300" t="s">
        <v>167</v>
      </c>
      <c r="B34" s="301"/>
      <c r="C34" s="302"/>
      <c r="D34" s="302"/>
      <c r="E34" s="303"/>
      <c r="F34" s="304"/>
      <c r="G34" s="305"/>
      <c r="H34" s="306">
        <f>SUBTOTAL(109,Sklop12[Preračunana masa/volumen/kos na enoto kg])</f>
        <v>3835</v>
      </c>
      <c r="I34" s="306">
        <f>SUBTOTAL(109,Sklop12[Živila iz shem kakovosti (kg)])</f>
        <v>0</v>
      </c>
      <c r="J34" s="304"/>
      <c r="K34" s="307"/>
      <c r="L34" s="307"/>
      <c r="M34" s="308"/>
      <c r="N34" s="309"/>
      <c r="O34" s="309"/>
      <c r="P34" s="309"/>
      <c r="Q34" s="310"/>
      <c r="R34" s="304"/>
      <c r="S34" s="310">
        <f>SUBTOTAL(109,Sklop12[Vrednost za okvirno količino (EUR) brez DDV])</f>
        <v>0</v>
      </c>
      <c r="T34" s="310">
        <f>SUBTOTAL(109,Sklop12[Vrednost za okvirno količino (EUR) z DDV])</f>
        <v>0</v>
      </c>
      <c r="U34" s="311"/>
    </row>
    <row r="35" spans="1:22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A36" s="49" t="s">
        <v>163</v>
      </c>
      <c r="B36" s="17"/>
      <c r="C36" s="29"/>
      <c r="D36" s="29"/>
      <c r="E36" s="107"/>
      <c r="Q36" s="49"/>
      <c r="R36" s="49"/>
      <c r="S36" s="49"/>
      <c r="T36" s="49"/>
    </row>
    <row r="37" spans="1:22">
      <c r="A37" s="12" t="s">
        <v>165</v>
      </c>
      <c r="B37" s="17"/>
      <c r="C37" s="29"/>
      <c r="D37" s="29"/>
      <c r="E37" s="107"/>
    </row>
    <row r="38" spans="1:22">
      <c r="A38" s="102" t="s">
        <v>210</v>
      </c>
      <c r="F38" s="69"/>
      <c r="G38" s="69"/>
      <c r="H38" s="30"/>
      <c r="I38" s="30"/>
      <c r="J38" s="30"/>
      <c r="K38" s="30"/>
      <c r="L38" s="55"/>
      <c r="M38" s="55"/>
      <c r="N38" s="30"/>
      <c r="O38" s="30"/>
      <c r="P38" s="30"/>
      <c r="Q38" s="30"/>
      <c r="R38" s="30"/>
    </row>
    <row r="39" spans="1:22">
      <c r="A39" s="117" t="s">
        <v>201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5"/>
    </row>
    <row r="40" spans="1:22">
      <c r="A40" s="391" t="s">
        <v>1061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55"/>
      <c r="N40" s="30"/>
      <c r="O40" s="30"/>
      <c r="P40" s="30"/>
      <c r="Q40" s="30"/>
      <c r="R40" s="30"/>
    </row>
    <row r="41" spans="1:22">
      <c r="N41" s="30"/>
      <c r="O41" s="30"/>
      <c r="P41" s="30"/>
      <c r="Q41" s="30"/>
      <c r="R41" s="30"/>
    </row>
    <row r="42" spans="1:22">
      <c r="A42" s="102" t="s">
        <v>65</v>
      </c>
      <c r="F42" s="69"/>
      <c r="G42" s="69" t="s">
        <v>66</v>
      </c>
      <c r="H42" s="30"/>
      <c r="I42" s="30"/>
      <c r="J42" s="30"/>
      <c r="K42" s="30"/>
      <c r="L42" s="55"/>
      <c r="M42" s="55"/>
      <c r="N42" s="30"/>
      <c r="O42" s="30"/>
      <c r="P42" s="30"/>
      <c r="Q42" s="30" t="s">
        <v>67</v>
      </c>
      <c r="R42" s="30"/>
    </row>
    <row r="43" spans="1:22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>
      <c r="B53" s="17"/>
      <c r="C53" s="29"/>
      <c r="D53" s="29"/>
      <c r="E53" s="107"/>
    </row>
    <row r="54" spans="1:22">
      <c r="B54" s="17"/>
      <c r="C54" s="29"/>
      <c r="D54" s="29"/>
      <c r="E54" s="107"/>
    </row>
    <row r="55" spans="1:22">
      <c r="B55" s="17"/>
      <c r="C55" s="29"/>
      <c r="D55" s="29"/>
      <c r="E55" s="107"/>
    </row>
    <row r="56" spans="1:22">
      <c r="B56" s="17"/>
      <c r="C56" s="29"/>
      <c r="D56" s="29"/>
      <c r="E56" s="107"/>
    </row>
    <row r="57" spans="1:22">
      <c r="B57" s="17"/>
      <c r="C57" s="29"/>
      <c r="D57" s="29"/>
      <c r="E57" s="107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4"/>
  <sheetViews>
    <sheetView zoomScale="110" zoomScaleNormal="110" zoomScaleSheetLayoutView="100" workbookViewId="0">
      <selection activeCell="U27" sqref="U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pred_rekapitulacija'!A26</f>
        <v>13.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pred_rekapitulacija'!B26</f>
        <v>EKOLOŠKO MESO IN MESNI IZDELKI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24">
      <c r="A16" s="83" t="s">
        <v>1</v>
      </c>
      <c r="B16" s="146" t="s">
        <v>1064</v>
      </c>
      <c r="C16" s="138" t="s">
        <v>145</v>
      </c>
      <c r="D16" s="138" t="s">
        <v>0</v>
      </c>
      <c r="E16" s="122"/>
      <c r="F16" s="123">
        <v>100</v>
      </c>
      <c r="G16" s="145" t="s">
        <v>0</v>
      </c>
      <c r="H16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123" t="str">
        <f>IF(Sklop13[[#This Row],[ZAHTEVANA SHEMA KAKOVOSTI]]&lt;&gt;"",Sklop13[[#This Row],[Preračunana masa/volumen/kos na enoto kg]],"")</f>
        <v/>
      </c>
      <c r="J16" s="93"/>
      <c r="K16" s="85"/>
      <c r="L16" s="85"/>
      <c r="M16" s="254" t="s">
        <v>145</v>
      </c>
      <c r="N16" s="87"/>
      <c r="O16" s="255" t="s">
        <v>145</v>
      </c>
      <c r="P16" s="95"/>
      <c r="Q16" s="87">
        <f>+Sklop13[[#This Row],[cena/enota brez DDV v EUR]]*Sklop13[[#This Row],[Stopnja DDV (%)]]</f>
        <v>0</v>
      </c>
      <c r="R16" s="87">
        <f>+Sklop13[[#This Row],[cena/enota brez DDV v EUR]]+Sklop13[[#This Row],[Davek (EUR)]]</f>
        <v>0</v>
      </c>
      <c r="S16" s="87">
        <f>+Sklop13[[#This Row],[cena/enota brez DDV v EUR]]*Sklop13[[#This Row],[Okvirna količina]]</f>
        <v>0</v>
      </c>
      <c r="T16" s="87">
        <f>+Sklop13[[#This Row],[Končna cena/enoto mere (EUR) z DDV]]*Sklop13[[#This Row],[Okvirna količina]]</f>
        <v>0</v>
      </c>
      <c r="U16" s="136" t="s">
        <v>145</v>
      </c>
    </row>
    <row r="17" spans="1:22" s="56" customFormat="1" ht="24">
      <c r="A17" s="83" t="s">
        <v>3</v>
      </c>
      <c r="B17" s="146" t="s">
        <v>1065</v>
      </c>
      <c r="C17" s="138" t="s">
        <v>145</v>
      </c>
      <c r="D17" s="138" t="s">
        <v>0</v>
      </c>
      <c r="E17" s="122"/>
      <c r="F17" s="123">
        <v>60</v>
      </c>
      <c r="G17" s="145" t="s">
        <v>0</v>
      </c>
      <c r="H17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123" t="str">
        <f>IF(Sklop13[[#This Row],[ZAHTEVANA SHEMA KAKOVOSTI]]&lt;&gt;"",Sklop13[[#This Row],[Preračunana masa/volumen/kos na enoto kg]],"")</f>
        <v/>
      </c>
      <c r="J17" s="93"/>
      <c r="K17" s="85"/>
      <c r="L17" s="85"/>
      <c r="M17" s="254" t="s">
        <v>145</v>
      </c>
      <c r="N17" s="87"/>
      <c r="O17" s="255" t="s">
        <v>145</v>
      </c>
      <c r="P17" s="95"/>
      <c r="Q17" s="87">
        <f>+Sklop13[[#This Row],[cena/enota brez DDV v EUR]]*Sklop13[[#This Row],[Stopnja DDV (%)]]</f>
        <v>0</v>
      </c>
      <c r="R17" s="87">
        <f>+Sklop13[[#This Row],[cena/enota brez DDV v EUR]]+Sklop13[[#This Row],[Davek (EUR)]]</f>
        <v>0</v>
      </c>
      <c r="S17" s="87">
        <f>+Sklop13[[#This Row],[cena/enota brez DDV v EUR]]*Sklop13[[#This Row],[Okvirna količina]]</f>
        <v>0</v>
      </c>
      <c r="T17" s="87">
        <f>+Sklop13[[#This Row],[Končna cena/enoto mere (EUR) z DDV]]*Sklop13[[#This Row],[Okvirna količina]]</f>
        <v>0</v>
      </c>
      <c r="U17" s="136" t="s">
        <v>145</v>
      </c>
    </row>
    <row r="18" spans="1:22" s="56" customFormat="1" ht="48">
      <c r="A18" s="83" t="s">
        <v>4</v>
      </c>
      <c r="B18" s="146" t="s">
        <v>1062</v>
      </c>
      <c r="C18" s="138" t="s">
        <v>145</v>
      </c>
      <c r="D18" s="138" t="s">
        <v>0</v>
      </c>
      <c r="E18" s="122"/>
      <c r="F18" s="123">
        <v>40</v>
      </c>
      <c r="G18" s="145" t="s">
        <v>0</v>
      </c>
      <c r="H18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8" s="123" t="str">
        <f>IF(Sklop13[[#This Row],[ZAHTEVANA SHEMA KAKOVOSTI]]&lt;&gt;"",Sklop13[[#This Row],[Preračunana masa/volumen/kos na enoto kg]],"")</f>
        <v/>
      </c>
      <c r="J18" s="93"/>
      <c r="K18" s="85"/>
      <c r="L18" s="85"/>
      <c r="M18" s="254" t="s">
        <v>145</v>
      </c>
      <c r="N18" s="87"/>
      <c r="O18" s="255" t="s">
        <v>145</v>
      </c>
      <c r="P18" s="95"/>
      <c r="Q18" s="87">
        <f>+Sklop13[[#This Row],[cena/enota brez DDV v EUR]]*Sklop13[[#This Row],[Stopnja DDV (%)]]</f>
        <v>0</v>
      </c>
      <c r="R18" s="87">
        <f>+Sklop13[[#This Row],[cena/enota brez DDV v EUR]]+Sklop13[[#This Row],[Davek (EUR)]]</f>
        <v>0</v>
      </c>
      <c r="S18" s="87">
        <f>+Sklop13[[#This Row],[cena/enota brez DDV v EUR]]*Sklop13[[#This Row],[Okvirna količina]]</f>
        <v>0</v>
      </c>
      <c r="T18" s="87">
        <f>+Sklop13[[#This Row],[Končna cena/enoto mere (EUR) z DDV]]*Sklop13[[#This Row],[Okvirna količina]]</f>
        <v>0</v>
      </c>
      <c r="U18" s="136" t="s">
        <v>145</v>
      </c>
    </row>
    <row r="19" spans="1:22" s="56" customFormat="1" ht="24">
      <c r="A19" s="83" t="s">
        <v>5</v>
      </c>
      <c r="B19" s="146" t="s">
        <v>1066</v>
      </c>
      <c r="C19" s="138" t="s">
        <v>145</v>
      </c>
      <c r="D19" s="138" t="s">
        <v>0</v>
      </c>
      <c r="E19" s="122"/>
      <c r="F19" s="123">
        <v>40</v>
      </c>
      <c r="G19" s="145" t="s">
        <v>0</v>
      </c>
      <c r="H19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123" t="str">
        <f>IF(Sklop13[[#This Row],[ZAHTEVANA SHEMA KAKOVOSTI]]&lt;&gt;"",Sklop13[[#This Row],[Preračunana masa/volumen/kos na enoto kg]],"")</f>
        <v/>
      </c>
      <c r="J19" s="93"/>
      <c r="K19" s="85"/>
      <c r="L19" s="85"/>
      <c r="M19" s="254" t="s">
        <v>145</v>
      </c>
      <c r="N19" s="87"/>
      <c r="O19" s="255" t="s">
        <v>145</v>
      </c>
      <c r="P19" s="95"/>
      <c r="Q19" s="87">
        <f>+Sklop13[[#This Row],[cena/enota brez DDV v EUR]]*Sklop13[[#This Row],[Stopnja DDV (%)]]</f>
        <v>0</v>
      </c>
      <c r="R19" s="87">
        <f>+Sklop13[[#This Row],[cena/enota brez DDV v EUR]]+Sklop13[[#This Row],[Davek (EUR)]]</f>
        <v>0</v>
      </c>
      <c r="S19" s="87">
        <f>+Sklop13[[#This Row],[cena/enota brez DDV v EUR]]*Sklop13[[#This Row],[Okvirna količina]]</f>
        <v>0</v>
      </c>
      <c r="T19" s="87">
        <f>+Sklop13[[#This Row],[Končna cena/enoto mere (EUR) z DDV]]*Sklop13[[#This Row],[Okvirna količina]]</f>
        <v>0</v>
      </c>
      <c r="U19" s="136" t="s">
        <v>145</v>
      </c>
    </row>
    <row r="20" spans="1:22" s="56" customFormat="1" ht="24">
      <c r="A20" s="83" t="s">
        <v>6</v>
      </c>
      <c r="B20" s="146" t="s">
        <v>1067</v>
      </c>
      <c r="C20" s="138" t="s">
        <v>145</v>
      </c>
      <c r="D20" s="138" t="s">
        <v>0</v>
      </c>
      <c r="E20" s="122"/>
      <c r="F20" s="123">
        <v>100</v>
      </c>
      <c r="G20" s="145" t="s">
        <v>0</v>
      </c>
      <c r="H20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123" t="str">
        <f>IF(Sklop13[[#This Row],[ZAHTEVANA SHEMA KAKOVOSTI]]&lt;&gt;"",Sklop13[[#This Row],[Preračunana masa/volumen/kos na enoto kg]],"")</f>
        <v/>
      </c>
      <c r="J20" s="93"/>
      <c r="K20" s="85"/>
      <c r="L20" s="85"/>
      <c r="M20" s="254" t="s">
        <v>145</v>
      </c>
      <c r="N20" s="87"/>
      <c r="O20" s="255" t="s">
        <v>145</v>
      </c>
      <c r="P20" s="95"/>
      <c r="Q20" s="87">
        <f>+Sklop13[[#This Row],[cena/enota brez DDV v EUR]]*Sklop13[[#This Row],[Stopnja DDV (%)]]</f>
        <v>0</v>
      </c>
      <c r="R20" s="87">
        <f>+Sklop13[[#This Row],[cena/enota brez DDV v EUR]]+Sklop13[[#This Row],[Davek (EUR)]]</f>
        <v>0</v>
      </c>
      <c r="S20" s="87">
        <f>+Sklop13[[#This Row],[cena/enota brez DDV v EUR]]*Sklop13[[#This Row],[Okvirna količina]]</f>
        <v>0</v>
      </c>
      <c r="T20" s="87">
        <f>+Sklop13[[#This Row],[Končna cena/enoto mere (EUR) z DDV]]*Sklop13[[#This Row],[Okvirna količina]]</f>
        <v>0</v>
      </c>
      <c r="U20" s="136" t="s">
        <v>145</v>
      </c>
    </row>
    <row r="21" spans="1:22" s="56" customFormat="1" ht="42" customHeight="1">
      <c r="A21" s="83" t="s">
        <v>7</v>
      </c>
      <c r="B21" s="146" t="s">
        <v>1063</v>
      </c>
      <c r="C21" s="138" t="s">
        <v>145</v>
      </c>
      <c r="D21" s="138" t="s">
        <v>0</v>
      </c>
      <c r="E21" s="122"/>
      <c r="F21" s="123">
        <v>40</v>
      </c>
      <c r="G21" s="145" t="s">
        <v>0</v>
      </c>
      <c r="H21" s="1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123" t="str">
        <f>IF(Sklop13[[#This Row],[ZAHTEVANA SHEMA KAKOVOSTI]]&lt;&gt;"",Sklop13[[#This Row],[Preračunana masa/volumen/kos na enoto kg]],"")</f>
        <v/>
      </c>
      <c r="J21" s="93"/>
      <c r="K21" s="85"/>
      <c r="L21" s="85"/>
      <c r="M21" s="254" t="s">
        <v>145</v>
      </c>
      <c r="N21" s="87"/>
      <c r="O21" s="255" t="s">
        <v>145</v>
      </c>
      <c r="P21" s="95"/>
      <c r="Q21" s="87">
        <f>+Sklop13[[#This Row],[cena/enota brez DDV v EUR]]*Sklop13[[#This Row],[Stopnja DDV (%)]]</f>
        <v>0</v>
      </c>
      <c r="R21" s="87">
        <f>+Sklop13[[#This Row],[cena/enota brez DDV v EUR]]+Sklop13[[#This Row],[Davek (EUR)]]</f>
        <v>0</v>
      </c>
      <c r="S21" s="87">
        <f>+Sklop13[[#This Row],[cena/enota brez DDV v EUR]]*Sklop13[[#This Row],[Okvirna količina]]</f>
        <v>0</v>
      </c>
      <c r="T21" s="87">
        <f>+Sklop13[[#This Row],[Končna cena/enoto mere (EUR) z DDV]]*Sklop13[[#This Row],[Okvirna količina]]</f>
        <v>0</v>
      </c>
      <c r="U21" s="136" t="s">
        <v>145</v>
      </c>
    </row>
    <row r="22" spans="1:22" ht="27" customHeight="1">
      <c r="A22" s="239" t="s">
        <v>167</v>
      </c>
      <c r="B22" s="240"/>
      <c r="C22" s="241"/>
      <c r="D22" s="241"/>
      <c r="E22" s="242"/>
      <c r="F22" s="253"/>
      <c r="G22" s="244"/>
      <c r="H22" s="245">
        <f>SUBTOTAL(109,Sklop13[Preračunana masa/volumen/kos na enoto kg])</f>
        <v>380</v>
      </c>
      <c r="I22" s="245">
        <f>SUBTOTAL(109,Sklop13[Živila iz shem kakovosti (kg)])</f>
        <v>0</v>
      </c>
      <c r="J22" s="243"/>
      <c r="K22" s="246"/>
      <c r="L22" s="246"/>
      <c r="M22" s="247"/>
      <c r="N22" s="248"/>
      <c r="O22" s="248"/>
      <c r="P22" s="248"/>
      <c r="Q22" s="249"/>
      <c r="R22" s="243"/>
      <c r="S22" s="249">
        <f>SUBTOTAL(109,Sklop13[Vrednost za okvirno količino (EUR) brez DDV])</f>
        <v>0</v>
      </c>
      <c r="T22" s="249">
        <f>SUBTOTAL(109,Sklop13[Vrednost za okvirno količino (EUR) z DDV])</f>
        <v>0</v>
      </c>
      <c r="U22" s="250"/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163</v>
      </c>
      <c r="B24" s="17"/>
      <c r="C24" s="29"/>
      <c r="D24" s="29"/>
      <c r="E24" s="107"/>
      <c r="Q24" s="49"/>
      <c r="R24" s="49"/>
      <c r="S24" s="49"/>
      <c r="T24" s="49"/>
    </row>
    <row r="25" spans="1:22">
      <c r="A25" s="12" t="s">
        <v>165</v>
      </c>
      <c r="B25" s="17"/>
      <c r="C25" s="29"/>
      <c r="D25" s="29"/>
      <c r="E25" s="107"/>
    </row>
    <row r="26" spans="1:22">
      <c r="A26" s="102" t="s">
        <v>210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117" t="s">
        <v>201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5"/>
    </row>
    <row r="28" spans="1:22">
      <c r="A28" s="391" t="s">
        <v>1061</v>
      </c>
      <c r="B28" s="391"/>
      <c r="C28" s="391"/>
      <c r="D28" s="391"/>
      <c r="E28" s="391"/>
      <c r="F28" s="391"/>
      <c r="G28" s="391"/>
      <c r="H28" s="391"/>
      <c r="I28" s="391"/>
      <c r="J28" s="391"/>
      <c r="K28" s="391"/>
      <c r="L28" s="391"/>
      <c r="M28" s="55"/>
      <c r="N28" s="30"/>
      <c r="O28" s="30"/>
      <c r="P28" s="30"/>
      <c r="Q28" s="30"/>
      <c r="R28" s="30"/>
    </row>
    <row r="29" spans="1:22">
      <c r="N29" s="30"/>
      <c r="O29" s="30"/>
      <c r="P29" s="30"/>
      <c r="Q29" s="30"/>
      <c r="R29" s="30"/>
    </row>
    <row r="30" spans="1:22">
      <c r="A30" s="102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7"/>
    </row>
    <row r="33" spans="1:22">
      <c r="B33" s="17"/>
      <c r="C33" s="29"/>
      <c r="D33" s="29"/>
      <c r="E33" s="107"/>
    </row>
    <row r="34" spans="1:22">
      <c r="B34" s="17"/>
      <c r="C34" s="29"/>
      <c r="D34" s="29"/>
      <c r="E34" s="107"/>
    </row>
    <row r="35" spans="1:22">
      <c r="B35" s="17"/>
      <c r="C35" s="29"/>
      <c r="D35" s="29"/>
      <c r="E35" s="107"/>
    </row>
    <row r="36" spans="1:22">
      <c r="B36" s="17"/>
      <c r="C36" s="29"/>
      <c r="D36" s="29"/>
      <c r="E36" s="107"/>
    </row>
    <row r="37" spans="1:22">
      <c r="B37" s="17"/>
      <c r="C37" s="29"/>
      <c r="D37" s="29"/>
      <c r="E37" s="107"/>
    </row>
    <row r="38" spans="1:22">
      <c r="B38" s="17"/>
      <c r="C38" s="29"/>
      <c r="D38" s="29"/>
      <c r="E38" s="107"/>
    </row>
    <row r="39" spans="1:22">
      <c r="B39" s="17"/>
      <c r="C39" s="29"/>
      <c r="D39" s="29"/>
      <c r="E39" s="107"/>
    </row>
    <row r="40" spans="1:22">
      <c r="B40" s="17"/>
      <c r="C40" s="29"/>
      <c r="D40" s="29"/>
      <c r="E40" s="10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 s="19" customFormat="1">
      <c r="A46" s="12"/>
      <c r="B46" s="17"/>
      <c r="C46" s="29"/>
      <c r="D46" s="29"/>
      <c r="E46" s="107"/>
      <c r="F46" s="108"/>
      <c r="G46" s="108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7"/>
      <c r="F47" s="108"/>
      <c r="G47" s="108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7"/>
      <c r="F48" s="108"/>
      <c r="G48" s="108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7"/>
      <c r="F49" s="108"/>
      <c r="G49" s="108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7"/>
      <c r="F50" s="108"/>
      <c r="G50" s="108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7"/>
      <c r="F51" s="108"/>
      <c r="G51" s="108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7"/>
      <c r="F52" s="108"/>
      <c r="G52" s="108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29:P1048576 M28:P28 U1:U15 U22:U1048576 J1:P27" name="Obseg1"/>
    <protectedRange sqref="J28:L28" name="Obseg1_2"/>
    <protectedRange sqref="U16:U21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99"/>
  <sheetViews>
    <sheetView zoomScale="110" zoomScaleNormal="110" zoomScaleSheetLayoutView="100" workbookViewId="0">
      <selection activeCell="AC30" sqref="AC3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pred_rekapitulacija'!A27</f>
        <v>14.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pred_rekapitulacija'!B27</f>
        <v>EKOLOŠKO SADJE IN ZELENJAVA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3" t="s">
        <v>1</v>
      </c>
      <c r="B16" s="147" t="s">
        <v>1227</v>
      </c>
      <c r="C16" s="138" t="s">
        <v>145</v>
      </c>
      <c r="D16" s="138" t="s">
        <v>0</v>
      </c>
      <c r="E16" s="122"/>
      <c r="F16" s="123">
        <v>200</v>
      </c>
      <c r="G16" s="145" t="s">
        <v>0</v>
      </c>
      <c r="H1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219" t="str">
        <f>IF(Sklop14[[#This Row],[ZAHTEVANA SHEMA KAKOVOSTI]]&lt;&gt;"",Sklop14[[#This Row],[Preračunana masa/volumen/kos na enoto kg]],"")</f>
        <v/>
      </c>
      <c r="J16" s="223"/>
      <c r="K16" s="136" t="s">
        <v>145</v>
      </c>
      <c r="L16" s="136" t="s">
        <v>145</v>
      </c>
      <c r="M16" s="136" t="s">
        <v>145</v>
      </c>
      <c r="N16" s="87"/>
      <c r="O16" s="136" t="s">
        <v>145</v>
      </c>
      <c r="P16" s="236"/>
      <c r="Q16" s="235">
        <f>+Sklop14[[#This Row],[cena/enota brez DDV v EUR]]*Sklop14[[#This Row],[Stopnja DDV (%)]]</f>
        <v>0</v>
      </c>
      <c r="R16" s="235">
        <f>+Sklop14[[#This Row],[cena/enota brez DDV v EUR]]+Sklop14[[#This Row],[Davek (EUR)]]</f>
        <v>0</v>
      </c>
      <c r="S16" s="235">
        <f>+Sklop14[[#This Row],[cena/enota brez DDV v EUR]]*Sklop14[[#This Row],[Okvirna količina]]</f>
        <v>0</v>
      </c>
      <c r="T16" s="235">
        <f>+Sklop14[[#This Row],[Končna cena/enoto mere (EUR) z DDV]]*Sklop14[[#This Row],[Okvirna količina]]</f>
        <v>0</v>
      </c>
      <c r="U16" s="136" t="s">
        <v>145</v>
      </c>
    </row>
    <row r="17" spans="1:21" s="56" customFormat="1" ht="12">
      <c r="A17" s="83" t="s">
        <v>3</v>
      </c>
      <c r="B17" s="148" t="s">
        <v>1228</v>
      </c>
      <c r="C17" s="138" t="s">
        <v>145</v>
      </c>
      <c r="D17" s="138" t="s">
        <v>0</v>
      </c>
      <c r="E17" s="122"/>
      <c r="F17" s="123">
        <v>150</v>
      </c>
      <c r="G17" s="145" t="s">
        <v>0</v>
      </c>
      <c r="H1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219" t="str">
        <f>IF(Sklop14[[#This Row],[ZAHTEVANA SHEMA KAKOVOSTI]]&lt;&gt;"",Sklop14[[#This Row],[Preračunana masa/volumen/kos na enoto kg]],"")</f>
        <v/>
      </c>
      <c r="J17" s="223"/>
      <c r="K17" s="136" t="s">
        <v>145</v>
      </c>
      <c r="L17" s="136" t="s">
        <v>145</v>
      </c>
      <c r="M17" s="136" t="s">
        <v>145</v>
      </c>
      <c r="N17" s="87"/>
      <c r="O17" s="136" t="s">
        <v>145</v>
      </c>
      <c r="P17" s="236"/>
      <c r="Q17" s="235">
        <f>+Sklop14[[#This Row],[cena/enota brez DDV v EUR]]*Sklop14[[#This Row],[Stopnja DDV (%)]]</f>
        <v>0</v>
      </c>
      <c r="R17" s="235">
        <f>+Sklop14[[#This Row],[cena/enota brez DDV v EUR]]+Sklop14[[#This Row],[Davek (EUR)]]</f>
        <v>0</v>
      </c>
      <c r="S17" s="235">
        <f>+Sklop14[[#This Row],[cena/enota brez DDV v EUR]]*Sklop14[[#This Row],[Okvirna količina]]</f>
        <v>0</v>
      </c>
      <c r="T17" s="235">
        <f>+Sklop14[[#This Row],[Končna cena/enoto mere (EUR) z DDV]]*Sklop14[[#This Row],[Okvirna količina]]</f>
        <v>0</v>
      </c>
      <c r="U17" s="136" t="s">
        <v>145</v>
      </c>
    </row>
    <row r="18" spans="1:21" s="56" customFormat="1" ht="12">
      <c r="A18" s="83" t="s">
        <v>4</v>
      </c>
      <c r="B18" s="148" t="s">
        <v>1229</v>
      </c>
      <c r="C18" s="138" t="s">
        <v>145</v>
      </c>
      <c r="D18" s="138" t="s">
        <v>0</v>
      </c>
      <c r="E18" s="122"/>
      <c r="F18" s="123">
        <v>10</v>
      </c>
      <c r="G18" s="145" t="s">
        <v>0</v>
      </c>
      <c r="H1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219" t="str">
        <f>IF(Sklop14[[#This Row],[ZAHTEVANA SHEMA KAKOVOSTI]]&lt;&gt;"",Sklop14[[#This Row],[Preračunana masa/volumen/kos na enoto kg]],"")</f>
        <v/>
      </c>
      <c r="J18" s="223"/>
      <c r="K18" s="136" t="s">
        <v>145</v>
      </c>
      <c r="L18" s="136" t="s">
        <v>145</v>
      </c>
      <c r="M18" s="136" t="s">
        <v>145</v>
      </c>
      <c r="N18" s="87"/>
      <c r="O18" s="136" t="s">
        <v>145</v>
      </c>
      <c r="P18" s="236"/>
      <c r="Q18" s="235">
        <f>+Sklop14[[#This Row],[cena/enota brez DDV v EUR]]*Sklop14[[#This Row],[Stopnja DDV (%)]]</f>
        <v>0</v>
      </c>
      <c r="R18" s="235">
        <f>+Sklop14[[#This Row],[cena/enota brez DDV v EUR]]+Sklop14[[#This Row],[Davek (EUR)]]</f>
        <v>0</v>
      </c>
      <c r="S18" s="235">
        <f>+Sklop14[[#This Row],[cena/enota brez DDV v EUR]]*Sklop14[[#This Row],[Okvirna količina]]</f>
        <v>0</v>
      </c>
      <c r="T18" s="235">
        <f>+Sklop14[[#This Row],[Končna cena/enoto mere (EUR) z DDV]]*Sklop14[[#This Row],[Okvirna količina]]</f>
        <v>0</v>
      </c>
      <c r="U18" s="136" t="s">
        <v>145</v>
      </c>
    </row>
    <row r="19" spans="1:21" s="56" customFormat="1" ht="12">
      <c r="A19" s="83" t="s">
        <v>5</v>
      </c>
      <c r="B19" s="148" t="s">
        <v>1230</v>
      </c>
      <c r="C19" s="138" t="s">
        <v>145</v>
      </c>
      <c r="D19" s="138" t="s">
        <v>0</v>
      </c>
      <c r="E19" s="122"/>
      <c r="F19" s="123">
        <v>10</v>
      </c>
      <c r="G19" s="145" t="s">
        <v>0</v>
      </c>
      <c r="H1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219" t="str">
        <f>IF(Sklop14[[#This Row],[ZAHTEVANA SHEMA KAKOVOSTI]]&lt;&gt;"",Sklop14[[#This Row],[Preračunana masa/volumen/kos na enoto kg]],"")</f>
        <v/>
      </c>
      <c r="J19" s="223"/>
      <c r="K19" s="136" t="s">
        <v>145</v>
      </c>
      <c r="L19" s="136" t="s">
        <v>145</v>
      </c>
      <c r="M19" s="136" t="s">
        <v>145</v>
      </c>
      <c r="N19" s="87"/>
      <c r="O19" s="136" t="s">
        <v>145</v>
      </c>
      <c r="P19" s="236"/>
      <c r="Q19" s="235">
        <f>+Sklop14[[#This Row],[cena/enota brez DDV v EUR]]*Sklop14[[#This Row],[Stopnja DDV (%)]]</f>
        <v>0</v>
      </c>
      <c r="R19" s="235">
        <f>+Sklop14[[#This Row],[cena/enota brez DDV v EUR]]+Sklop14[[#This Row],[Davek (EUR)]]</f>
        <v>0</v>
      </c>
      <c r="S19" s="235">
        <f>+Sklop14[[#This Row],[cena/enota brez DDV v EUR]]*Sklop14[[#This Row],[Okvirna količina]]</f>
        <v>0</v>
      </c>
      <c r="T19" s="235">
        <f>+Sklop14[[#This Row],[Končna cena/enoto mere (EUR) z DDV]]*Sklop14[[#This Row],[Okvirna količina]]</f>
        <v>0</v>
      </c>
      <c r="U19" s="136" t="s">
        <v>145</v>
      </c>
    </row>
    <row r="20" spans="1:21" s="56" customFormat="1" ht="12">
      <c r="A20" s="83" t="s">
        <v>6</v>
      </c>
      <c r="B20" s="148" t="s">
        <v>1231</v>
      </c>
      <c r="C20" s="138" t="s">
        <v>145</v>
      </c>
      <c r="D20" s="138" t="s">
        <v>0</v>
      </c>
      <c r="E20" s="122"/>
      <c r="F20" s="123">
        <v>26</v>
      </c>
      <c r="G20" s="145" t="s">
        <v>0</v>
      </c>
      <c r="H2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20" s="219" t="str">
        <f>IF(Sklop14[[#This Row],[ZAHTEVANA SHEMA KAKOVOSTI]]&lt;&gt;"",Sklop14[[#This Row],[Preračunana masa/volumen/kos na enoto kg]],"")</f>
        <v/>
      </c>
      <c r="J20" s="223"/>
      <c r="K20" s="136" t="s">
        <v>145</v>
      </c>
      <c r="L20" s="136" t="s">
        <v>145</v>
      </c>
      <c r="M20" s="136" t="s">
        <v>145</v>
      </c>
      <c r="N20" s="87"/>
      <c r="O20" s="136" t="s">
        <v>145</v>
      </c>
      <c r="P20" s="236"/>
      <c r="Q20" s="235">
        <f>+Sklop14[[#This Row],[cena/enota brez DDV v EUR]]*Sklop14[[#This Row],[Stopnja DDV (%)]]</f>
        <v>0</v>
      </c>
      <c r="R20" s="235">
        <f>+Sklop14[[#This Row],[cena/enota brez DDV v EUR]]+Sklop14[[#This Row],[Davek (EUR)]]</f>
        <v>0</v>
      </c>
      <c r="S20" s="235">
        <f>+Sklop14[[#This Row],[cena/enota brez DDV v EUR]]*Sklop14[[#This Row],[Okvirna količina]]</f>
        <v>0</v>
      </c>
      <c r="T20" s="235">
        <f>+Sklop14[[#This Row],[Končna cena/enoto mere (EUR) z DDV]]*Sklop14[[#This Row],[Okvirna količina]]</f>
        <v>0</v>
      </c>
      <c r="U20" s="136" t="s">
        <v>145</v>
      </c>
    </row>
    <row r="21" spans="1:21" s="56" customFormat="1" ht="12">
      <c r="A21" s="83" t="s">
        <v>7</v>
      </c>
      <c r="B21" s="148" t="s">
        <v>1232</v>
      </c>
      <c r="C21" s="138" t="s">
        <v>145</v>
      </c>
      <c r="D21" s="138" t="s">
        <v>0</v>
      </c>
      <c r="E21" s="122"/>
      <c r="F21" s="123">
        <v>10</v>
      </c>
      <c r="G21" s="145" t="s">
        <v>0</v>
      </c>
      <c r="H2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219" t="str">
        <f>IF(Sklop14[[#This Row],[ZAHTEVANA SHEMA KAKOVOSTI]]&lt;&gt;"",Sklop14[[#This Row],[Preračunana masa/volumen/kos na enoto kg]],"")</f>
        <v/>
      </c>
      <c r="J21" s="223"/>
      <c r="K21" s="136" t="s">
        <v>145</v>
      </c>
      <c r="L21" s="136" t="s">
        <v>145</v>
      </c>
      <c r="M21" s="136" t="s">
        <v>145</v>
      </c>
      <c r="N21" s="87"/>
      <c r="O21" s="136" t="s">
        <v>145</v>
      </c>
      <c r="P21" s="236"/>
      <c r="Q21" s="235">
        <f>+Sklop14[[#This Row],[cena/enota brez DDV v EUR]]*Sklop14[[#This Row],[Stopnja DDV (%)]]</f>
        <v>0</v>
      </c>
      <c r="R21" s="235">
        <f>+Sklop14[[#This Row],[cena/enota brez DDV v EUR]]+Sklop14[[#This Row],[Davek (EUR)]]</f>
        <v>0</v>
      </c>
      <c r="S21" s="235">
        <f>+Sklop14[[#This Row],[cena/enota brez DDV v EUR]]*Sklop14[[#This Row],[Okvirna količina]]</f>
        <v>0</v>
      </c>
      <c r="T21" s="235">
        <f>+Sklop14[[#This Row],[Končna cena/enoto mere (EUR) z DDV]]*Sklop14[[#This Row],[Okvirna količina]]</f>
        <v>0</v>
      </c>
      <c r="U21" s="136" t="s">
        <v>145</v>
      </c>
    </row>
    <row r="22" spans="1:21" s="56" customFormat="1" ht="12">
      <c r="A22" s="83" t="s">
        <v>8</v>
      </c>
      <c r="B22" s="148" t="s">
        <v>1233</v>
      </c>
      <c r="C22" s="138" t="s">
        <v>145</v>
      </c>
      <c r="D22" s="138" t="s">
        <v>0</v>
      </c>
      <c r="E22" s="122"/>
      <c r="F22" s="123">
        <v>10</v>
      </c>
      <c r="G22" s="145" t="s">
        <v>0</v>
      </c>
      <c r="H2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219" t="str">
        <f>IF(Sklop14[[#This Row],[ZAHTEVANA SHEMA KAKOVOSTI]]&lt;&gt;"",Sklop14[[#This Row],[Preračunana masa/volumen/kos na enoto kg]],"")</f>
        <v/>
      </c>
      <c r="J22" s="223"/>
      <c r="K22" s="136" t="s">
        <v>145</v>
      </c>
      <c r="L22" s="136" t="s">
        <v>145</v>
      </c>
      <c r="M22" s="136" t="s">
        <v>145</v>
      </c>
      <c r="N22" s="87"/>
      <c r="O22" s="136" t="s">
        <v>145</v>
      </c>
      <c r="P22" s="236"/>
      <c r="Q22" s="235">
        <f>+Sklop14[[#This Row],[cena/enota brez DDV v EUR]]*Sklop14[[#This Row],[Stopnja DDV (%)]]</f>
        <v>0</v>
      </c>
      <c r="R22" s="235">
        <f>+Sklop14[[#This Row],[cena/enota brez DDV v EUR]]+Sklop14[[#This Row],[Davek (EUR)]]</f>
        <v>0</v>
      </c>
      <c r="S22" s="235">
        <f>+Sklop14[[#This Row],[cena/enota brez DDV v EUR]]*Sklop14[[#This Row],[Okvirna količina]]</f>
        <v>0</v>
      </c>
      <c r="T22" s="235">
        <f>+Sklop14[[#This Row],[Končna cena/enoto mere (EUR) z DDV]]*Sklop14[[#This Row],[Okvirna količina]]</f>
        <v>0</v>
      </c>
      <c r="U22" s="136" t="s">
        <v>145</v>
      </c>
    </row>
    <row r="23" spans="1:21" s="56" customFormat="1" ht="12">
      <c r="A23" s="83" t="s">
        <v>9</v>
      </c>
      <c r="B23" s="148" t="s">
        <v>1234</v>
      </c>
      <c r="C23" s="138" t="s">
        <v>145</v>
      </c>
      <c r="D23" s="138" t="s">
        <v>0</v>
      </c>
      <c r="E23" s="122"/>
      <c r="F23" s="123">
        <v>10</v>
      </c>
      <c r="G23" s="145" t="s">
        <v>0</v>
      </c>
      <c r="H2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219" t="str">
        <f>IF(Sklop14[[#This Row],[ZAHTEVANA SHEMA KAKOVOSTI]]&lt;&gt;"",Sklop14[[#This Row],[Preračunana masa/volumen/kos na enoto kg]],"")</f>
        <v/>
      </c>
      <c r="J23" s="223"/>
      <c r="K23" s="136" t="s">
        <v>145</v>
      </c>
      <c r="L23" s="136" t="s">
        <v>145</v>
      </c>
      <c r="M23" s="136" t="s">
        <v>145</v>
      </c>
      <c r="N23" s="87"/>
      <c r="O23" s="136" t="s">
        <v>145</v>
      </c>
      <c r="P23" s="236"/>
      <c r="Q23" s="235">
        <f>+Sklop14[[#This Row],[cena/enota brez DDV v EUR]]*Sklop14[[#This Row],[Stopnja DDV (%)]]</f>
        <v>0</v>
      </c>
      <c r="R23" s="235">
        <f>+Sklop14[[#This Row],[cena/enota brez DDV v EUR]]+Sklop14[[#This Row],[Davek (EUR)]]</f>
        <v>0</v>
      </c>
      <c r="S23" s="235">
        <f>+Sklop14[[#This Row],[cena/enota brez DDV v EUR]]*Sklop14[[#This Row],[Okvirna količina]]</f>
        <v>0</v>
      </c>
      <c r="T23" s="235">
        <f>+Sklop14[[#This Row],[Končna cena/enoto mere (EUR) z DDV]]*Sklop14[[#This Row],[Okvirna količina]]</f>
        <v>0</v>
      </c>
      <c r="U23" s="136" t="s">
        <v>145</v>
      </c>
    </row>
    <row r="24" spans="1:21" s="56" customFormat="1" ht="12">
      <c r="A24" s="83" t="s">
        <v>10</v>
      </c>
      <c r="B24" s="148" t="s">
        <v>1235</v>
      </c>
      <c r="C24" s="138" t="s">
        <v>145</v>
      </c>
      <c r="D24" s="138" t="s">
        <v>0</v>
      </c>
      <c r="E24" s="122"/>
      <c r="F24" s="123">
        <v>16</v>
      </c>
      <c r="G24" s="149" t="s">
        <v>0</v>
      </c>
      <c r="H2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24" s="219" t="str">
        <f>IF(Sklop14[[#This Row],[ZAHTEVANA SHEMA KAKOVOSTI]]&lt;&gt;"",Sklop14[[#This Row],[Preračunana masa/volumen/kos na enoto kg]],"")</f>
        <v/>
      </c>
      <c r="J24" s="223"/>
      <c r="K24" s="136" t="s">
        <v>145</v>
      </c>
      <c r="L24" s="136" t="s">
        <v>145</v>
      </c>
      <c r="M24" s="136" t="s">
        <v>145</v>
      </c>
      <c r="N24" s="87"/>
      <c r="O24" s="136" t="s">
        <v>145</v>
      </c>
      <c r="P24" s="236"/>
      <c r="Q24" s="235">
        <f>+Sklop14[[#This Row],[cena/enota brez DDV v EUR]]*Sklop14[[#This Row],[Stopnja DDV (%)]]</f>
        <v>0</v>
      </c>
      <c r="R24" s="235">
        <f>+Sklop14[[#This Row],[cena/enota brez DDV v EUR]]+Sklop14[[#This Row],[Davek (EUR)]]</f>
        <v>0</v>
      </c>
      <c r="S24" s="235">
        <f>+Sklop14[[#This Row],[cena/enota brez DDV v EUR]]*Sklop14[[#This Row],[Okvirna količina]]</f>
        <v>0</v>
      </c>
      <c r="T24" s="235">
        <f>+Sklop14[[#This Row],[Končna cena/enoto mere (EUR) z DDV]]*Sklop14[[#This Row],[Okvirna količina]]</f>
        <v>0</v>
      </c>
      <c r="U24" s="136" t="s">
        <v>145</v>
      </c>
    </row>
    <row r="25" spans="1:21" s="56" customFormat="1" ht="12">
      <c r="A25" s="83" t="s">
        <v>11</v>
      </c>
      <c r="B25" s="148" t="s">
        <v>1236</v>
      </c>
      <c r="C25" s="138" t="s">
        <v>145</v>
      </c>
      <c r="D25" s="138" t="s">
        <v>0</v>
      </c>
      <c r="E25" s="122"/>
      <c r="F25" s="123">
        <v>24</v>
      </c>
      <c r="G25" s="149" t="s">
        <v>0</v>
      </c>
      <c r="H2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5" s="219" t="str">
        <f>IF(Sklop14[[#This Row],[ZAHTEVANA SHEMA KAKOVOSTI]]&lt;&gt;"",Sklop14[[#This Row],[Preračunana masa/volumen/kos na enoto kg]],"")</f>
        <v/>
      </c>
      <c r="J25" s="223"/>
      <c r="K25" s="136" t="s">
        <v>145</v>
      </c>
      <c r="L25" s="136" t="s">
        <v>145</v>
      </c>
      <c r="M25" s="136" t="s">
        <v>145</v>
      </c>
      <c r="N25" s="87"/>
      <c r="O25" s="136" t="s">
        <v>145</v>
      </c>
      <c r="P25" s="236"/>
      <c r="Q25" s="235">
        <f>+Sklop14[[#This Row],[cena/enota brez DDV v EUR]]*Sklop14[[#This Row],[Stopnja DDV (%)]]</f>
        <v>0</v>
      </c>
      <c r="R25" s="235">
        <f>+Sklop14[[#This Row],[cena/enota brez DDV v EUR]]+Sklop14[[#This Row],[Davek (EUR)]]</f>
        <v>0</v>
      </c>
      <c r="S25" s="235">
        <f>+Sklop14[[#This Row],[cena/enota brez DDV v EUR]]*Sklop14[[#This Row],[Okvirna količina]]</f>
        <v>0</v>
      </c>
      <c r="T25" s="235">
        <f>+Sklop14[[#This Row],[Končna cena/enoto mere (EUR) z DDV]]*Sklop14[[#This Row],[Okvirna količina]]</f>
        <v>0</v>
      </c>
      <c r="U25" s="136" t="s">
        <v>145</v>
      </c>
    </row>
    <row r="26" spans="1:21" s="56" customFormat="1" ht="12">
      <c r="A26" s="83" t="s">
        <v>12</v>
      </c>
      <c r="B26" s="148" t="s">
        <v>1237</v>
      </c>
      <c r="C26" s="138" t="s">
        <v>145</v>
      </c>
      <c r="D26" s="138" t="s">
        <v>0</v>
      </c>
      <c r="E26" s="122"/>
      <c r="F26" s="123">
        <v>24</v>
      </c>
      <c r="G26" s="149" t="s">
        <v>0</v>
      </c>
      <c r="H2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6" s="219" t="str">
        <f>IF(Sklop14[[#This Row],[ZAHTEVANA SHEMA KAKOVOSTI]]&lt;&gt;"",Sklop14[[#This Row],[Preračunana masa/volumen/kos na enoto kg]],"")</f>
        <v/>
      </c>
      <c r="J26" s="223"/>
      <c r="K26" s="136" t="s">
        <v>145</v>
      </c>
      <c r="L26" s="136" t="s">
        <v>145</v>
      </c>
      <c r="M26" s="136" t="s">
        <v>145</v>
      </c>
      <c r="N26" s="87"/>
      <c r="O26" s="136" t="s">
        <v>145</v>
      </c>
      <c r="P26" s="236"/>
      <c r="Q26" s="235">
        <f>+Sklop14[[#This Row],[cena/enota brez DDV v EUR]]*Sklop14[[#This Row],[Stopnja DDV (%)]]</f>
        <v>0</v>
      </c>
      <c r="R26" s="235">
        <f>+Sklop14[[#This Row],[cena/enota brez DDV v EUR]]+Sklop14[[#This Row],[Davek (EUR)]]</f>
        <v>0</v>
      </c>
      <c r="S26" s="235">
        <f>+Sklop14[[#This Row],[cena/enota brez DDV v EUR]]*Sklop14[[#This Row],[Okvirna količina]]</f>
        <v>0</v>
      </c>
      <c r="T26" s="235">
        <f>+Sklop14[[#This Row],[Končna cena/enoto mere (EUR) z DDV]]*Sklop14[[#This Row],[Okvirna količina]]</f>
        <v>0</v>
      </c>
      <c r="U26" s="136" t="s">
        <v>145</v>
      </c>
    </row>
    <row r="27" spans="1:21" s="56" customFormat="1" ht="12">
      <c r="A27" s="83" t="s">
        <v>13</v>
      </c>
      <c r="B27" s="148" t="s">
        <v>1238</v>
      </c>
      <c r="C27" s="138" t="s">
        <v>145</v>
      </c>
      <c r="D27" s="138" t="s">
        <v>0</v>
      </c>
      <c r="E27" s="122"/>
      <c r="F27" s="123">
        <v>20</v>
      </c>
      <c r="G27" s="149" t="s">
        <v>0</v>
      </c>
      <c r="H2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19" t="str">
        <f>IF(Sklop14[[#This Row],[ZAHTEVANA SHEMA KAKOVOSTI]]&lt;&gt;"",Sklop14[[#This Row],[Preračunana masa/volumen/kos na enoto kg]],"")</f>
        <v/>
      </c>
      <c r="J27" s="223"/>
      <c r="K27" s="136" t="s">
        <v>145</v>
      </c>
      <c r="L27" s="136" t="s">
        <v>145</v>
      </c>
      <c r="M27" s="136" t="s">
        <v>145</v>
      </c>
      <c r="N27" s="87"/>
      <c r="O27" s="136" t="s">
        <v>145</v>
      </c>
      <c r="P27" s="236"/>
      <c r="Q27" s="235">
        <f>+Sklop14[[#This Row],[cena/enota brez DDV v EUR]]*Sklop14[[#This Row],[Stopnja DDV (%)]]</f>
        <v>0</v>
      </c>
      <c r="R27" s="235">
        <f>+Sklop14[[#This Row],[cena/enota brez DDV v EUR]]+Sklop14[[#This Row],[Davek (EUR)]]</f>
        <v>0</v>
      </c>
      <c r="S27" s="235">
        <f>+Sklop14[[#This Row],[cena/enota brez DDV v EUR]]*Sklop14[[#This Row],[Okvirna količina]]</f>
        <v>0</v>
      </c>
      <c r="T27" s="235">
        <f>+Sklop14[[#This Row],[Končna cena/enoto mere (EUR) z DDV]]*Sklop14[[#This Row],[Okvirna količina]]</f>
        <v>0</v>
      </c>
      <c r="U27" s="136" t="s">
        <v>145</v>
      </c>
    </row>
    <row r="28" spans="1:21" s="56" customFormat="1" ht="12">
      <c r="A28" s="83" t="s">
        <v>14</v>
      </c>
      <c r="B28" s="148" t="s">
        <v>1239</v>
      </c>
      <c r="C28" s="138" t="s">
        <v>145</v>
      </c>
      <c r="D28" s="138" t="s">
        <v>0</v>
      </c>
      <c r="E28" s="122"/>
      <c r="F28" s="123">
        <v>20</v>
      </c>
      <c r="G28" s="149" t="s">
        <v>0</v>
      </c>
      <c r="H2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8" s="219" t="str">
        <f>IF(Sklop14[[#This Row],[ZAHTEVANA SHEMA KAKOVOSTI]]&lt;&gt;"",Sklop14[[#This Row],[Preračunana masa/volumen/kos na enoto kg]],"")</f>
        <v/>
      </c>
      <c r="J28" s="223"/>
      <c r="K28" s="136" t="s">
        <v>145</v>
      </c>
      <c r="L28" s="136" t="s">
        <v>145</v>
      </c>
      <c r="M28" s="136" t="s">
        <v>145</v>
      </c>
      <c r="N28" s="87"/>
      <c r="O28" s="136" t="s">
        <v>145</v>
      </c>
      <c r="P28" s="236"/>
      <c r="Q28" s="235">
        <f>+Sklop14[[#This Row],[cena/enota brez DDV v EUR]]*Sklop14[[#This Row],[Stopnja DDV (%)]]</f>
        <v>0</v>
      </c>
      <c r="R28" s="235">
        <f>+Sklop14[[#This Row],[cena/enota brez DDV v EUR]]+Sklop14[[#This Row],[Davek (EUR)]]</f>
        <v>0</v>
      </c>
      <c r="S28" s="235">
        <f>+Sklop14[[#This Row],[cena/enota brez DDV v EUR]]*Sklop14[[#This Row],[Okvirna količina]]</f>
        <v>0</v>
      </c>
      <c r="T28" s="235">
        <f>+Sklop14[[#This Row],[Končna cena/enoto mere (EUR) z DDV]]*Sklop14[[#This Row],[Okvirna količina]]</f>
        <v>0</v>
      </c>
      <c r="U28" s="136" t="s">
        <v>145</v>
      </c>
    </row>
    <row r="29" spans="1:21" s="56" customFormat="1" ht="12">
      <c r="A29" s="83" t="s">
        <v>15</v>
      </c>
      <c r="B29" s="148" t="s">
        <v>1240</v>
      </c>
      <c r="C29" s="138" t="s">
        <v>145</v>
      </c>
      <c r="D29" s="138" t="s">
        <v>0</v>
      </c>
      <c r="E29" s="122"/>
      <c r="F29" s="123">
        <v>40</v>
      </c>
      <c r="G29" s="149" t="s">
        <v>0</v>
      </c>
      <c r="H2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219" t="str">
        <f>IF(Sklop14[[#This Row],[ZAHTEVANA SHEMA KAKOVOSTI]]&lt;&gt;"",Sklop14[[#This Row],[Preračunana masa/volumen/kos na enoto kg]],"")</f>
        <v/>
      </c>
      <c r="J29" s="223"/>
      <c r="K29" s="136" t="s">
        <v>145</v>
      </c>
      <c r="L29" s="136" t="s">
        <v>145</v>
      </c>
      <c r="M29" s="136" t="s">
        <v>145</v>
      </c>
      <c r="N29" s="87"/>
      <c r="O29" s="136" t="s">
        <v>145</v>
      </c>
      <c r="P29" s="236"/>
      <c r="Q29" s="235">
        <f>+Sklop14[[#This Row],[cena/enota brez DDV v EUR]]*Sklop14[[#This Row],[Stopnja DDV (%)]]</f>
        <v>0</v>
      </c>
      <c r="R29" s="235">
        <f>+Sklop14[[#This Row],[cena/enota brez DDV v EUR]]+Sklop14[[#This Row],[Davek (EUR)]]</f>
        <v>0</v>
      </c>
      <c r="S29" s="235">
        <f>+Sklop14[[#This Row],[cena/enota brez DDV v EUR]]*Sklop14[[#This Row],[Okvirna količina]]</f>
        <v>0</v>
      </c>
      <c r="T29" s="235">
        <f>+Sklop14[[#This Row],[Končna cena/enoto mere (EUR) z DDV]]*Sklop14[[#This Row],[Okvirna količina]]</f>
        <v>0</v>
      </c>
      <c r="U29" s="136" t="s">
        <v>145</v>
      </c>
    </row>
    <row r="30" spans="1:21" s="56" customFormat="1" ht="12">
      <c r="A30" s="83" t="s">
        <v>16</v>
      </c>
      <c r="B30" s="148" t="s">
        <v>1241</v>
      </c>
      <c r="C30" s="138" t="s">
        <v>145</v>
      </c>
      <c r="D30" s="138" t="s">
        <v>0</v>
      </c>
      <c r="E30" s="122"/>
      <c r="F30" s="123">
        <v>16</v>
      </c>
      <c r="G30" s="149" t="s">
        <v>0</v>
      </c>
      <c r="H3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30" s="219" t="str">
        <f>IF(Sklop14[[#This Row],[ZAHTEVANA SHEMA KAKOVOSTI]]&lt;&gt;"",Sklop14[[#This Row],[Preračunana masa/volumen/kos na enoto kg]],"")</f>
        <v/>
      </c>
      <c r="J30" s="223"/>
      <c r="K30" s="136" t="s">
        <v>145</v>
      </c>
      <c r="L30" s="136" t="s">
        <v>145</v>
      </c>
      <c r="M30" s="136" t="s">
        <v>145</v>
      </c>
      <c r="N30" s="87"/>
      <c r="O30" s="136" t="s">
        <v>145</v>
      </c>
      <c r="P30" s="236"/>
      <c r="Q30" s="235">
        <f>+Sklop14[[#This Row],[cena/enota brez DDV v EUR]]*Sklop14[[#This Row],[Stopnja DDV (%)]]</f>
        <v>0</v>
      </c>
      <c r="R30" s="235">
        <f>+Sklop14[[#This Row],[cena/enota brez DDV v EUR]]+Sklop14[[#This Row],[Davek (EUR)]]</f>
        <v>0</v>
      </c>
      <c r="S30" s="235">
        <f>+Sklop14[[#This Row],[cena/enota brez DDV v EUR]]*Sklop14[[#This Row],[Okvirna količina]]</f>
        <v>0</v>
      </c>
      <c r="T30" s="235">
        <f>+Sklop14[[#This Row],[Končna cena/enoto mere (EUR) z DDV]]*Sklop14[[#This Row],[Okvirna količina]]</f>
        <v>0</v>
      </c>
      <c r="U30" s="136" t="s">
        <v>145</v>
      </c>
    </row>
    <row r="31" spans="1:21" s="56" customFormat="1" ht="12">
      <c r="A31" s="83" t="s">
        <v>17</v>
      </c>
      <c r="B31" s="148" t="s">
        <v>1242</v>
      </c>
      <c r="C31" s="138" t="s">
        <v>145</v>
      </c>
      <c r="D31" s="138" t="s">
        <v>0</v>
      </c>
      <c r="E31" s="122"/>
      <c r="F31" s="123">
        <v>2000</v>
      </c>
      <c r="G31" s="149" t="s">
        <v>0</v>
      </c>
      <c r="H3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31" s="219" t="str">
        <f>IF(Sklop14[[#This Row],[ZAHTEVANA SHEMA KAKOVOSTI]]&lt;&gt;"",Sklop14[[#This Row],[Preračunana masa/volumen/kos na enoto kg]],"")</f>
        <v/>
      </c>
      <c r="J31" s="223"/>
      <c r="K31" s="136" t="s">
        <v>145</v>
      </c>
      <c r="L31" s="136" t="s">
        <v>145</v>
      </c>
      <c r="M31" s="136" t="s">
        <v>145</v>
      </c>
      <c r="N31" s="87"/>
      <c r="O31" s="136" t="s">
        <v>145</v>
      </c>
      <c r="P31" s="236"/>
      <c r="Q31" s="235">
        <f>+Sklop14[[#This Row],[cena/enota brez DDV v EUR]]*Sklop14[[#This Row],[Stopnja DDV (%)]]</f>
        <v>0</v>
      </c>
      <c r="R31" s="235">
        <f>+Sklop14[[#This Row],[cena/enota brez DDV v EUR]]+Sklop14[[#This Row],[Davek (EUR)]]</f>
        <v>0</v>
      </c>
      <c r="S31" s="235">
        <f>+Sklop14[[#This Row],[cena/enota brez DDV v EUR]]*Sklop14[[#This Row],[Okvirna količina]]</f>
        <v>0</v>
      </c>
      <c r="T31" s="235">
        <f>+Sklop14[[#This Row],[Končna cena/enoto mere (EUR) z DDV]]*Sklop14[[#This Row],[Okvirna količina]]</f>
        <v>0</v>
      </c>
      <c r="U31" s="136" t="s">
        <v>145</v>
      </c>
    </row>
    <row r="32" spans="1:21" s="56" customFormat="1" ht="12">
      <c r="A32" s="83" t="s">
        <v>18</v>
      </c>
      <c r="B32" s="148" t="s">
        <v>1243</v>
      </c>
      <c r="C32" s="138" t="s">
        <v>145</v>
      </c>
      <c r="D32" s="138" t="s">
        <v>0</v>
      </c>
      <c r="E32" s="122"/>
      <c r="F32" s="123">
        <v>100</v>
      </c>
      <c r="G32" s="149" t="s">
        <v>0</v>
      </c>
      <c r="H3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219" t="str">
        <f>IF(Sklop14[[#This Row],[ZAHTEVANA SHEMA KAKOVOSTI]]&lt;&gt;"",Sklop14[[#This Row],[Preračunana masa/volumen/kos na enoto kg]],"")</f>
        <v/>
      </c>
      <c r="J32" s="223"/>
      <c r="K32" s="136" t="s">
        <v>145</v>
      </c>
      <c r="L32" s="136" t="s">
        <v>145</v>
      </c>
      <c r="M32" s="136" t="s">
        <v>145</v>
      </c>
      <c r="N32" s="87"/>
      <c r="O32" s="136" t="s">
        <v>145</v>
      </c>
      <c r="P32" s="236"/>
      <c r="Q32" s="235">
        <f>+Sklop14[[#This Row],[cena/enota brez DDV v EUR]]*Sklop14[[#This Row],[Stopnja DDV (%)]]</f>
        <v>0</v>
      </c>
      <c r="R32" s="235">
        <f>+Sklop14[[#This Row],[cena/enota brez DDV v EUR]]+Sklop14[[#This Row],[Davek (EUR)]]</f>
        <v>0</v>
      </c>
      <c r="S32" s="235">
        <f>+Sklop14[[#This Row],[cena/enota brez DDV v EUR]]*Sklop14[[#This Row],[Okvirna količina]]</f>
        <v>0</v>
      </c>
      <c r="T32" s="235">
        <f>+Sklop14[[#This Row],[Končna cena/enoto mere (EUR) z DDV]]*Sklop14[[#This Row],[Okvirna količina]]</f>
        <v>0</v>
      </c>
      <c r="U32" s="136" t="s">
        <v>145</v>
      </c>
    </row>
    <row r="33" spans="1:21" s="56" customFormat="1" ht="12">
      <c r="A33" s="83" t="s">
        <v>19</v>
      </c>
      <c r="B33" s="148" t="s">
        <v>1244</v>
      </c>
      <c r="C33" s="138" t="s">
        <v>145</v>
      </c>
      <c r="D33" s="138" t="s">
        <v>0</v>
      </c>
      <c r="E33" s="122"/>
      <c r="F33" s="123">
        <v>40</v>
      </c>
      <c r="G33" s="149" t="s">
        <v>0</v>
      </c>
      <c r="H3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219" t="str">
        <f>IF(Sklop14[[#This Row],[ZAHTEVANA SHEMA KAKOVOSTI]]&lt;&gt;"",Sklop14[[#This Row],[Preračunana masa/volumen/kos na enoto kg]],"")</f>
        <v/>
      </c>
      <c r="J33" s="223"/>
      <c r="K33" s="136" t="s">
        <v>145</v>
      </c>
      <c r="L33" s="136" t="s">
        <v>145</v>
      </c>
      <c r="M33" s="136" t="s">
        <v>145</v>
      </c>
      <c r="N33" s="87"/>
      <c r="O33" s="136" t="s">
        <v>145</v>
      </c>
      <c r="P33" s="236"/>
      <c r="Q33" s="235">
        <f>+Sklop14[[#This Row],[cena/enota brez DDV v EUR]]*Sklop14[[#This Row],[Stopnja DDV (%)]]</f>
        <v>0</v>
      </c>
      <c r="R33" s="235">
        <f>+Sklop14[[#This Row],[cena/enota brez DDV v EUR]]+Sklop14[[#This Row],[Davek (EUR)]]</f>
        <v>0</v>
      </c>
      <c r="S33" s="235">
        <f>+Sklop14[[#This Row],[cena/enota brez DDV v EUR]]*Sklop14[[#This Row],[Okvirna količina]]</f>
        <v>0</v>
      </c>
      <c r="T33" s="235">
        <f>+Sklop14[[#This Row],[Končna cena/enoto mere (EUR) z DDV]]*Sklop14[[#This Row],[Okvirna količina]]</f>
        <v>0</v>
      </c>
      <c r="U33" s="136" t="s">
        <v>145</v>
      </c>
    </row>
    <row r="34" spans="1:21" s="56" customFormat="1" ht="12">
      <c r="A34" s="83" t="s">
        <v>20</v>
      </c>
      <c r="B34" s="148" t="s">
        <v>1245</v>
      </c>
      <c r="C34" s="138" t="s">
        <v>145</v>
      </c>
      <c r="D34" s="138" t="s">
        <v>0</v>
      </c>
      <c r="E34" s="122"/>
      <c r="F34" s="123">
        <v>150</v>
      </c>
      <c r="G34" s="149" t="s">
        <v>0</v>
      </c>
      <c r="H3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219" t="str">
        <f>IF(Sklop14[[#This Row],[ZAHTEVANA SHEMA KAKOVOSTI]]&lt;&gt;"",Sklop14[[#This Row],[Preračunana masa/volumen/kos na enoto kg]],"")</f>
        <v/>
      </c>
      <c r="J34" s="223"/>
      <c r="K34" s="136" t="s">
        <v>145</v>
      </c>
      <c r="L34" s="136" t="s">
        <v>145</v>
      </c>
      <c r="M34" s="136" t="s">
        <v>145</v>
      </c>
      <c r="N34" s="87"/>
      <c r="O34" s="136" t="s">
        <v>145</v>
      </c>
      <c r="P34" s="236"/>
      <c r="Q34" s="235">
        <f>+Sklop14[[#This Row],[cena/enota brez DDV v EUR]]*Sklop14[[#This Row],[Stopnja DDV (%)]]</f>
        <v>0</v>
      </c>
      <c r="R34" s="235">
        <f>+Sklop14[[#This Row],[cena/enota brez DDV v EUR]]+Sklop14[[#This Row],[Davek (EUR)]]</f>
        <v>0</v>
      </c>
      <c r="S34" s="235">
        <f>+Sklop14[[#This Row],[cena/enota brez DDV v EUR]]*Sklop14[[#This Row],[Okvirna količina]]</f>
        <v>0</v>
      </c>
      <c r="T34" s="235">
        <f>+Sklop14[[#This Row],[Končna cena/enoto mere (EUR) z DDV]]*Sklop14[[#This Row],[Okvirna količina]]</f>
        <v>0</v>
      </c>
      <c r="U34" s="136" t="s">
        <v>145</v>
      </c>
    </row>
    <row r="35" spans="1:21" s="56" customFormat="1" ht="12">
      <c r="A35" s="83" t="s">
        <v>21</v>
      </c>
      <c r="B35" s="148" t="s">
        <v>1246</v>
      </c>
      <c r="C35" s="138" t="s">
        <v>145</v>
      </c>
      <c r="D35" s="138" t="s">
        <v>0</v>
      </c>
      <c r="E35" s="122"/>
      <c r="F35" s="123">
        <v>200</v>
      </c>
      <c r="G35" s="149" t="s">
        <v>0</v>
      </c>
      <c r="H3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219" t="str">
        <f>IF(Sklop14[[#This Row],[ZAHTEVANA SHEMA KAKOVOSTI]]&lt;&gt;"",Sklop14[[#This Row],[Preračunana masa/volumen/kos na enoto kg]],"")</f>
        <v/>
      </c>
      <c r="J35" s="223"/>
      <c r="K35" s="136" t="s">
        <v>145</v>
      </c>
      <c r="L35" s="136" t="s">
        <v>145</v>
      </c>
      <c r="M35" s="136" t="s">
        <v>145</v>
      </c>
      <c r="N35" s="87"/>
      <c r="O35" s="136" t="s">
        <v>145</v>
      </c>
      <c r="P35" s="236"/>
      <c r="Q35" s="235">
        <f>+Sklop14[[#This Row],[cena/enota brez DDV v EUR]]*Sklop14[[#This Row],[Stopnja DDV (%)]]</f>
        <v>0</v>
      </c>
      <c r="R35" s="235">
        <f>+Sklop14[[#This Row],[cena/enota brez DDV v EUR]]+Sklop14[[#This Row],[Davek (EUR)]]</f>
        <v>0</v>
      </c>
      <c r="S35" s="235">
        <f>+Sklop14[[#This Row],[cena/enota brez DDV v EUR]]*Sklop14[[#This Row],[Okvirna količina]]</f>
        <v>0</v>
      </c>
      <c r="T35" s="235">
        <f>+Sklop14[[#This Row],[Končna cena/enoto mere (EUR) z DDV]]*Sklop14[[#This Row],[Okvirna količina]]</f>
        <v>0</v>
      </c>
      <c r="U35" s="136" t="s">
        <v>145</v>
      </c>
    </row>
    <row r="36" spans="1:21" s="56" customFormat="1" ht="12">
      <c r="A36" s="83" t="s">
        <v>22</v>
      </c>
      <c r="B36" s="148" t="s">
        <v>1247</v>
      </c>
      <c r="C36" s="138" t="s">
        <v>145</v>
      </c>
      <c r="D36" s="138" t="s">
        <v>0</v>
      </c>
      <c r="E36" s="122"/>
      <c r="F36" s="123">
        <v>600</v>
      </c>
      <c r="G36" s="149" t="s">
        <v>0</v>
      </c>
      <c r="H3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36" s="219" t="str">
        <f>IF(Sklop14[[#This Row],[ZAHTEVANA SHEMA KAKOVOSTI]]&lt;&gt;"",Sklop14[[#This Row],[Preračunana masa/volumen/kos na enoto kg]],"")</f>
        <v/>
      </c>
      <c r="J36" s="223"/>
      <c r="K36" s="136" t="s">
        <v>145</v>
      </c>
      <c r="L36" s="136" t="s">
        <v>145</v>
      </c>
      <c r="M36" s="136" t="s">
        <v>145</v>
      </c>
      <c r="N36" s="87"/>
      <c r="O36" s="136" t="s">
        <v>145</v>
      </c>
      <c r="P36" s="236"/>
      <c r="Q36" s="235">
        <f>+Sklop14[[#This Row],[cena/enota brez DDV v EUR]]*Sklop14[[#This Row],[Stopnja DDV (%)]]</f>
        <v>0</v>
      </c>
      <c r="R36" s="235">
        <f>+Sklop14[[#This Row],[cena/enota brez DDV v EUR]]+Sklop14[[#This Row],[Davek (EUR)]]</f>
        <v>0</v>
      </c>
      <c r="S36" s="235">
        <f>+Sklop14[[#This Row],[cena/enota brez DDV v EUR]]*Sklop14[[#This Row],[Okvirna količina]]</f>
        <v>0</v>
      </c>
      <c r="T36" s="235">
        <f>+Sklop14[[#This Row],[Končna cena/enoto mere (EUR) z DDV]]*Sklop14[[#This Row],[Okvirna količina]]</f>
        <v>0</v>
      </c>
      <c r="U36" s="136" t="s">
        <v>145</v>
      </c>
    </row>
    <row r="37" spans="1:21" s="56" customFormat="1" ht="12">
      <c r="A37" s="83" t="s">
        <v>23</v>
      </c>
      <c r="B37" s="148" t="s">
        <v>1248</v>
      </c>
      <c r="C37" s="138" t="s">
        <v>145</v>
      </c>
      <c r="D37" s="138" t="s">
        <v>0</v>
      </c>
      <c r="E37" s="122"/>
      <c r="F37" s="123">
        <v>60</v>
      </c>
      <c r="G37" s="149" t="s">
        <v>0</v>
      </c>
      <c r="H3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219" t="str">
        <f>IF(Sklop14[[#This Row],[ZAHTEVANA SHEMA KAKOVOSTI]]&lt;&gt;"",Sklop14[[#This Row],[Preračunana masa/volumen/kos na enoto kg]],"")</f>
        <v/>
      </c>
      <c r="J37" s="223"/>
      <c r="K37" s="136" t="s">
        <v>145</v>
      </c>
      <c r="L37" s="136" t="s">
        <v>145</v>
      </c>
      <c r="M37" s="136" t="s">
        <v>145</v>
      </c>
      <c r="N37" s="87"/>
      <c r="O37" s="136" t="s">
        <v>145</v>
      </c>
      <c r="P37" s="236"/>
      <c r="Q37" s="235">
        <f>+Sklop14[[#This Row],[cena/enota brez DDV v EUR]]*Sklop14[[#This Row],[Stopnja DDV (%)]]</f>
        <v>0</v>
      </c>
      <c r="R37" s="235">
        <f>+Sklop14[[#This Row],[cena/enota brez DDV v EUR]]+Sklop14[[#This Row],[Davek (EUR)]]</f>
        <v>0</v>
      </c>
      <c r="S37" s="235">
        <f>+Sklop14[[#This Row],[cena/enota brez DDV v EUR]]*Sklop14[[#This Row],[Okvirna količina]]</f>
        <v>0</v>
      </c>
      <c r="T37" s="235">
        <f>+Sklop14[[#This Row],[Končna cena/enoto mere (EUR) z DDV]]*Sklop14[[#This Row],[Okvirna količina]]</f>
        <v>0</v>
      </c>
      <c r="U37" s="136" t="s">
        <v>145</v>
      </c>
    </row>
    <row r="38" spans="1:21" s="56" customFormat="1" ht="12">
      <c r="A38" s="83" t="s">
        <v>24</v>
      </c>
      <c r="B38" s="148" t="s">
        <v>1249</v>
      </c>
      <c r="C38" s="138" t="s">
        <v>145</v>
      </c>
      <c r="D38" s="138" t="s">
        <v>0</v>
      </c>
      <c r="E38" s="122"/>
      <c r="F38" s="123">
        <v>40</v>
      </c>
      <c r="G38" s="149" t="s">
        <v>0</v>
      </c>
      <c r="H3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8" s="219" t="str">
        <f>IF(Sklop14[[#This Row],[ZAHTEVANA SHEMA KAKOVOSTI]]&lt;&gt;"",Sklop14[[#This Row],[Preračunana masa/volumen/kos na enoto kg]],"")</f>
        <v/>
      </c>
      <c r="J38" s="223"/>
      <c r="K38" s="136" t="s">
        <v>145</v>
      </c>
      <c r="L38" s="136" t="s">
        <v>145</v>
      </c>
      <c r="M38" s="136" t="s">
        <v>145</v>
      </c>
      <c r="N38" s="87"/>
      <c r="O38" s="136" t="s">
        <v>145</v>
      </c>
      <c r="P38" s="236"/>
      <c r="Q38" s="235">
        <f>+Sklop14[[#This Row],[cena/enota brez DDV v EUR]]*Sklop14[[#This Row],[Stopnja DDV (%)]]</f>
        <v>0</v>
      </c>
      <c r="R38" s="235">
        <f>+Sklop14[[#This Row],[cena/enota brez DDV v EUR]]+Sklop14[[#This Row],[Davek (EUR)]]</f>
        <v>0</v>
      </c>
      <c r="S38" s="235">
        <f>+Sklop14[[#This Row],[cena/enota brez DDV v EUR]]*Sklop14[[#This Row],[Okvirna količina]]</f>
        <v>0</v>
      </c>
      <c r="T38" s="235">
        <f>+Sklop14[[#This Row],[Končna cena/enoto mere (EUR) z DDV]]*Sklop14[[#This Row],[Okvirna količina]]</f>
        <v>0</v>
      </c>
      <c r="U38" s="136" t="s">
        <v>145</v>
      </c>
    </row>
    <row r="39" spans="1:21" s="56" customFormat="1" ht="12">
      <c r="A39" s="83" t="s">
        <v>25</v>
      </c>
      <c r="B39" s="148" t="s">
        <v>1250</v>
      </c>
      <c r="C39" s="138" t="s">
        <v>145</v>
      </c>
      <c r="D39" s="138" t="s">
        <v>0</v>
      </c>
      <c r="E39" s="122"/>
      <c r="F39" s="123">
        <v>40</v>
      </c>
      <c r="G39" s="149" t="s">
        <v>0</v>
      </c>
      <c r="H3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9" s="219" t="str">
        <f>IF(Sklop14[[#This Row],[ZAHTEVANA SHEMA KAKOVOSTI]]&lt;&gt;"",Sklop14[[#This Row],[Preračunana masa/volumen/kos na enoto kg]],"")</f>
        <v/>
      </c>
      <c r="J39" s="223"/>
      <c r="K39" s="136" t="s">
        <v>145</v>
      </c>
      <c r="L39" s="136" t="s">
        <v>145</v>
      </c>
      <c r="M39" s="136" t="s">
        <v>145</v>
      </c>
      <c r="N39" s="87"/>
      <c r="O39" s="136" t="s">
        <v>145</v>
      </c>
      <c r="P39" s="236"/>
      <c r="Q39" s="235">
        <f>+Sklop14[[#This Row],[cena/enota brez DDV v EUR]]*Sklop14[[#This Row],[Stopnja DDV (%)]]</f>
        <v>0</v>
      </c>
      <c r="R39" s="235">
        <f>+Sklop14[[#This Row],[cena/enota brez DDV v EUR]]+Sklop14[[#This Row],[Davek (EUR)]]</f>
        <v>0</v>
      </c>
      <c r="S39" s="235">
        <f>+Sklop14[[#This Row],[cena/enota brez DDV v EUR]]*Sklop14[[#This Row],[Okvirna količina]]</f>
        <v>0</v>
      </c>
      <c r="T39" s="235">
        <f>+Sklop14[[#This Row],[Končna cena/enoto mere (EUR) z DDV]]*Sklop14[[#This Row],[Okvirna količina]]</f>
        <v>0</v>
      </c>
      <c r="U39" s="136" t="s">
        <v>145</v>
      </c>
    </row>
    <row r="40" spans="1:21" s="56" customFormat="1" ht="12">
      <c r="A40" s="83" t="s">
        <v>26</v>
      </c>
      <c r="B40" s="148" t="s">
        <v>1251</v>
      </c>
      <c r="C40" s="138" t="s">
        <v>145</v>
      </c>
      <c r="D40" s="138" t="s">
        <v>0</v>
      </c>
      <c r="E40" s="122"/>
      <c r="F40" s="123">
        <v>30</v>
      </c>
      <c r="G40" s="149" t="s">
        <v>0</v>
      </c>
      <c r="H4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0" s="219" t="str">
        <f>IF(Sklop14[[#This Row],[ZAHTEVANA SHEMA KAKOVOSTI]]&lt;&gt;"",Sklop14[[#This Row],[Preračunana masa/volumen/kos na enoto kg]],"")</f>
        <v/>
      </c>
      <c r="J40" s="223"/>
      <c r="K40" s="136" t="s">
        <v>145</v>
      </c>
      <c r="L40" s="136" t="s">
        <v>145</v>
      </c>
      <c r="M40" s="136" t="s">
        <v>145</v>
      </c>
      <c r="N40" s="87"/>
      <c r="O40" s="136" t="s">
        <v>145</v>
      </c>
      <c r="P40" s="236"/>
      <c r="Q40" s="235">
        <f>+Sklop14[[#This Row],[cena/enota brez DDV v EUR]]*Sklop14[[#This Row],[Stopnja DDV (%)]]</f>
        <v>0</v>
      </c>
      <c r="R40" s="235">
        <f>+Sklop14[[#This Row],[cena/enota brez DDV v EUR]]+Sklop14[[#This Row],[Davek (EUR)]]</f>
        <v>0</v>
      </c>
      <c r="S40" s="235">
        <f>+Sklop14[[#This Row],[cena/enota brez DDV v EUR]]*Sklop14[[#This Row],[Okvirna količina]]</f>
        <v>0</v>
      </c>
      <c r="T40" s="235">
        <f>+Sklop14[[#This Row],[Končna cena/enoto mere (EUR) z DDV]]*Sklop14[[#This Row],[Okvirna količina]]</f>
        <v>0</v>
      </c>
      <c r="U40" s="136" t="s">
        <v>145</v>
      </c>
    </row>
    <row r="41" spans="1:21" s="56" customFormat="1" ht="12">
      <c r="A41" s="83" t="s">
        <v>27</v>
      </c>
      <c r="B41" s="148" t="s">
        <v>1252</v>
      </c>
      <c r="C41" s="138" t="s">
        <v>145</v>
      </c>
      <c r="D41" s="138" t="s">
        <v>0</v>
      </c>
      <c r="E41" s="122"/>
      <c r="F41" s="123">
        <v>30</v>
      </c>
      <c r="G41" s="149" t="s">
        <v>0</v>
      </c>
      <c r="H4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1" s="219" t="str">
        <f>IF(Sklop14[[#This Row],[ZAHTEVANA SHEMA KAKOVOSTI]]&lt;&gt;"",Sklop14[[#This Row],[Preračunana masa/volumen/kos na enoto kg]],"")</f>
        <v/>
      </c>
      <c r="J41" s="223"/>
      <c r="K41" s="136" t="s">
        <v>145</v>
      </c>
      <c r="L41" s="136" t="s">
        <v>145</v>
      </c>
      <c r="M41" s="136" t="s">
        <v>145</v>
      </c>
      <c r="N41" s="87"/>
      <c r="O41" s="136" t="s">
        <v>145</v>
      </c>
      <c r="P41" s="236"/>
      <c r="Q41" s="235">
        <f>+Sklop14[[#This Row],[cena/enota brez DDV v EUR]]*Sklop14[[#This Row],[Stopnja DDV (%)]]</f>
        <v>0</v>
      </c>
      <c r="R41" s="235">
        <f>+Sklop14[[#This Row],[cena/enota brez DDV v EUR]]+Sklop14[[#This Row],[Davek (EUR)]]</f>
        <v>0</v>
      </c>
      <c r="S41" s="235">
        <f>+Sklop14[[#This Row],[cena/enota brez DDV v EUR]]*Sklop14[[#This Row],[Okvirna količina]]</f>
        <v>0</v>
      </c>
      <c r="T41" s="235">
        <f>+Sklop14[[#This Row],[Končna cena/enoto mere (EUR) z DDV]]*Sklop14[[#This Row],[Okvirna količina]]</f>
        <v>0</v>
      </c>
      <c r="U41" s="136" t="s">
        <v>145</v>
      </c>
    </row>
    <row r="42" spans="1:21" s="56" customFormat="1" ht="12">
      <c r="A42" s="83" t="s">
        <v>28</v>
      </c>
      <c r="B42" s="148" t="s">
        <v>1253</v>
      </c>
      <c r="C42" s="138" t="s">
        <v>145</v>
      </c>
      <c r="D42" s="138" t="s">
        <v>0</v>
      </c>
      <c r="E42" s="122"/>
      <c r="F42" s="123">
        <v>50</v>
      </c>
      <c r="G42" s="149" t="s">
        <v>0</v>
      </c>
      <c r="H4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219" t="str">
        <f>IF(Sklop14[[#This Row],[ZAHTEVANA SHEMA KAKOVOSTI]]&lt;&gt;"",Sklop14[[#This Row],[Preračunana masa/volumen/kos na enoto kg]],"")</f>
        <v/>
      </c>
      <c r="J42" s="223"/>
      <c r="K42" s="136" t="s">
        <v>145</v>
      </c>
      <c r="L42" s="136" t="s">
        <v>145</v>
      </c>
      <c r="M42" s="136" t="s">
        <v>145</v>
      </c>
      <c r="N42" s="87"/>
      <c r="O42" s="136" t="s">
        <v>145</v>
      </c>
      <c r="P42" s="236"/>
      <c r="Q42" s="235">
        <f>+Sklop14[[#This Row],[cena/enota brez DDV v EUR]]*Sklop14[[#This Row],[Stopnja DDV (%)]]</f>
        <v>0</v>
      </c>
      <c r="R42" s="235">
        <f>+Sklop14[[#This Row],[cena/enota brez DDV v EUR]]+Sklop14[[#This Row],[Davek (EUR)]]</f>
        <v>0</v>
      </c>
      <c r="S42" s="235">
        <f>+Sklop14[[#This Row],[cena/enota brez DDV v EUR]]*Sklop14[[#This Row],[Okvirna količina]]</f>
        <v>0</v>
      </c>
      <c r="T42" s="235">
        <f>+Sklop14[[#This Row],[Končna cena/enoto mere (EUR) z DDV]]*Sklop14[[#This Row],[Okvirna količina]]</f>
        <v>0</v>
      </c>
      <c r="U42" s="136" t="s">
        <v>145</v>
      </c>
    </row>
    <row r="43" spans="1:21" s="56" customFormat="1" ht="12">
      <c r="A43" s="83" t="s">
        <v>29</v>
      </c>
      <c r="B43" s="148" t="s">
        <v>1254</v>
      </c>
      <c r="C43" s="138" t="s">
        <v>145</v>
      </c>
      <c r="D43" s="138" t="s">
        <v>0</v>
      </c>
      <c r="E43" s="122"/>
      <c r="F43" s="123">
        <v>40</v>
      </c>
      <c r="G43" s="149" t="s">
        <v>0</v>
      </c>
      <c r="H4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3" s="219" t="str">
        <f>IF(Sklop14[[#This Row],[ZAHTEVANA SHEMA KAKOVOSTI]]&lt;&gt;"",Sklop14[[#This Row],[Preračunana masa/volumen/kos na enoto kg]],"")</f>
        <v/>
      </c>
      <c r="J43" s="223"/>
      <c r="K43" s="136" t="s">
        <v>145</v>
      </c>
      <c r="L43" s="136" t="s">
        <v>145</v>
      </c>
      <c r="M43" s="136" t="s">
        <v>145</v>
      </c>
      <c r="N43" s="87"/>
      <c r="O43" s="136" t="s">
        <v>145</v>
      </c>
      <c r="P43" s="236"/>
      <c r="Q43" s="235">
        <f>+Sklop14[[#This Row],[cena/enota brez DDV v EUR]]*Sklop14[[#This Row],[Stopnja DDV (%)]]</f>
        <v>0</v>
      </c>
      <c r="R43" s="235">
        <f>+Sklop14[[#This Row],[cena/enota brez DDV v EUR]]+Sklop14[[#This Row],[Davek (EUR)]]</f>
        <v>0</v>
      </c>
      <c r="S43" s="235">
        <f>+Sklop14[[#This Row],[cena/enota brez DDV v EUR]]*Sklop14[[#This Row],[Okvirna količina]]</f>
        <v>0</v>
      </c>
      <c r="T43" s="235">
        <f>+Sklop14[[#This Row],[Končna cena/enoto mere (EUR) z DDV]]*Sklop14[[#This Row],[Okvirna količina]]</f>
        <v>0</v>
      </c>
      <c r="U43" s="136" t="s">
        <v>145</v>
      </c>
    </row>
    <row r="44" spans="1:21" s="56" customFormat="1" ht="12">
      <c r="A44" s="83" t="s">
        <v>30</v>
      </c>
      <c r="B44" s="148" t="s">
        <v>1255</v>
      </c>
      <c r="C44" s="138" t="s">
        <v>145</v>
      </c>
      <c r="D44" s="138" t="s">
        <v>0</v>
      </c>
      <c r="E44" s="122"/>
      <c r="F44" s="123">
        <v>60</v>
      </c>
      <c r="G44" s="149" t="s">
        <v>0</v>
      </c>
      <c r="H4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4" s="219" t="str">
        <f>IF(Sklop14[[#This Row],[ZAHTEVANA SHEMA KAKOVOSTI]]&lt;&gt;"",Sklop14[[#This Row],[Preračunana masa/volumen/kos na enoto kg]],"")</f>
        <v/>
      </c>
      <c r="J44" s="223"/>
      <c r="K44" s="136" t="s">
        <v>145</v>
      </c>
      <c r="L44" s="136" t="s">
        <v>145</v>
      </c>
      <c r="M44" s="136" t="s">
        <v>145</v>
      </c>
      <c r="N44" s="87"/>
      <c r="O44" s="136" t="s">
        <v>145</v>
      </c>
      <c r="P44" s="236"/>
      <c r="Q44" s="235">
        <f>+Sklop14[[#This Row],[cena/enota brez DDV v EUR]]*Sklop14[[#This Row],[Stopnja DDV (%)]]</f>
        <v>0</v>
      </c>
      <c r="R44" s="235">
        <f>+Sklop14[[#This Row],[cena/enota brez DDV v EUR]]+Sklop14[[#This Row],[Davek (EUR)]]</f>
        <v>0</v>
      </c>
      <c r="S44" s="235">
        <f>+Sklop14[[#This Row],[cena/enota brez DDV v EUR]]*Sklop14[[#This Row],[Okvirna količina]]</f>
        <v>0</v>
      </c>
      <c r="T44" s="235">
        <f>+Sklop14[[#This Row],[Končna cena/enoto mere (EUR) z DDV]]*Sklop14[[#This Row],[Okvirna količina]]</f>
        <v>0</v>
      </c>
      <c r="U44" s="136" t="s">
        <v>145</v>
      </c>
    </row>
    <row r="45" spans="1:21" s="56" customFormat="1" ht="12">
      <c r="A45" s="83" t="s">
        <v>31</v>
      </c>
      <c r="B45" s="148" t="s">
        <v>1256</v>
      </c>
      <c r="C45" s="138" t="s">
        <v>145</v>
      </c>
      <c r="D45" s="138" t="s">
        <v>0</v>
      </c>
      <c r="E45" s="122"/>
      <c r="F45" s="123">
        <v>40</v>
      </c>
      <c r="G45" s="149" t="s">
        <v>0</v>
      </c>
      <c r="H4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5" s="219" t="str">
        <f>IF(Sklop14[[#This Row],[ZAHTEVANA SHEMA KAKOVOSTI]]&lt;&gt;"",Sklop14[[#This Row],[Preračunana masa/volumen/kos na enoto kg]],"")</f>
        <v/>
      </c>
      <c r="J45" s="223"/>
      <c r="K45" s="136" t="s">
        <v>145</v>
      </c>
      <c r="L45" s="136" t="s">
        <v>145</v>
      </c>
      <c r="M45" s="136" t="s">
        <v>145</v>
      </c>
      <c r="N45" s="87"/>
      <c r="O45" s="136" t="s">
        <v>145</v>
      </c>
      <c r="P45" s="236"/>
      <c r="Q45" s="235">
        <f>+Sklop14[[#This Row],[cena/enota brez DDV v EUR]]*Sklop14[[#This Row],[Stopnja DDV (%)]]</f>
        <v>0</v>
      </c>
      <c r="R45" s="235">
        <f>+Sklop14[[#This Row],[cena/enota brez DDV v EUR]]+Sklop14[[#This Row],[Davek (EUR)]]</f>
        <v>0</v>
      </c>
      <c r="S45" s="235">
        <f>+Sklop14[[#This Row],[cena/enota brez DDV v EUR]]*Sklop14[[#This Row],[Okvirna količina]]</f>
        <v>0</v>
      </c>
      <c r="T45" s="235">
        <f>+Sklop14[[#This Row],[Končna cena/enoto mere (EUR) z DDV]]*Sklop14[[#This Row],[Okvirna količina]]</f>
        <v>0</v>
      </c>
      <c r="U45" s="136" t="s">
        <v>145</v>
      </c>
    </row>
    <row r="46" spans="1:21" s="56" customFormat="1" ht="12">
      <c r="A46" s="83" t="s">
        <v>32</v>
      </c>
      <c r="B46" s="148" t="s">
        <v>1257</v>
      </c>
      <c r="C46" s="138" t="s">
        <v>145</v>
      </c>
      <c r="D46" s="138" t="s">
        <v>0</v>
      </c>
      <c r="E46" s="122"/>
      <c r="F46" s="123">
        <v>20</v>
      </c>
      <c r="G46" s="149" t="s">
        <v>0</v>
      </c>
      <c r="H4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219" t="str">
        <f>IF(Sklop14[[#This Row],[ZAHTEVANA SHEMA KAKOVOSTI]]&lt;&gt;"",Sklop14[[#This Row],[Preračunana masa/volumen/kos na enoto kg]],"")</f>
        <v/>
      </c>
      <c r="J46" s="223"/>
      <c r="K46" s="136" t="s">
        <v>145</v>
      </c>
      <c r="L46" s="136" t="s">
        <v>145</v>
      </c>
      <c r="M46" s="136" t="s">
        <v>145</v>
      </c>
      <c r="N46" s="87"/>
      <c r="O46" s="136" t="s">
        <v>145</v>
      </c>
      <c r="P46" s="236"/>
      <c r="Q46" s="235">
        <f>+Sklop14[[#This Row],[cena/enota brez DDV v EUR]]*Sklop14[[#This Row],[Stopnja DDV (%)]]</f>
        <v>0</v>
      </c>
      <c r="R46" s="235">
        <f>+Sklop14[[#This Row],[cena/enota brez DDV v EUR]]+Sklop14[[#This Row],[Davek (EUR)]]</f>
        <v>0</v>
      </c>
      <c r="S46" s="235">
        <f>+Sklop14[[#This Row],[cena/enota brez DDV v EUR]]*Sklop14[[#This Row],[Okvirna količina]]</f>
        <v>0</v>
      </c>
      <c r="T46" s="235">
        <f>+Sklop14[[#This Row],[Končna cena/enoto mere (EUR) z DDV]]*Sklop14[[#This Row],[Okvirna količina]]</f>
        <v>0</v>
      </c>
      <c r="U46" s="136" t="s">
        <v>145</v>
      </c>
    </row>
    <row r="47" spans="1:21" s="56" customFormat="1" ht="12">
      <c r="A47" s="83" t="s">
        <v>33</v>
      </c>
      <c r="B47" s="148" t="s">
        <v>1258</v>
      </c>
      <c r="C47" s="138" t="s">
        <v>145</v>
      </c>
      <c r="D47" s="138" t="s">
        <v>0</v>
      </c>
      <c r="E47" s="122"/>
      <c r="F47" s="123">
        <v>20</v>
      </c>
      <c r="G47" s="149" t="s">
        <v>0</v>
      </c>
      <c r="H4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219" t="str">
        <f>IF(Sklop14[[#This Row],[ZAHTEVANA SHEMA KAKOVOSTI]]&lt;&gt;"",Sklop14[[#This Row],[Preračunana masa/volumen/kos na enoto kg]],"")</f>
        <v/>
      </c>
      <c r="J47" s="223"/>
      <c r="K47" s="136" t="s">
        <v>145</v>
      </c>
      <c r="L47" s="136" t="s">
        <v>145</v>
      </c>
      <c r="M47" s="136" t="s">
        <v>145</v>
      </c>
      <c r="N47" s="87"/>
      <c r="O47" s="136" t="s">
        <v>145</v>
      </c>
      <c r="P47" s="236"/>
      <c r="Q47" s="235">
        <f>+Sklop14[[#This Row],[cena/enota brez DDV v EUR]]*Sklop14[[#This Row],[Stopnja DDV (%)]]</f>
        <v>0</v>
      </c>
      <c r="R47" s="235">
        <f>+Sklop14[[#This Row],[cena/enota brez DDV v EUR]]+Sklop14[[#This Row],[Davek (EUR)]]</f>
        <v>0</v>
      </c>
      <c r="S47" s="235">
        <f>+Sklop14[[#This Row],[cena/enota brez DDV v EUR]]*Sklop14[[#This Row],[Okvirna količina]]</f>
        <v>0</v>
      </c>
      <c r="T47" s="235">
        <f>+Sklop14[[#This Row],[Končna cena/enoto mere (EUR) z DDV]]*Sklop14[[#This Row],[Okvirna količina]]</f>
        <v>0</v>
      </c>
      <c r="U47" s="136" t="s">
        <v>145</v>
      </c>
    </row>
    <row r="48" spans="1:21" s="56" customFormat="1" ht="12">
      <c r="A48" s="83" t="s">
        <v>34</v>
      </c>
      <c r="B48" s="148" t="s">
        <v>1259</v>
      </c>
      <c r="C48" s="138" t="s">
        <v>145</v>
      </c>
      <c r="D48" s="138" t="s">
        <v>0</v>
      </c>
      <c r="E48" s="122"/>
      <c r="F48" s="123">
        <v>60</v>
      </c>
      <c r="G48" s="149" t="s">
        <v>0</v>
      </c>
      <c r="H4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219" t="str">
        <f>IF(Sklop14[[#This Row],[ZAHTEVANA SHEMA KAKOVOSTI]]&lt;&gt;"",Sklop14[[#This Row],[Preračunana masa/volumen/kos na enoto kg]],"")</f>
        <v/>
      </c>
      <c r="J48" s="223"/>
      <c r="K48" s="136" t="s">
        <v>145</v>
      </c>
      <c r="L48" s="136" t="s">
        <v>145</v>
      </c>
      <c r="M48" s="136" t="s">
        <v>145</v>
      </c>
      <c r="N48" s="87"/>
      <c r="O48" s="136" t="s">
        <v>145</v>
      </c>
      <c r="P48" s="236"/>
      <c r="Q48" s="235">
        <f>+Sklop14[[#This Row],[cena/enota brez DDV v EUR]]*Sklop14[[#This Row],[Stopnja DDV (%)]]</f>
        <v>0</v>
      </c>
      <c r="R48" s="235">
        <f>+Sklop14[[#This Row],[cena/enota brez DDV v EUR]]+Sklop14[[#This Row],[Davek (EUR)]]</f>
        <v>0</v>
      </c>
      <c r="S48" s="235">
        <f>+Sklop14[[#This Row],[cena/enota brez DDV v EUR]]*Sklop14[[#This Row],[Okvirna količina]]</f>
        <v>0</v>
      </c>
      <c r="T48" s="235">
        <f>+Sklop14[[#This Row],[Končna cena/enoto mere (EUR) z DDV]]*Sklop14[[#This Row],[Okvirna količina]]</f>
        <v>0</v>
      </c>
      <c r="U48" s="136" t="s">
        <v>145</v>
      </c>
    </row>
    <row r="49" spans="1:21" s="56" customFormat="1" ht="12">
      <c r="A49" s="83" t="s">
        <v>35</v>
      </c>
      <c r="B49" s="148" t="s">
        <v>1260</v>
      </c>
      <c r="C49" s="138" t="s">
        <v>145</v>
      </c>
      <c r="D49" s="138" t="s">
        <v>0</v>
      </c>
      <c r="E49" s="122"/>
      <c r="F49" s="123">
        <v>20</v>
      </c>
      <c r="G49" s="149" t="s">
        <v>0</v>
      </c>
      <c r="H4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219" t="str">
        <f>IF(Sklop14[[#This Row],[ZAHTEVANA SHEMA KAKOVOSTI]]&lt;&gt;"",Sklop14[[#This Row],[Preračunana masa/volumen/kos na enoto kg]],"")</f>
        <v/>
      </c>
      <c r="J49" s="223"/>
      <c r="K49" s="136" t="s">
        <v>145</v>
      </c>
      <c r="L49" s="136" t="s">
        <v>145</v>
      </c>
      <c r="M49" s="136" t="s">
        <v>145</v>
      </c>
      <c r="N49" s="87"/>
      <c r="O49" s="136" t="s">
        <v>145</v>
      </c>
      <c r="P49" s="236"/>
      <c r="Q49" s="235">
        <f>+Sklop14[[#This Row],[cena/enota brez DDV v EUR]]*Sklop14[[#This Row],[Stopnja DDV (%)]]</f>
        <v>0</v>
      </c>
      <c r="R49" s="235">
        <f>+Sklop14[[#This Row],[cena/enota brez DDV v EUR]]+Sklop14[[#This Row],[Davek (EUR)]]</f>
        <v>0</v>
      </c>
      <c r="S49" s="235">
        <f>+Sklop14[[#This Row],[cena/enota brez DDV v EUR]]*Sklop14[[#This Row],[Okvirna količina]]</f>
        <v>0</v>
      </c>
      <c r="T49" s="235">
        <f>+Sklop14[[#This Row],[Končna cena/enoto mere (EUR) z DDV]]*Sklop14[[#This Row],[Okvirna količina]]</f>
        <v>0</v>
      </c>
      <c r="U49" s="136" t="s">
        <v>145</v>
      </c>
    </row>
    <row r="50" spans="1:21" s="56" customFormat="1" ht="12">
      <c r="A50" s="83" t="s">
        <v>36</v>
      </c>
      <c r="B50" s="188" t="s">
        <v>1261</v>
      </c>
      <c r="C50" s="138" t="s">
        <v>145</v>
      </c>
      <c r="D50" s="138" t="s">
        <v>0</v>
      </c>
      <c r="E50" s="179"/>
      <c r="F50" s="163">
        <v>160</v>
      </c>
      <c r="G50" s="181" t="s">
        <v>0</v>
      </c>
      <c r="H5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0" s="219" t="str">
        <f>IF(Sklop14[[#This Row],[ZAHTEVANA SHEMA KAKOVOSTI]]&lt;&gt;"",Sklop14[[#This Row],[Preračunana masa/volumen/kos na enoto kg]],"")</f>
        <v/>
      </c>
      <c r="J50" s="223"/>
      <c r="K50" s="136" t="s">
        <v>145</v>
      </c>
      <c r="L50" s="136" t="s">
        <v>145</v>
      </c>
      <c r="M50" s="136" t="s">
        <v>145</v>
      </c>
      <c r="N50" s="87"/>
      <c r="O50" s="136" t="s">
        <v>145</v>
      </c>
      <c r="P50" s="236"/>
      <c r="Q50" s="235">
        <f>+Sklop14[[#This Row],[cena/enota brez DDV v EUR]]*Sklop14[[#This Row],[Stopnja DDV (%)]]</f>
        <v>0</v>
      </c>
      <c r="R50" s="235">
        <f>+Sklop14[[#This Row],[cena/enota brez DDV v EUR]]+Sklop14[[#This Row],[Davek (EUR)]]</f>
        <v>0</v>
      </c>
      <c r="S50" s="235">
        <f>+Sklop14[[#This Row],[cena/enota brez DDV v EUR]]*Sklop14[[#This Row],[Okvirna količina]]</f>
        <v>0</v>
      </c>
      <c r="T50" s="235">
        <f>+Sklop14[[#This Row],[Končna cena/enoto mere (EUR) z DDV]]*Sklop14[[#This Row],[Okvirna količina]]</f>
        <v>0</v>
      </c>
      <c r="U50" s="136" t="s">
        <v>145</v>
      </c>
    </row>
    <row r="51" spans="1:21" s="56" customFormat="1" ht="12">
      <c r="A51" s="83" t="s">
        <v>37</v>
      </c>
      <c r="B51" s="188" t="s">
        <v>1262</v>
      </c>
      <c r="C51" s="138" t="s">
        <v>145</v>
      </c>
      <c r="D51" s="138" t="s">
        <v>0</v>
      </c>
      <c r="E51" s="179"/>
      <c r="F51" s="163">
        <v>80</v>
      </c>
      <c r="G51" s="181" t="s">
        <v>0</v>
      </c>
      <c r="H5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219" t="str">
        <f>IF(Sklop14[[#This Row],[ZAHTEVANA SHEMA KAKOVOSTI]]&lt;&gt;"",Sklop14[[#This Row],[Preračunana masa/volumen/kos na enoto kg]],"")</f>
        <v/>
      </c>
      <c r="J51" s="223"/>
      <c r="K51" s="136" t="s">
        <v>145</v>
      </c>
      <c r="L51" s="136" t="s">
        <v>145</v>
      </c>
      <c r="M51" s="136" t="s">
        <v>145</v>
      </c>
      <c r="N51" s="87"/>
      <c r="O51" s="136" t="s">
        <v>145</v>
      </c>
      <c r="P51" s="236"/>
      <c r="Q51" s="235">
        <f>+Sklop14[[#This Row],[cena/enota brez DDV v EUR]]*Sklop14[[#This Row],[Stopnja DDV (%)]]</f>
        <v>0</v>
      </c>
      <c r="R51" s="235">
        <f>+Sklop14[[#This Row],[cena/enota brez DDV v EUR]]+Sklop14[[#This Row],[Davek (EUR)]]</f>
        <v>0</v>
      </c>
      <c r="S51" s="235">
        <f>+Sklop14[[#This Row],[cena/enota brez DDV v EUR]]*Sklop14[[#This Row],[Okvirna količina]]</f>
        <v>0</v>
      </c>
      <c r="T51" s="235">
        <f>+Sklop14[[#This Row],[Končna cena/enoto mere (EUR) z DDV]]*Sklop14[[#This Row],[Okvirna količina]]</f>
        <v>0</v>
      </c>
      <c r="U51" s="136" t="s">
        <v>145</v>
      </c>
    </row>
    <row r="52" spans="1:21" s="56" customFormat="1" ht="12">
      <c r="A52" s="83" t="s">
        <v>38</v>
      </c>
      <c r="B52" s="188" t="s">
        <v>1263</v>
      </c>
      <c r="C52" s="138" t="s">
        <v>145</v>
      </c>
      <c r="D52" s="138" t="s">
        <v>0</v>
      </c>
      <c r="E52" s="179"/>
      <c r="F52" s="163">
        <v>10</v>
      </c>
      <c r="G52" s="181" t="s">
        <v>0</v>
      </c>
      <c r="H52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219" t="str">
        <f>IF(Sklop14[[#This Row],[ZAHTEVANA SHEMA KAKOVOSTI]]&lt;&gt;"",Sklop14[[#This Row],[Preračunana masa/volumen/kos na enoto kg]],"")</f>
        <v/>
      </c>
      <c r="J52" s="223"/>
      <c r="K52" s="136" t="s">
        <v>145</v>
      </c>
      <c r="L52" s="136" t="s">
        <v>145</v>
      </c>
      <c r="M52" s="136" t="s">
        <v>145</v>
      </c>
      <c r="N52" s="87"/>
      <c r="O52" s="136" t="s">
        <v>145</v>
      </c>
      <c r="P52" s="236"/>
      <c r="Q52" s="235">
        <f>+Sklop14[[#This Row],[cena/enota brez DDV v EUR]]*Sklop14[[#This Row],[Stopnja DDV (%)]]</f>
        <v>0</v>
      </c>
      <c r="R52" s="235">
        <f>+Sklop14[[#This Row],[cena/enota brez DDV v EUR]]+Sklop14[[#This Row],[Davek (EUR)]]</f>
        <v>0</v>
      </c>
      <c r="S52" s="235">
        <f>+Sklop14[[#This Row],[cena/enota brez DDV v EUR]]*Sklop14[[#This Row],[Okvirna količina]]</f>
        <v>0</v>
      </c>
      <c r="T52" s="235">
        <f>+Sklop14[[#This Row],[Končna cena/enoto mere (EUR) z DDV]]*Sklop14[[#This Row],[Okvirna količina]]</f>
        <v>0</v>
      </c>
      <c r="U52" s="136" t="s">
        <v>145</v>
      </c>
    </row>
    <row r="53" spans="1:21" s="56" customFormat="1" ht="12">
      <c r="A53" s="83" t="s">
        <v>39</v>
      </c>
      <c r="B53" s="188" t="s">
        <v>1264</v>
      </c>
      <c r="C53" s="138" t="s">
        <v>145</v>
      </c>
      <c r="D53" s="138" t="s">
        <v>0</v>
      </c>
      <c r="E53" s="179"/>
      <c r="F53" s="163">
        <v>20</v>
      </c>
      <c r="G53" s="181" t="s">
        <v>0</v>
      </c>
      <c r="H53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3" s="219" t="str">
        <f>IF(Sklop14[[#This Row],[ZAHTEVANA SHEMA KAKOVOSTI]]&lt;&gt;"",Sklop14[[#This Row],[Preračunana masa/volumen/kos na enoto kg]],"")</f>
        <v/>
      </c>
      <c r="J53" s="223"/>
      <c r="K53" s="136" t="s">
        <v>145</v>
      </c>
      <c r="L53" s="136" t="s">
        <v>145</v>
      </c>
      <c r="M53" s="136" t="s">
        <v>145</v>
      </c>
      <c r="N53" s="87"/>
      <c r="O53" s="136" t="s">
        <v>145</v>
      </c>
      <c r="P53" s="236"/>
      <c r="Q53" s="235">
        <f>+Sklop14[[#This Row],[cena/enota brez DDV v EUR]]*Sklop14[[#This Row],[Stopnja DDV (%)]]</f>
        <v>0</v>
      </c>
      <c r="R53" s="235">
        <f>+Sklop14[[#This Row],[cena/enota brez DDV v EUR]]+Sklop14[[#This Row],[Davek (EUR)]]</f>
        <v>0</v>
      </c>
      <c r="S53" s="235">
        <f>+Sklop14[[#This Row],[cena/enota brez DDV v EUR]]*Sklop14[[#This Row],[Okvirna količina]]</f>
        <v>0</v>
      </c>
      <c r="T53" s="235">
        <f>+Sklop14[[#This Row],[Končna cena/enoto mere (EUR) z DDV]]*Sklop14[[#This Row],[Okvirna količina]]</f>
        <v>0</v>
      </c>
      <c r="U53" s="136" t="s">
        <v>145</v>
      </c>
    </row>
    <row r="54" spans="1:21" s="56" customFormat="1" ht="12">
      <c r="A54" s="83" t="s">
        <v>40</v>
      </c>
      <c r="B54" s="188" t="s">
        <v>1265</v>
      </c>
      <c r="C54" s="138" t="s">
        <v>145</v>
      </c>
      <c r="D54" s="138" t="s">
        <v>0</v>
      </c>
      <c r="E54" s="179"/>
      <c r="F54" s="163">
        <v>40</v>
      </c>
      <c r="G54" s="181" t="s">
        <v>0</v>
      </c>
      <c r="H54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4" s="219" t="str">
        <f>IF(Sklop14[[#This Row],[ZAHTEVANA SHEMA KAKOVOSTI]]&lt;&gt;"",Sklop14[[#This Row],[Preračunana masa/volumen/kos na enoto kg]],"")</f>
        <v/>
      </c>
      <c r="J54" s="223"/>
      <c r="K54" s="136" t="s">
        <v>145</v>
      </c>
      <c r="L54" s="136" t="s">
        <v>145</v>
      </c>
      <c r="M54" s="136" t="s">
        <v>145</v>
      </c>
      <c r="N54" s="87"/>
      <c r="O54" s="136" t="s">
        <v>145</v>
      </c>
      <c r="P54" s="236"/>
      <c r="Q54" s="235">
        <f>+Sklop14[[#This Row],[cena/enota brez DDV v EUR]]*Sklop14[[#This Row],[Stopnja DDV (%)]]</f>
        <v>0</v>
      </c>
      <c r="R54" s="235">
        <f>+Sklop14[[#This Row],[cena/enota brez DDV v EUR]]+Sklop14[[#This Row],[Davek (EUR)]]</f>
        <v>0</v>
      </c>
      <c r="S54" s="235">
        <f>+Sklop14[[#This Row],[cena/enota brez DDV v EUR]]*Sklop14[[#This Row],[Okvirna količina]]</f>
        <v>0</v>
      </c>
      <c r="T54" s="235">
        <f>+Sklop14[[#This Row],[Končna cena/enoto mere (EUR) z DDV]]*Sklop14[[#This Row],[Okvirna količina]]</f>
        <v>0</v>
      </c>
      <c r="U54" s="136" t="s">
        <v>145</v>
      </c>
    </row>
    <row r="55" spans="1:21" s="56" customFormat="1" ht="24">
      <c r="A55" s="83" t="s">
        <v>41</v>
      </c>
      <c r="B55" s="188" t="s">
        <v>1266</v>
      </c>
      <c r="C55" s="138" t="s">
        <v>145</v>
      </c>
      <c r="D55" s="138" t="s">
        <v>0</v>
      </c>
      <c r="E55" s="179"/>
      <c r="F55" s="163">
        <v>200</v>
      </c>
      <c r="G55" s="181" t="s">
        <v>0</v>
      </c>
      <c r="H55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5" s="219" t="str">
        <f>IF(Sklop14[[#This Row],[ZAHTEVANA SHEMA KAKOVOSTI]]&lt;&gt;"",Sklop14[[#This Row],[Preračunana masa/volumen/kos na enoto kg]],"")</f>
        <v/>
      </c>
      <c r="J55" s="223"/>
      <c r="K55" s="136" t="s">
        <v>145</v>
      </c>
      <c r="L55" s="136" t="s">
        <v>145</v>
      </c>
      <c r="M55" s="136" t="s">
        <v>145</v>
      </c>
      <c r="N55" s="87"/>
      <c r="O55" s="136" t="s">
        <v>145</v>
      </c>
      <c r="P55" s="236"/>
      <c r="Q55" s="235">
        <f>+Sklop14[[#This Row],[cena/enota brez DDV v EUR]]*Sklop14[[#This Row],[Stopnja DDV (%)]]</f>
        <v>0</v>
      </c>
      <c r="R55" s="235">
        <f>+Sklop14[[#This Row],[cena/enota brez DDV v EUR]]+Sklop14[[#This Row],[Davek (EUR)]]</f>
        <v>0</v>
      </c>
      <c r="S55" s="235">
        <f>+Sklop14[[#This Row],[cena/enota brez DDV v EUR]]*Sklop14[[#This Row],[Okvirna količina]]</f>
        <v>0</v>
      </c>
      <c r="T55" s="235">
        <f>+Sklop14[[#This Row],[Končna cena/enoto mere (EUR) z DDV]]*Sklop14[[#This Row],[Okvirna količina]]</f>
        <v>0</v>
      </c>
      <c r="U55" s="136" t="s">
        <v>145</v>
      </c>
    </row>
    <row r="56" spans="1:21" s="56" customFormat="1" ht="12">
      <c r="A56" s="83" t="s">
        <v>42</v>
      </c>
      <c r="B56" s="188" t="s">
        <v>1267</v>
      </c>
      <c r="C56" s="138" t="s">
        <v>145</v>
      </c>
      <c r="D56" s="138" t="s">
        <v>0</v>
      </c>
      <c r="E56" s="179"/>
      <c r="F56" s="163">
        <v>160</v>
      </c>
      <c r="G56" s="181" t="s">
        <v>0</v>
      </c>
      <c r="H56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6" s="219" t="str">
        <f>IF(Sklop14[[#This Row],[ZAHTEVANA SHEMA KAKOVOSTI]]&lt;&gt;"",Sklop14[[#This Row],[Preračunana masa/volumen/kos na enoto kg]],"")</f>
        <v/>
      </c>
      <c r="J56" s="223"/>
      <c r="K56" s="136" t="s">
        <v>145</v>
      </c>
      <c r="L56" s="136" t="s">
        <v>145</v>
      </c>
      <c r="M56" s="136" t="s">
        <v>145</v>
      </c>
      <c r="N56" s="87"/>
      <c r="O56" s="136" t="s">
        <v>145</v>
      </c>
      <c r="P56" s="236"/>
      <c r="Q56" s="235">
        <f>+Sklop14[[#This Row],[cena/enota brez DDV v EUR]]*Sklop14[[#This Row],[Stopnja DDV (%)]]</f>
        <v>0</v>
      </c>
      <c r="R56" s="235">
        <f>+Sklop14[[#This Row],[cena/enota brez DDV v EUR]]+Sklop14[[#This Row],[Davek (EUR)]]</f>
        <v>0</v>
      </c>
      <c r="S56" s="235">
        <f>+Sklop14[[#This Row],[cena/enota brez DDV v EUR]]*Sklop14[[#This Row],[Okvirna količina]]</f>
        <v>0</v>
      </c>
      <c r="T56" s="235">
        <f>+Sklop14[[#This Row],[Končna cena/enoto mere (EUR) z DDV]]*Sklop14[[#This Row],[Okvirna količina]]</f>
        <v>0</v>
      </c>
      <c r="U56" s="136" t="s">
        <v>145</v>
      </c>
    </row>
    <row r="57" spans="1:21" s="56" customFormat="1" ht="24">
      <c r="A57" s="83" t="s">
        <v>43</v>
      </c>
      <c r="B57" s="188" t="s">
        <v>1268</v>
      </c>
      <c r="C57" s="138" t="s">
        <v>145</v>
      </c>
      <c r="D57" s="138" t="s">
        <v>0</v>
      </c>
      <c r="E57" s="179"/>
      <c r="F57" s="163">
        <v>40</v>
      </c>
      <c r="G57" s="181" t="s">
        <v>0</v>
      </c>
      <c r="H57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7" s="219" t="str">
        <f>IF(Sklop14[[#This Row],[ZAHTEVANA SHEMA KAKOVOSTI]]&lt;&gt;"",Sklop14[[#This Row],[Preračunana masa/volumen/kos na enoto kg]],"")</f>
        <v/>
      </c>
      <c r="J57" s="223"/>
      <c r="K57" s="136" t="s">
        <v>145</v>
      </c>
      <c r="L57" s="136" t="s">
        <v>145</v>
      </c>
      <c r="M57" s="136" t="s">
        <v>145</v>
      </c>
      <c r="N57" s="87"/>
      <c r="O57" s="136" t="s">
        <v>145</v>
      </c>
      <c r="P57" s="236"/>
      <c r="Q57" s="235">
        <f>+Sklop14[[#This Row],[cena/enota brez DDV v EUR]]*Sklop14[[#This Row],[Stopnja DDV (%)]]</f>
        <v>0</v>
      </c>
      <c r="R57" s="235">
        <f>+Sklop14[[#This Row],[cena/enota brez DDV v EUR]]+Sklop14[[#This Row],[Davek (EUR)]]</f>
        <v>0</v>
      </c>
      <c r="S57" s="235">
        <f>+Sklop14[[#This Row],[cena/enota brez DDV v EUR]]*Sklop14[[#This Row],[Okvirna količina]]</f>
        <v>0</v>
      </c>
      <c r="T57" s="235">
        <f>+Sklop14[[#This Row],[Končna cena/enoto mere (EUR) z DDV]]*Sklop14[[#This Row],[Okvirna količina]]</f>
        <v>0</v>
      </c>
      <c r="U57" s="136" t="s">
        <v>145</v>
      </c>
    </row>
    <row r="58" spans="1:21" s="56" customFormat="1" ht="12">
      <c r="A58" s="83" t="s">
        <v>48</v>
      </c>
      <c r="B58" s="188" t="s">
        <v>1269</v>
      </c>
      <c r="C58" s="138" t="s">
        <v>145</v>
      </c>
      <c r="D58" s="138" t="s">
        <v>0</v>
      </c>
      <c r="E58" s="179"/>
      <c r="F58" s="163">
        <v>100</v>
      </c>
      <c r="G58" s="181" t="s">
        <v>0</v>
      </c>
      <c r="H58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8" s="219" t="str">
        <f>IF(Sklop14[[#This Row],[ZAHTEVANA SHEMA KAKOVOSTI]]&lt;&gt;"",Sklop14[[#This Row],[Preračunana masa/volumen/kos na enoto kg]],"")</f>
        <v/>
      </c>
      <c r="J58" s="223"/>
      <c r="K58" s="136" t="s">
        <v>145</v>
      </c>
      <c r="L58" s="136" t="s">
        <v>145</v>
      </c>
      <c r="M58" s="136" t="s">
        <v>145</v>
      </c>
      <c r="N58" s="87"/>
      <c r="O58" s="136" t="s">
        <v>145</v>
      </c>
      <c r="P58" s="236"/>
      <c r="Q58" s="235">
        <f>+Sklop14[[#This Row],[cena/enota brez DDV v EUR]]*Sklop14[[#This Row],[Stopnja DDV (%)]]</f>
        <v>0</v>
      </c>
      <c r="R58" s="235">
        <f>+Sklop14[[#This Row],[cena/enota brez DDV v EUR]]+Sklop14[[#This Row],[Davek (EUR)]]</f>
        <v>0</v>
      </c>
      <c r="S58" s="235">
        <f>+Sklop14[[#This Row],[cena/enota brez DDV v EUR]]*Sklop14[[#This Row],[Okvirna količina]]</f>
        <v>0</v>
      </c>
      <c r="T58" s="235">
        <f>+Sklop14[[#This Row],[Končna cena/enoto mere (EUR) z DDV]]*Sklop14[[#This Row],[Okvirna količina]]</f>
        <v>0</v>
      </c>
      <c r="U58" s="136" t="s">
        <v>145</v>
      </c>
    </row>
    <row r="59" spans="1:21" s="56" customFormat="1" ht="12">
      <c r="A59" s="83" t="s">
        <v>44</v>
      </c>
      <c r="B59" s="188" t="s">
        <v>1270</v>
      </c>
      <c r="C59" s="138" t="s">
        <v>145</v>
      </c>
      <c r="D59" s="138" t="s">
        <v>0</v>
      </c>
      <c r="E59" s="179"/>
      <c r="F59" s="163">
        <v>10</v>
      </c>
      <c r="G59" s="181" t="s">
        <v>0</v>
      </c>
      <c r="H59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9" s="219" t="str">
        <f>IF(Sklop14[[#This Row],[ZAHTEVANA SHEMA KAKOVOSTI]]&lt;&gt;"",Sklop14[[#This Row],[Preračunana masa/volumen/kos na enoto kg]],"")</f>
        <v/>
      </c>
      <c r="J59" s="223"/>
      <c r="K59" s="136" t="s">
        <v>145</v>
      </c>
      <c r="L59" s="136" t="s">
        <v>145</v>
      </c>
      <c r="M59" s="136" t="s">
        <v>145</v>
      </c>
      <c r="N59" s="87"/>
      <c r="O59" s="136" t="s">
        <v>145</v>
      </c>
      <c r="P59" s="236"/>
      <c r="Q59" s="235">
        <f>+Sklop14[[#This Row],[cena/enota brez DDV v EUR]]*Sklop14[[#This Row],[Stopnja DDV (%)]]</f>
        <v>0</v>
      </c>
      <c r="R59" s="235">
        <f>+Sklop14[[#This Row],[cena/enota brez DDV v EUR]]+Sklop14[[#This Row],[Davek (EUR)]]</f>
        <v>0</v>
      </c>
      <c r="S59" s="235">
        <f>+Sklop14[[#This Row],[cena/enota brez DDV v EUR]]*Sklop14[[#This Row],[Okvirna količina]]</f>
        <v>0</v>
      </c>
      <c r="T59" s="235">
        <f>+Sklop14[[#This Row],[Končna cena/enoto mere (EUR) z DDV]]*Sklop14[[#This Row],[Okvirna količina]]</f>
        <v>0</v>
      </c>
      <c r="U59" s="136" t="s">
        <v>145</v>
      </c>
    </row>
    <row r="60" spans="1:21" s="56" customFormat="1" ht="12">
      <c r="A60" s="83" t="s">
        <v>45</v>
      </c>
      <c r="B60" s="188" t="s">
        <v>1271</v>
      </c>
      <c r="C60" s="138" t="s">
        <v>145</v>
      </c>
      <c r="D60" s="138" t="s">
        <v>0</v>
      </c>
      <c r="E60" s="179"/>
      <c r="F60" s="163">
        <v>10</v>
      </c>
      <c r="G60" s="181" t="s">
        <v>0</v>
      </c>
      <c r="H60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219" t="str">
        <f>IF(Sklop14[[#This Row],[ZAHTEVANA SHEMA KAKOVOSTI]]&lt;&gt;"",Sklop14[[#This Row],[Preračunana masa/volumen/kos na enoto kg]],"")</f>
        <v/>
      </c>
      <c r="J60" s="223"/>
      <c r="K60" s="136" t="s">
        <v>145</v>
      </c>
      <c r="L60" s="136" t="s">
        <v>145</v>
      </c>
      <c r="M60" s="136" t="s">
        <v>145</v>
      </c>
      <c r="N60" s="87"/>
      <c r="O60" s="136" t="s">
        <v>145</v>
      </c>
      <c r="P60" s="236"/>
      <c r="Q60" s="235">
        <f>+Sklop14[[#This Row],[cena/enota brez DDV v EUR]]*Sklop14[[#This Row],[Stopnja DDV (%)]]</f>
        <v>0</v>
      </c>
      <c r="R60" s="235">
        <f>+Sklop14[[#This Row],[cena/enota brez DDV v EUR]]+Sklop14[[#This Row],[Davek (EUR)]]</f>
        <v>0</v>
      </c>
      <c r="S60" s="235">
        <f>+Sklop14[[#This Row],[cena/enota brez DDV v EUR]]*Sklop14[[#This Row],[Okvirna količina]]</f>
        <v>0</v>
      </c>
      <c r="T60" s="235">
        <f>+Sklop14[[#This Row],[Končna cena/enoto mere (EUR) z DDV]]*Sklop14[[#This Row],[Okvirna količina]]</f>
        <v>0</v>
      </c>
      <c r="U60" s="136" t="s">
        <v>145</v>
      </c>
    </row>
    <row r="61" spans="1:21" s="56" customFormat="1" ht="12">
      <c r="A61" s="83" t="s">
        <v>49</v>
      </c>
      <c r="B61" s="188" t="s">
        <v>1272</v>
      </c>
      <c r="C61" s="138" t="s">
        <v>145</v>
      </c>
      <c r="D61" s="138" t="s">
        <v>0</v>
      </c>
      <c r="E61" s="179"/>
      <c r="F61" s="163">
        <v>30</v>
      </c>
      <c r="G61" s="181" t="s">
        <v>0</v>
      </c>
      <c r="H61" s="26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219" t="str">
        <f>IF(Sklop14[[#This Row],[ZAHTEVANA SHEMA KAKOVOSTI]]&lt;&gt;"",Sklop14[[#This Row],[Preračunana masa/volumen/kos na enoto kg]],"")</f>
        <v/>
      </c>
      <c r="J61" s="223"/>
      <c r="K61" s="136" t="s">
        <v>145</v>
      </c>
      <c r="L61" s="136" t="s">
        <v>145</v>
      </c>
      <c r="M61" s="136" t="s">
        <v>145</v>
      </c>
      <c r="N61" s="87"/>
      <c r="O61" s="136" t="s">
        <v>145</v>
      </c>
      <c r="P61" s="236"/>
      <c r="Q61" s="235">
        <f>+Sklop14[[#This Row],[cena/enota brez DDV v EUR]]*Sklop14[[#This Row],[Stopnja DDV (%)]]</f>
        <v>0</v>
      </c>
      <c r="R61" s="235">
        <f>+Sklop14[[#This Row],[cena/enota brez DDV v EUR]]+Sklop14[[#This Row],[Davek (EUR)]]</f>
        <v>0</v>
      </c>
      <c r="S61" s="235">
        <f>+Sklop14[[#This Row],[cena/enota brez DDV v EUR]]*Sklop14[[#This Row],[Okvirna količina]]</f>
        <v>0</v>
      </c>
      <c r="T61" s="235">
        <f>+Sklop14[[#This Row],[Končna cena/enoto mere (EUR) z DDV]]*Sklop14[[#This Row],[Okvirna količina]]</f>
        <v>0</v>
      </c>
      <c r="U61" s="136" t="s">
        <v>145</v>
      </c>
    </row>
    <row r="62" spans="1:21" s="56" customFormat="1" ht="12">
      <c r="A62" s="83" t="s">
        <v>50</v>
      </c>
      <c r="B62" s="348" t="s">
        <v>1283</v>
      </c>
      <c r="C62" s="289" t="s">
        <v>145</v>
      </c>
      <c r="D62" s="349" t="s">
        <v>0</v>
      </c>
      <c r="E62" s="206"/>
      <c r="F62" s="291">
        <v>50</v>
      </c>
      <c r="G62" s="350" t="s">
        <v>0</v>
      </c>
      <c r="H62" s="3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2" s="291" t="str">
        <f>IF(Sklop14[[#This Row],[ZAHTEVANA SHEMA KAKOVOSTI]]&lt;&gt;"",Sklop14[[#This Row],[Preračunana masa/volumen/kos na enoto kg]],"")</f>
        <v/>
      </c>
      <c r="J62" s="292"/>
      <c r="K62" s="136" t="s">
        <v>145</v>
      </c>
      <c r="L62" s="136" t="s">
        <v>145</v>
      </c>
      <c r="M62" s="136" t="s">
        <v>145</v>
      </c>
      <c r="N62" s="87"/>
      <c r="O62" s="136" t="s">
        <v>145</v>
      </c>
      <c r="P62" s="236"/>
      <c r="Q62" s="235">
        <f>+Sklop14[[#This Row],[cena/enota brez DDV v EUR]]*Sklop14[[#This Row],[Stopnja DDV (%)]]</f>
        <v>0</v>
      </c>
      <c r="R62" s="235">
        <f>+Sklop14[[#This Row],[cena/enota brez DDV v EUR]]+Sklop14[[#This Row],[Davek (EUR)]]</f>
        <v>0</v>
      </c>
      <c r="S62" s="235">
        <f>+Sklop14[[#This Row],[cena/enota brez DDV v EUR]]*Sklop14[[#This Row],[Okvirna količina]]</f>
        <v>0</v>
      </c>
      <c r="T62" s="235">
        <f>+Sklop14[[#This Row],[Končna cena/enoto mere (EUR) z DDV]]*Sklop14[[#This Row],[Okvirna količina]]</f>
        <v>0</v>
      </c>
      <c r="U62" s="136" t="s">
        <v>145</v>
      </c>
    </row>
    <row r="63" spans="1:21" s="56" customFormat="1" ht="12">
      <c r="A63" s="83" t="s">
        <v>46</v>
      </c>
      <c r="B63" s="348" t="s">
        <v>1284</v>
      </c>
      <c r="C63" s="289" t="s">
        <v>145</v>
      </c>
      <c r="D63" s="349" t="s">
        <v>0</v>
      </c>
      <c r="E63" s="206"/>
      <c r="F63" s="291">
        <v>50</v>
      </c>
      <c r="G63" s="350" t="s">
        <v>0</v>
      </c>
      <c r="H63" s="3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3" s="291" t="str">
        <f>IF(Sklop14[[#This Row],[ZAHTEVANA SHEMA KAKOVOSTI]]&lt;&gt;"",Sklop14[[#This Row],[Preračunana masa/volumen/kos na enoto kg]],"")</f>
        <v/>
      </c>
      <c r="J63" s="292"/>
      <c r="K63" s="136" t="s">
        <v>145</v>
      </c>
      <c r="L63" s="136" t="s">
        <v>145</v>
      </c>
      <c r="M63" s="136" t="s">
        <v>145</v>
      </c>
      <c r="N63" s="87"/>
      <c r="O63" s="136" t="s">
        <v>145</v>
      </c>
      <c r="P63" s="236"/>
      <c r="Q63" s="235">
        <f>+Sklop14[[#This Row],[cena/enota brez DDV v EUR]]*Sklop14[[#This Row],[Stopnja DDV (%)]]</f>
        <v>0</v>
      </c>
      <c r="R63" s="235">
        <f>+Sklop14[[#This Row],[cena/enota brez DDV v EUR]]+Sklop14[[#This Row],[Davek (EUR)]]</f>
        <v>0</v>
      </c>
      <c r="S63" s="235">
        <f>+Sklop14[[#This Row],[cena/enota brez DDV v EUR]]*Sklop14[[#This Row],[Okvirna količina]]</f>
        <v>0</v>
      </c>
      <c r="T63" s="235">
        <f>+Sklop14[[#This Row],[Končna cena/enoto mere (EUR) z DDV]]*Sklop14[[#This Row],[Okvirna količina]]</f>
        <v>0</v>
      </c>
      <c r="U63" s="136" t="s">
        <v>145</v>
      </c>
    </row>
    <row r="64" spans="1:21" s="56" customFormat="1" ht="12">
      <c r="A64" s="83" t="s">
        <v>51</v>
      </c>
      <c r="B64" s="348" t="s">
        <v>1285</v>
      </c>
      <c r="C64" s="289" t="s">
        <v>145</v>
      </c>
      <c r="D64" s="349" t="s">
        <v>0</v>
      </c>
      <c r="E64" s="206"/>
      <c r="F64" s="291">
        <v>50</v>
      </c>
      <c r="G64" s="350" t="s">
        <v>0</v>
      </c>
      <c r="H64" s="3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4" s="291" t="str">
        <f>IF(Sklop14[[#This Row],[ZAHTEVANA SHEMA KAKOVOSTI]]&lt;&gt;"",Sklop14[[#This Row],[Preračunana masa/volumen/kos na enoto kg]],"")</f>
        <v/>
      </c>
      <c r="J64" s="292"/>
      <c r="K64" s="136" t="s">
        <v>145</v>
      </c>
      <c r="L64" s="136" t="s">
        <v>145</v>
      </c>
      <c r="M64" s="136" t="s">
        <v>145</v>
      </c>
      <c r="N64" s="87"/>
      <c r="O64" s="136" t="s">
        <v>145</v>
      </c>
      <c r="P64" s="236"/>
      <c r="Q64" s="235">
        <f>+Sklop14[[#This Row],[cena/enota brez DDV v EUR]]*Sklop14[[#This Row],[Stopnja DDV (%)]]</f>
        <v>0</v>
      </c>
      <c r="R64" s="235">
        <f>+Sklop14[[#This Row],[cena/enota brez DDV v EUR]]+Sklop14[[#This Row],[Davek (EUR)]]</f>
        <v>0</v>
      </c>
      <c r="S64" s="235">
        <f>+Sklop14[[#This Row],[cena/enota brez DDV v EUR]]*Sklop14[[#This Row],[Okvirna količina]]</f>
        <v>0</v>
      </c>
      <c r="T64" s="235">
        <f>+Sklop14[[#This Row],[Končna cena/enoto mere (EUR) z DDV]]*Sklop14[[#This Row],[Okvirna količina]]</f>
        <v>0</v>
      </c>
      <c r="U64" s="136" t="s">
        <v>145</v>
      </c>
    </row>
    <row r="65" spans="1:22" s="56" customFormat="1" ht="12">
      <c r="A65" s="83" t="s">
        <v>47</v>
      </c>
      <c r="B65" s="348" t="s">
        <v>1286</v>
      </c>
      <c r="C65" s="289" t="s">
        <v>145</v>
      </c>
      <c r="D65" s="349" t="s">
        <v>0</v>
      </c>
      <c r="E65" s="206"/>
      <c r="F65" s="291">
        <v>50</v>
      </c>
      <c r="G65" s="350" t="s">
        <v>0</v>
      </c>
      <c r="H65" s="3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291" t="str">
        <f>IF(Sklop14[[#This Row],[ZAHTEVANA SHEMA KAKOVOSTI]]&lt;&gt;"",Sklop14[[#This Row],[Preračunana masa/volumen/kos na enoto kg]],"")</f>
        <v/>
      </c>
      <c r="J65" s="292"/>
      <c r="K65" s="136" t="s">
        <v>145</v>
      </c>
      <c r="L65" s="136" t="s">
        <v>145</v>
      </c>
      <c r="M65" s="136" t="s">
        <v>145</v>
      </c>
      <c r="N65" s="87"/>
      <c r="O65" s="136" t="s">
        <v>145</v>
      </c>
      <c r="P65" s="236"/>
      <c r="Q65" s="235">
        <f>+Sklop14[[#This Row],[cena/enota brez DDV v EUR]]*Sklop14[[#This Row],[Stopnja DDV (%)]]</f>
        <v>0</v>
      </c>
      <c r="R65" s="235">
        <f>+Sklop14[[#This Row],[cena/enota brez DDV v EUR]]+Sklop14[[#This Row],[Davek (EUR)]]</f>
        <v>0</v>
      </c>
      <c r="S65" s="235">
        <f>+Sklop14[[#This Row],[cena/enota brez DDV v EUR]]*Sklop14[[#This Row],[Okvirna količina]]</f>
        <v>0</v>
      </c>
      <c r="T65" s="235">
        <f>+Sklop14[[#This Row],[Končna cena/enoto mere (EUR) z DDV]]*Sklop14[[#This Row],[Okvirna količina]]</f>
        <v>0</v>
      </c>
      <c r="U65" s="136" t="s">
        <v>145</v>
      </c>
    </row>
    <row r="66" spans="1:22" s="56" customFormat="1" ht="12">
      <c r="A66" s="83" t="s">
        <v>52</v>
      </c>
      <c r="B66" s="348" t="s">
        <v>1287</v>
      </c>
      <c r="C66" s="289" t="s">
        <v>145</v>
      </c>
      <c r="D66" s="349" t="s">
        <v>0</v>
      </c>
      <c r="E66" s="206"/>
      <c r="F66" s="291">
        <v>100</v>
      </c>
      <c r="G66" s="350" t="s">
        <v>0</v>
      </c>
      <c r="H66" s="3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291" t="str">
        <f>IF(Sklop14[[#This Row],[ZAHTEVANA SHEMA KAKOVOSTI]]&lt;&gt;"",Sklop14[[#This Row],[Preračunana masa/volumen/kos na enoto kg]],"")</f>
        <v/>
      </c>
      <c r="J66" s="292"/>
      <c r="K66" s="136" t="s">
        <v>145</v>
      </c>
      <c r="L66" s="136" t="s">
        <v>145</v>
      </c>
      <c r="M66" s="136" t="s">
        <v>145</v>
      </c>
      <c r="N66" s="87"/>
      <c r="O66" s="136" t="s">
        <v>145</v>
      </c>
      <c r="P66" s="236"/>
      <c r="Q66" s="235">
        <f>+Sklop14[[#This Row],[cena/enota brez DDV v EUR]]*Sklop14[[#This Row],[Stopnja DDV (%)]]</f>
        <v>0</v>
      </c>
      <c r="R66" s="235">
        <f>+Sklop14[[#This Row],[cena/enota brez DDV v EUR]]+Sklop14[[#This Row],[Davek (EUR)]]</f>
        <v>0</v>
      </c>
      <c r="S66" s="235">
        <f>+Sklop14[[#This Row],[cena/enota brez DDV v EUR]]*Sklop14[[#This Row],[Okvirna količina]]</f>
        <v>0</v>
      </c>
      <c r="T66" s="235">
        <f>+Sklop14[[#This Row],[Končna cena/enoto mere (EUR) z DDV]]*Sklop14[[#This Row],[Okvirna količina]]</f>
        <v>0</v>
      </c>
      <c r="U66" s="136" t="s">
        <v>145</v>
      </c>
    </row>
    <row r="67" spans="1:22">
      <c r="A67" s="83" t="s">
        <v>53</v>
      </c>
      <c r="B67" s="352" t="s">
        <v>1288</v>
      </c>
      <c r="C67" s="289" t="s">
        <v>145</v>
      </c>
      <c r="D67" s="349" t="s">
        <v>0</v>
      </c>
      <c r="E67" s="206"/>
      <c r="F67" s="291">
        <v>10</v>
      </c>
      <c r="G67" s="353" t="s">
        <v>0</v>
      </c>
      <c r="H67" s="3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291" t="str">
        <f>IF(Sklop14[[#This Row],[ZAHTEVANA SHEMA KAKOVOSTI]]&lt;&gt;"",Sklop14[[#This Row],[Preračunana masa/volumen/kos na enoto kg]],"")</f>
        <v/>
      </c>
      <c r="J67" s="292"/>
      <c r="K67" s="136" t="s">
        <v>145</v>
      </c>
      <c r="L67" s="136" t="s">
        <v>145</v>
      </c>
      <c r="M67" s="136" t="s">
        <v>145</v>
      </c>
      <c r="N67" s="87"/>
      <c r="O67" s="136" t="s">
        <v>145</v>
      </c>
      <c r="P67" s="236"/>
      <c r="Q67" s="235">
        <f>+Sklop14[[#This Row],[cena/enota brez DDV v EUR]]*Sklop14[[#This Row],[Stopnja DDV (%)]]</f>
        <v>0</v>
      </c>
      <c r="R67" s="235">
        <f>+Sklop14[[#This Row],[cena/enota brez DDV v EUR]]+Sklop14[[#This Row],[Davek (EUR)]]</f>
        <v>0</v>
      </c>
      <c r="S67" s="235">
        <f>+Sklop14[[#This Row],[cena/enota brez DDV v EUR]]*Sklop14[[#This Row],[Okvirna količina]]</f>
        <v>0</v>
      </c>
      <c r="T67" s="235">
        <f>+Sklop14[[#This Row],[Končna cena/enoto mere (EUR) z DDV]]*Sklop14[[#This Row],[Okvirna količina]]</f>
        <v>0</v>
      </c>
      <c r="U67" s="136" t="s">
        <v>145</v>
      </c>
    </row>
    <row r="68" spans="1:22">
      <c r="A68" s="300" t="s">
        <v>167</v>
      </c>
      <c r="B68" s="301"/>
      <c r="C68" s="302"/>
      <c r="D68" s="302"/>
      <c r="E68" s="303"/>
      <c r="F68" s="304"/>
      <c r="G68" s="305"/>
      <c r="H68" s="306">
        <f>SUBTOTAL(109,Sklop14[Preračunana masa/volumen/kos na enoto kg])</f>
        <v>5356</v>
      </c>
      <c r="I68" s="306">
        <f>SUBTOTAL(109,Sklop14[Živila iz shem kakovosti (kg)])</f>
        <v>0</v>
      </c>
      <c r="J68" s="304"/>
      <c r="K68" s="307"/>
      <c r="L68" s="307"/>
      <c r="M68" s="308"/>
      <c r="N68" s="309"/>
      <c r="O68" s="309"/>
      <c r="P68" s="309"/>
      <c r="Q68" s="310"/>
      <c r="R68" s="304"/>
      <c r="S68" s="310">
        <f>SUBTOTAL(109,Sklop14[Vrednost za okvirno količino (EUR) brez DDV])</f>
        <v>0</v>
      </c>
      <c r="T68" s="310">
        <f>SUBTOTAL(109,Sklop14[Vrednost za okvirno količino (EUR) z DDV])</f>
        <v>0</v>
      </c>
      <c r="U68" s="311"/>
    </row>
    <row r="69" spans="1:22">
      <c r="A69" s="49" t="s">
        <v>163</v>
      </c>
      <c r="B69" s="17"/>
      <c r="C69" s="29"/>
      <c r="D69" s="29"/>
      <c r="E69" s="107"/>
      <c r="Q69" s="49"/>
      <c r="R69" s="49"/>
      <c r="S69" s="49"/>
      <c r="T69" s="49"/>
    </row>
    <row r="70" spans="1:22">
      <c r="A70" s="12" t="s">
        <v>165</v>
      </c>
      <c r="B70" s="17"/>
      <c r="C70" s="29"/>
      <c r="D70" s="29"/>
      <c r="E70" s="107"/>
    </row>
    <row r="71" spans="1:22">
      <c r="A71" s="102" t="s">
        <v>210</v>
      </c>
      <c r="F71" s="69"/>
      <c r="G71" s="69"/>
      <c r="H71" s="30"/>
      <c r="I71" s="30"/>
      <c r="J71" s="30"/>
      <c r="K71" s="30"/>
      <c r="L71" s="55"/>
      <c r="M71" s="55"/>
      <c r="N71" s="30"/>
      <c r="O71" s="30"/>
      <c r="P71" s="30"/>
      <c r="Q71" s="30"/>
      <c r="R71" s="30"/>
    </row>
    <row r="72" spans="1:22">
      <c r="A72" s="117" t="s">
        <v>201</v>
      </c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5"/>
    </row>
    <row r="73" spans="1:22" ht="12.75" customHeight="1">
      <c r="A73" s="391" t="s">
        <v>1061</v>
      </c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55"/>
      <c r="N73" s="30"/>
      <c r="O73" s="30"/>
      <c r="P73" s="30"/>
      <c r="Q73" s="30"/>
      <c r="R73" s="30"/>
    </row>
    <row r="74" spans="1:22">
      <c r="N74" s="30"/>
      <c r="O74" s="30"/>
      <c r="P74" s="30"/>
      <c r="Q74" s="30"/>
      <c r="R74" s="30"/>
    </row>
    <row r="75" spans="1:22">
      <c r="A75" s="102" t="s">
        <v>65</v>
      </c>
      <c r="F75" s="69"/>
      <c r="G75" s="69" t="s">
        <v>66</v>
      </c>
      <c r="H75" s="30"/>
      <c r="I75" s="30"/>
      <c r="J75" s="30"/>
      <c r="K75" s="30"/>
      <c r="L75" s="55"/>
      <c r="M75" s="55"/>
      <c r="N75" s="30"/>
      <c r="O75" s="30"/>
      <c r="P75" s="30"/>
      <c r="Q75" s="30" t="s">
        <v>67</v>
      </c>
      <c r="R75" s="30"/>
    </row>
    <row r="76" spans="1:22" ht="15">
      <c r="A76" s="6"/>
      <c r="B76" s="4"/>
      <c r="C76" s="27"/>
      <c r="D76" s="27"/>
      <c r="E76" s="26"/>
      <c r="F76" s="7"/>
      <c r="H76" s="8"/>
      <c r="I76" s="8"/>
      <c r="J76" s="8"/>
      <c r="K76" s="8"/>
      <c r="L76" s="21"/>
      <c r="M76" s="21"/>
      <c r="N76" s="8"/>
      <c r="O76" s="8"/>
      <c r="P76" s="8"/>
      <c r="Q76" s="8"/>
      <c r="R76" s="8"/>
      <c r="S76" s="3"/>
      <c r="T76" s="3"/>
      <c r="U76" s="7"/>
    </row>
    <row r="77" spans="1:22">
      <c r="B77" s="17"/>
      <c r="C77" s="29"/>
      <c r="D77" s="29"/>
      <c r="E77" s="107"/>
    </row>
    <row r="78" spans="1:22">
      <c r="B78" s="17"/>
      <c r="C78" s="29"/>
      <c r="D78" s="29"/>
      <c r="E78" s="107"/>
    </row>
    <row r="79" spans="1:22">
      <c r="B79" s="17"/>
      <c r="C79" s="29"/>
      <c r="D79" s="29"/>
      <c r="E79" s="107"/>
    </row>
    <row r="80" spans="1:22">
      <c r="B80" s="17"/>
      <c r="C80" s="29"/>
      <c r="D80" s="29"/>
      <c r="E80" s="107"/>
    </row>
    <row r="81" spans="1:22">
      <c r="B81" s="17"/>
      <c r="C81" s="29"/>
      <c r="D81" s="29"/>
      <c r="E81" s="107"/>
    </row>
    <row r="82" spans="1:22">
      <c r="B82" s="17"/>
      <c r="C82" s="29"/>
      <c r="D82" s="29"/>
      <c r="E82" s="107"/>
    </row>
    <row r="83" spans="1:22">
      <c r="B83" s="17"/>
      <c r="C83" s="29"/>
      <c r="D83" s="29"/>
      <c r="E83" s="107"/>
    </row>
    <row r="84" spans="1:22">
      <c r="B84" s="17"/>
      <c r="C84" s="29"/>
      <c r="D84" s="29"/>
      <c r="E84" s="107"/>
    </row>
    <row r="85" spans="1:22">
      <c r="B85" s="17"/>
      <c r="C85" s="29"/>
      <c r="D85" s="29"/>
      <c r="E85" s="107"/>
    </row>
    <row r="86" spans="1:22">
      <c r="B86" s="17"/>
      <c r="C86" s="29"/>
      <c r="D86" s="29"/>
      <c r="E86" s="107"/>
    </row>
    <row r="87" spans="1:22">
      <c r="B87" s="17"/>
      <c r="C87" s="29"/>
      <c r="D87" s="29"/>
      <c r="E87" s="107"/>
    </row>
    <row r="88" spans="1:22">
      <c r="B88" s="17"/>
      <c r="C88" s="29"/>
      <c r="D88" s="29"/>
      <c r="E88" s="107"/>
    </row>
    <row r="89" spans="1:22">
      <c r="B89" s="17"/>
      <c r="C89" s="29"/>
      <c r="D89" s="29"/>
      <c r="E89" s="107"/>
    </row>
    <row r="90" spans="1:22">
      <c r="B90" s="17"/>
      <c r="C90" s="29"/>
      <c r="D90" s="29"/>
      <c r="E90" s="107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7"/>
      <c r="F262" s="108"/>
      <c r="G262" s="108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7"/>
      <c r="F263" s="108"/>
      <c r="G263" s="108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7"/>
      <c r="F264" s="108"/>
      <c r="G264" s="108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7"/>
      <c r="F265" s="108"/>
      <c r="G265" s="108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7"/>
      <c r="F266" s="108"/>
      <c r="G266" s="108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7"/>
      <c r="F267" s="108"/>
      <c r="G267" s="108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7"/>
      <c r="F268" s="108"/>
      <c r="G268" s="108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7"/>
      <c r="F269" s="108"/>
      <c r="G269" s="108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7"/>
      <c r="F270" s="108"/>
      <c r="G270" s="108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7"/>
      <c r="F271" s="108"/>
      <c r="G271" s="108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7"/>
      <c r="F272" s="108"/>
      <c r="G272" s="108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7"/>
      <c r="F273" s="108"/>
      <c r="G273" s="108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7"/>
      <c r="F274" s="108"/>
      <c r="G274" s="108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7"/>
      <c r="F275" s="108"/>
      <c r="G275" s="108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7"/>
      <c r="F276" s="108"/>
      <c r="G276" s="108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7"/>
      <c r="F277" s="108"/>
      <c r="G277" s="108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7"/>
      <c r="F278" s="108"/>
      <c r="G278" s="108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7"/>
      <c r="F279" s="108"/>
      <c r="G279" s="108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7"/>
      <c r="F280" s="108"/>
      <c r="G280" s="108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7"/>
      <c r="F281" s="108"/>
      <c r="G281" s="108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7"/>
      <c r="F282" s="108"/>
      <c r="G282" s="108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7"/>
      <c r="F283" s="108"/>
      <c r="G283" s="108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7"/>
      <c r="F284" s="108"/>
      <c r="G284" s="108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7"/>
      <c r="F285" s="108"/>
      <c r="G285" s="108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7"/>
      <c r="F286" s="108"/>
      <c r="G286" s="108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7"/>
      <c r="F287" s="108"/>
      <c r="G287" s="108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7"/>
      <c r="F288" s="108"/>
      <c r="G288" s="108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7"/>
      <c r="F289" s="108"/>
      <c r="G289" s="108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7"/>
      <c r="F290" s="108"/>
      <c r="G290" s="108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7"/>
      <c r="F291" s="108"/>
      <c r="G291" s="108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7"/>
      <c r="F292" s="108"/>
      <c r="G292" s="108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7"/>
      <c r="F293" s="108"/>
      <c r="G293" s="108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7"/>
      <c r="F294" s="108"/>
      <c r="G294" s="108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7"/>
      <c r="F295" s="108"/>
      <c r="G295" s="108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7"/>
      <c r="F296" s="108"/>
      <c r="G296" s="108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7"/>
      <c r="F297" s="108"/>
      <c r="G297" s="108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7"/>
      <c r="F298" s="108"/>
      <c r="G298" s="108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7"/>
      <c r="F299" s="108"/>
      <c r="G299" s="108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</sheetData>
  <sheetProtection insertRows="0" deleteRows="0"/>
  <protectedRanges>
    <protectedRange sqref="J74:P1048576 M72:P73 J1:P61 J68:P71 J62:J66 K62:P67 U1:U1048576" name="Obseg1"/>
    <protectedRange sqref="J72:L72" name="Obseg1_2"/>
    <protectedRange sqref="J73:L73" name="Obseg1_2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67">
    <cfRule type="colorScale" priority="663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10" zoomScale="110" zoomScaleNormal="110" zoomScaleSheetLayoutView="100" workbookViewId="0">
      <selection activeCell="X44" sqref="X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5" customWidth="1"/>
    <col min="6" max="6" width="7.42578125" style="108" customWidth="1"/>
    <col min="7" max="7" width="6" style="108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114</v>
      </c>
    </row>
    <row r="2" spans="1:21" ht="15">
      <c r="B2" s="51" t="s">
        <v>115</v>
      </c>
      <c r="C2" s="380" t="str">
        <f>+'prva stran'!B6</f>
        <v xml:space="preserve"> CENTER ZA VARSTVO IN DELO GOLOVEC</v>
      </c>
      <c r="D2" s="381"/>
      <c r="E2" s="381"/>
      <c r="F2" s="381"/>
      <c r="G2" s="381"/>
      <c r="H2" s="381"/>
      <c r="I2" s="381"/>
      <c r="J2" s="381"/>
    </row>
    <row r="3" spans="1:21" ht="15">
      <c r="B3" s="51" t="s">
        <v>116</v>
      </c>
      <c r="C3" s="382" t="str">
        <f>+'prva stran'!B7</f>
        <v>Na Golovcu 2, 3000 Celje</v>
      </c>
      <c r="D3" s="383"/>
      <c r="E3" s="383"/>
      <c r="F3" s="383"/>
      <c r="G3" s="383"/>
      <c r="H3" s="383"/>
      <c r="I3" s="383"/>
      <c r="J3" s="383"/>
    </row>
    <row r="4" spans="1:21" ht="15">
      <c r="B4" s="70"/>
    </row>
    <row r="5" spans="1:21" ht="15">
      <c r="B5" s="50" t="s">
        <v>118</v>
      </c>
    </row>
    <row r="6" spans="1:21" ht="17.25" customHeight="1">
      <c r="B6" s="52" t="s">
        <v>115</v>
      </c>
      <c r="C6" s="384">
        <f>+'prva stran'!B10</f>
        <v>0</v>
      </c>
      <c r="D6" s="385"/>
      <c r="E6" s="385"/>
      <c r="F6" s="385"/>
      <c r="G6" s="385"/>
      <c r="H6" s="385"/>
      <c r="I6" s="385"/>
      <c r="J6" s="385"/>
    </row>
    <row r="7" spans="1:21" ht="17.25" customHeight="1">
      <c r="B7" s="52" t="s">
        <v>116</v>
      </c>
      <c r="C7" s="386">
        <f>+'prva stran'!B11</f>
        <v>0</v>
      </c>
      <c r="D7" s="387"/>
      <c r="E7" s="387"/>
      <c r="F7" s="387"/>
      <c r="G7" s="387"/>
      <c r="H7" s="387"/>
      <c r="I7" s="387"/>
      <c r="J7" s="387"/>
    </row>
    <row r="8" spans="1:21" ht="17.25" customHeight="1">
      <c r="B8" s="52" t="s">
        <v>117</v>
      </c>
      <c r="C8" s="386">
        <f>+'prva stran'!B12</f>
        <v>0</v>
      </c>
      <c r="D8" s="387"/>
      <c r="E8" s="387"/>
      <c r="F8" s="387"/>
      <c r="G8" s="387"/>
      <c r="H8" s="387"/>
      <c r="I8" s="387"/>
      <c r="J8" s="387"/>
    </row>
    <row r="9" spans="1:21" s="13" customFormat="1" ht="17.25" customHeight="1">
      <c r="A9" s="10"/>
      <c r="B9" s="53" t="s">
        <v>119</v>
      </c>
      <c r="C9" s="388">
        <f>+'prva stran'!B13</f>
        <v>0</v>
      </c>
      <c r="D9" s="387"/>
      <c r="E9" s="387"/>
      <c r="F9" s="387"/>
      <c r="G9" s="387"/>
      <c r="H9" s="387"/>
      <c r="I9" s="387"/>
      <c r="J9" s="387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9"/>
      <c r="G10" s="109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6"/>
      <c r="D11" s="26"/>
      <c r="E11" s="26"/>
      <c r="F11" s="109"/>
      <c r="G11" s="109"/>
      <c r="H11" s="15"/>
      <c r="I11" s="15"/>
      <c r="J11" s="15"/>
      <c r="K11" s="15"/>
      <c r="U11" s="7"/>
    </row>
    <row r="12" spans="1:21" s="13" customFormat="1" ht="21" customHeight="1">
      <c r="B12" s="82" t="str">
        <f>+'Ponudbeni pred_rekapitulacija'!A28</f>
        <v>15. sklop:</v>
      </c>
      <c r="C12" s="82"/>
      <c r="D12" s="25"/>
      <c r="E12" s="26"/>
      <c r="F12" s="109"/>
      <c r="G12" s="109"/>
      <c r="H12" s="15"/>
      <c r="I12" s="15"/>
      <c r="J12" s="15"/>
      <c r="K12" s="15"/>
      <c r="U12" s="7"/>
    </row>
    <row r="13" spans="1:21" s="13" customFormat="1" ht="21" customHeight="1">
      <c r="B13" s="379" t="str">
        <f>+'Ponudbeni pred_rekapitulacija'!B28</f>
        <v>EKOLOŠKI KRUH IN PEKOVSKO PECIVO</v>
      </c>
      <c r="C13" s="379"/>
      <c r="D13" s="379"/>
      <c r="E13" s="379"/>
      <c r="F13" s="379"/>
      <c r="G13" s="379"/>
      <c r="H13" s="379"/>
      <c r="I13" s="379"/>
      <c r="J13" s="379"/>
      <c r="K13" s="379"/>
      <c r="U13" s="7"/>
    </row>
    <row r="14" spans="1:21" s="74" customFormat="1" ht="12" customHeight="1">
      <c r="A14" s="48">
        <v>1</v>
      </c>
      <c r="B14" s="48">
        <v>2</v>
      </c>
      <c r="C14" s="48" t="s">
        <v>141</v>
      </c>
      <c r="D14" s="48" t="s">
        <v>142</v>
      </c>
      <c r="E14" s="48" t="s">
        <v>195</v>
      </c>
      <c r="F14" s="48">
        <v>3</v>
      </c>
      <c r="G14" s="48">
        <v>4</v>
      </c>
      <c r="H14" s="71" t="s">
        <v>97</v>
      </c>
      <c r="I14" s="71" t="s">
        <v>157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129</v>
      </c>
      <c r="G15" s="57" t="s">
        <v>130</v>
      </c>
      <c r="H15" s="58" t="s">
        <v>166</v>
      </c>
      <c r="I15" s="58" t="s">
        <v>183</v>
      </c>
      <c r="J15" s="59" t="s">
        <v>137</v>
      </c>
      <c r="K15" s="59" t="s">
        <v>95</v>
      </c>
      <c r="L15" s="59" t="s">
        <v>96</v>
      </c>
      <c r="M15" s="59" t="s">
        <v>136</v>
      </c>
      <c r="N15" s="59" t="s">
        <v>63</v>
      </c>
      <c r="O15" s="59" t="s">
        <v>156</v>
      </c>
      <c r="P15" s="59" t="s">
        <v>133</v>
      </c>
      <c r="Q15" s="60" t="s">
        <v>134</v>
      </c>
      <c r="R15" s="60" t="s">
        <v>148</v>
      </c>
      <c r="S15" s="60" t="s">
        <v>138</v>
      </c>
      <c r="T15" s="60" t="s">
        <v>139</v>
      </c>
      <c r="U15" s="59" t="s">
        <v>153</v>
      </c>
    </row>
    <row r="16" spans="1:21" s="56" customFormat="1" ht="12">
      <c r="A16" s="88" t="s">
        <v>1</v>
      </c>
      <c r="B16" s="77" t="s">
        <v>1204</v>
      </c>
      <c r="C16" s="81">
        <v>80</v>
      </c>
      <c r="D16" s="81" t="s">
        <v>143</v>
      </c>
      <c r="E16" s="224"/>
      <c r="F16" s="219">
        <v>180</v>
      </c>
      <c r="G16" s="220" t="s">
        <v>0</v>
      </c>
      <c r="H16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14.4</v>
      </c>
      <c r="I16" s="84" t="str">
        <f>IF(Sklop15[[#This Row],[ZAHTEVANA SHEMA KAKOVOSTI]]&lt;&gt;"",Sklop15[[#This Row],[Preračunana masa/volumen/kos na enoto kg]],"")</f>
        <v/>
      </c>
      <c r="J16" s="94"/>
      <c r="K16" s="90"/>
      <c r="L16" s="90"/>
      <c r="M16" s="96"/>
      <c r="N16" s="91"/>
      <c r="O16" s="91"/>
      <c r="P16" s="97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231" t="s">
        <v>145</v>
      </c>
    </row>
    <row r="17" spans="1:21" s="56" customFormat="1" ht="12">
      <c r="A17" s="88" t="s">
        <v>3</v>
      </c>
      <c r="B17" s="9" t="s">
        <v>1207</v>
      </c>
      <c r="C17" s="81">
        <v>80</v>
      </c>
      <c r="D17" s="81" t="s">
        <v>143</v>
      </c>
      <c r="E17" s="224"/>
      <c r="F17" s="219">
        <v>180</v>
      </c>
      <c r="G17" s="220" t="s">
        <v>0</v>
      </c>
      <c r="H17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14.4</v>
      </c>
      <c r="I17" s="84" t="str">
        <f>IF(Sklop15[[#This Row],[ZAHTEVANA SHEMA KAKOVOSTI]]&lt;&gt;"",Sklop15[[#This Row],[Preračunana masa/volumen/kos na enoto kg]],"")</f>
        <v/>
      </c>
      <c r="J17" s="94"/>
      <c r="K17" s="90"/>
      <c r="L17" s="90"/>
      <c r="M17" s="96"/>
      <c r="N17" s="91"/>
      <c r="O17" s="91"/>
      <c r="P17" s="97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231" t="s">
        <v>145</v>
      </c>
    </row>
    <row r="18" spans="1:21" s="56" customFormat="1" ht="12">
      <c r="A18" s="88" t="s">
        <v>4</v>
      </c>
      <c r="B18" s="77" t="s">
        <v>1205</v>
      </c>
      <c r="C18" s="81">
        <v>80</v>
      </c>
      <c r="D18" s="81" t="s">
        <v>143</v>
      </c>
      <c r="E18" s="224"/>
      <c r="F18" s="219">
        <v>2500</v>
      </c>
      <c r="G18" s="220" t="s">
        <v>93</v>
      </c>
      <c r="H18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84" t="str">
        <f>IF(Sklop15[[#This Row],[ZAHTEVANA SHEMA KAKOVOSTI]]&lt;&gt;"",Sklop15[[#This Row],[Preračunana masa/volumen/kos na enoto kg]],"")</f>
        <v/>
      </c>
      <c r="J18" s="94"/>
      <c r="K18" s="90"/>
      <c r="L18" s="90"/>
      <c r="M18" s="96"/>
      <c r="N18" s="91"/>
      <c r="O18" s="91"/>
      <c r="P18" s="97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231" t="s">
        <v>145</v>
      </c>
    </row>
    <row r="19" spans="1:21" s="56" customFormat="1" ht="12">
      <c r="A19" s="88" t="s">
        <v>5</v>
      </c>
      <c r="B19" s="77" t="s">
        <v>1208</v>
      </c>
      <c r="C19" s="81">
        <v>80</v>
      </c>
      <c r="D19" s="81" t="s">
        <v>143</v>
      </c>
      <c r="E19" s="224"/>
      <c r="F19" s="219">
        <v>1300</v>
      </c>
      <c r="G19" s="220" t="s">
        <v>93</v>
      </c>
      <c r="H19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19" s="84" t="str">
        <f>IF(Sklop15[[#This Row],[ZAHTEVANA SHEMA KAKOVOSTI]]&lt;&gt;"",Sklop15[[#This Row],[Preračunana masa/volumen/kos na enoto kg]],"")</f>
        <v/>
      </c>
      <c r="J19" s="94"/>
      <c r="K19" s="90"/>
      <c r="L19" s="90"/>
      <c r="M19" s="96"/>
      <c r="N19" s="91"/>
      <c r="O19" s="91"/>
      <c r="P19" s="97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231" t="s">
        <v>145</v>
      </c>
    </row>
    <row r="20" spans="1:21" s="56" customFormat="1" ht="12">
      <c r="A20" s="88" t="s">
        <v>6</v>
      </c>
      <c r="B20" s="77" t="s">
        <v>1209</v>
      </c>
      <c r="C20" s="81">
        <v>80</v>
      </c>
      <c r="D20" s="81" t="s">
        <v>143</v>
      </c>
      <c r="E20" s="217"/>
      <c r="F20" s="226">
        <v>1250</v>
      </c>
      <c r="G20" s="216" t="s">
        <v>93</v>
      </c>
      <c r="H20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226" t="str">
        <f>IF(Sklop15[[#This Row],[ZAHTEVANA SHEMA KAKOVOSTI]]&lt;&gt;"",Sklop15[[#This Row],[Preračunana masa/volumen/kos na enoto kg]],"")</f>
        <v/>
      </c>
      <c r="J20" s="222"/>
      <c r="K20" s="218"/>
      <c r="L20" s="218"/>
      <c r="M20" s="215"/>
      <c r="N20" s="213"/>
      <c r="O20" s="213"/>
      <c r="P20" s="211"/>
      <c r="Q20" s="213">
        <f>+Sklop15[[#This Row],[cena/enota brez DDV v EUR]]*Sklop15[[#This Row],[Stopnja DDV (%)]]</f>
        <v>0</v>
      </c>
      <c r="R20" s="213">
        <f>+Sklop15[[#This Row],[cena/enota brez DDV v EUR]]+Sklop15[[#This Row],[Davek (EUR)]]</f>
        <v>0</v>
      </c>
      <c r="S20" s="213">
        <f>+Sklop15[[#This Row],[cena/enota brez DDV v EUR]]*Sklop15[[#This Row],[Okvirna količina]]</f>
        <v>0</v>
      </c>
      <c r="T20" s="212">
        <f>+Sklop15[[#This Row],[Končna cena/enoto mere (EUR) z DDV]]*Sklop15[[#This Row],[Okvirna količina]]</f>
        <v>0</v>
      </c>
      <c r="U20" s="231" t="s">
        <v>145</v>
      </c>
    </row>
    <row r="21" spans="1:21" s="56" customFormat="1" ht="12">
      <c r="A21" s="88" t="s">
        <v>7</v>
      </c>
      <c r="B21" s="77" t="s">
        <v>1206</v>
      </c>
      <c r="C21" s="76">
        <v>80</v>
      </c>
      <c r="D21" s="81" t="s">
        <v>143</v>
      </c>
      <c r="E21" s="224"/>
      <c r="F21" s="219">
        <v>1250</v>
      </c>
      <c r="G21" s="220" t="s">
        <v>93</v>
      </c>
      <c r="H21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4" t="str">
        <f>IF(Sklop15[[#This Row],[ZAHTEVANA SHEMA KAKOVOSTI]]&lt;&gt;"",Sklop15[[#This Row],[Preračunana masa/volumen/kos na enoto kg]],"")</f>
        <v/>
      </c>
      <c r="J21" s="94"/>
      <c r="K21" s="90"/>
      <c r="L21" s="90"/>
      <c r="M21" s="96"/>
      <c r="N21" s="91"/>
      <c r="O21" s="91"/>
      <c r="P21" s="97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231" t="s">
        <v>145</v>
      </c>
    </row>
    <row r="22" spans="1:21" s="56" customFormat="1" ht="12">
      <c r="A22" s="88" t="s">
        <v>8</v>
      </c>
      <c r="B22" s="77" t="s">
        <v>1210</v>
      </c>
      <c r="C22" s="76">
        <v>80</v>
      </c>
      <c r="D22" s="81" t="s">
        <v>143</v>
      </c>
      <c r="E22" s="224"/>
      <c r="F22" s="219">
        <v>400</v>
      </c>
      <c r="G22" s="220" t="s">
        <v>93</v>
      </c>
      <c r="H22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2" s="84" t="str">
        <f>IF(Sklop15[[#This Row],[ZAHTEVANA SHEMA KAKOVOSTI]]&lt;&gt;"",Sklop15[[#This Row],[Preračunana masa/volumen/kos na enoto kg]],"")</f>
        <v/>
      </c>
      <c r="J22" s="94"/>
      <c r="K22" s="90"/>
      <c r="L22" s="90"/>
      <c r="M22" s="96"/>
      <c r="N22" s="91"/>
      <c r="O22" s="91"/>
      <c r="P22" s="97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231" t="s">
        <v>145</v>
      </c>
    </row>
    <row r="23" spans="1:21" s="56" customFormat="1" ht="12">
      <c r="A23" s="88" t="s">
        <v>9</v>
      </c>
      <c r="B23" s="78" t="s">
        <v>1216</v>
      </c>
      <c r="C23" s="76">
        <v>80</v>
      </c>
      <c r="D23" s="81" t="s">
        <v>143</v>
      </c>
      <c r="E23" s="224"/>
      <c r="F23" s="219">
        <v>400</v>
      </c>
      <c r="G23" s="220" t="s">
        <v>93</v>
      </c>
      <c r="H23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3" s="84" t="str">
        <f>IF(Sklop15[[#This Row],[ZAHTEVANA SHEMA KAKOVOSTI]]&lt;&gt;"",Sklop15[[#This Row],[Preračunana masa/volumen/kos na enoto kg]],"")</f>
        <v/>
      </c>
      <c r="J23" s="94"/>
      <c r="K23" s="90"/>
      <c r="L23" s="90"/>
      <c r="M23" s="96"/>
      <c r="N23" s="91"/>
      <c r="O23" s="91"/>
      <c r="P23" s="97"/>
      <c r="Q23" s="91">
        <f>+Sklop15[[#This Row],[cena/enota brez DDV v EUR]]*Sklop15[[#This Row],[Stopnja DDV (%)]]</f>
        <v>0</v>
      </c>
      <c r="R23" s="91">
        <f>+Sklop15[[#This Row],[cena/enota brez DDV v EUR]]+Sklop15[[#This Row],[Davek (EUR)]]</f>
        <v>0</v>
      </c>
      <c r="S23" s="91">
        <f>+Sklop15[[#This Row],[cena/enota brez DDV v EUR]]*Sklop15[[#This Row],[Okvirna količina]]</f>
        <v>0</v>
      </c>
      <c r="T23" s="91">
        <f>+Sklop15[[#This Row],[Končna cena/enoto mere (EUR) z DDV]]*Sklop15[[#This Row],[Okvirna količina]]</f>
        <v>0</v>
      </c>
      <c r="U23" s="231" t="s">
        <v>145</v>
      </c>
    </row>
    <row r="24" spans="1:21" s="56" customFormat="1" ht="12">
      <c r="A24" s="88" t="s">
        <v>10</v>
      </c>
      <c r="B24" s="77" t="s">
        <v>1211</v>
      </c>
      <c r="C24" s="76" t="s">
        <v>145</v>
      </c>
      <c r="D24" s="81" t="s">
        <v>0</v>
      </c>
      <c r="E24" s="224"/>
      <c r="F24" s="219">
        <v>250</v>
      </c>
      <c r="G24" s="220" t="s">
        <v>0</v>
      </c>
      <c r="H24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4" s="84" t="str">
        <f>IF(Sklop15[[#This Row],[ZAHTEVANA SHEMA KAKOVOSTI]]&lt;&gt;"",Sklop15[[#This Row],[Preračunana masa/volumen/kos na enoto kg]],"")</f>
        <v/>
      </c>
      <c r="J24" s="94"/>
      <c r="K24" s="90"/>
      <c r="L24" s="90"/>
      <c r="M24" s="96"/>
      <c r="N24" s="91"/>
      <c r="O24" s="91"/>
      <c r="P24" s="97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231" t="s">
        <v>145</v>
      </c>
    </row>
    <row r="25" spans="1:21" s="56" customFormat="1" ht="12">
      <c r="A25" s="88" t="s">
        <v>11</v>
      </c>
      <c r="B25" s="225" t="s">
        <v>1212</v>
      </c>
      <c r="C25" s="76" t="s">
        <v>145</v>
      </c>
      <c r="D25" s="81" t="s">
        <v>0</v>
      </c>
      <c r="E25" s="217"/>
      <c r="F25" s="226">
        <v>150</v>
      </c>
      <c r="G25" s="220" t="s">
        <v>0</v>
      </c>
      <c r="H25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226" t="str">
        <f>IF(Sklop15[[#This Row],[ZAHTEVANA SHEMA KAKOVOSTI]]&lt;&gt;"",Sklop15[[#This Row],[Preračunana masa/volumen/kos na enoto kg]],"")</f>
        <v/>
      </c>
      <c r="J25" s="222"/>
      <c r="K25" s="218"/>
      <c r="L25" s="218"/>
      <c r="M25" s="215"/>
      <c r="N25" s="213"/>
      <c r="O25" s="213"/>
      <c r="P25" s="211"/>
      <c r="Q25" s="213">
        <f>+Sklop15[[#This Row],[cena/enota brez DDV v EUR]]*Sklop15[[#This Row],[Stopnja DDV (%)]]</f>
        <v>0</v>
      </c>
      <c r="R25" s="213">
        <f>+Sklop15[[#This Row],[cena/enota brez DDV v EUR]]+Sklop15[[#This Row],[Davek (EUR)]]</f>
        <v>0</v>
      </c>
      <c r="S25" s="213">
        <f>+Sklop15[[#This Row],[cena/enota brez DDV v EUR]]*Sklop15[[#This Row],[Okvirna količina]]</f>
        <v>0</v>
      </c>
      <c r="T25" s="212">
        <f>+Sklop15[[#This Row],[Končna cena/enoto mere (EUR) z DDV]]*Sklop15[[#This Row],[Okvirna količina]]</f>
        <v>0</v>
      </c>
      <c r="U25" s="231" t="s">
        <v>145</v>
      </c>
    </row>
    <row r="26" spans="1:21" s="56" customFormat="1" ht="12">
      <c r="A26" s="88" t="s">
        <v>12</v>
      </c>
      <c r="B26" s="225" t="s">
        <v>1213</v>
      </c>
      <c r="C26" s="76" t="s">
        <v>145</v>
      </c>
      <c r="D26" s="81" t="s">
        <v>0</v>
      </c>
      <c r="E26" s="217"/>
      <c r="F26" s="226">
        <v>150</v>
      </c>
      <c r="G26" s="220" t="s">
        <v>0</v>
      </c>
      <c r="H26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6" s="226" t="str">
        <f>IF(Sklop15[[#This Row],[ZAHTEVANA SHEMA KAKOVOSTI]]&lt;&gt;"",Sklop15[[#This Row],[Preračunana masa/volumen/kos na enoto kg]],"")</f>
        <v/>
      </c>
      <c r="J26" s="222"/>
      <c r="K26" s="218"/>
      <c r="L26" s="218"/>
      <c r="M26" s="215"/>
      <c r="N26" s="213"/>
      <c r="O26" s="213"/>
      <c r="P26" s="211"/>
      <c r="Q26" s="213">
        <f>+Sklop15[[#This Row],[cena/enota brez DDV v EUR]]*Sklop15[[#This Row],[Stopnja DDV (%)]]</f>
        <v>0</v>
      </c>
      <c r="R26" s="213">
        <f>+Sklop15[[#This Row],[cena/enota brez DDV v EUR]]+Sklop15[[#This Row],[Davek (EUR)]]</f>
        <v>0</v>
      </c>
      <c r="S26" s="213">
        <f>+Sklop15[[#This Row],[cena/enota brez DDV v EUR]]*Sklop15[[#This Row],[Okvirna količina]]</f>
        <v>0</v>
      </c>
      <c r="T26" s="212">
        <f>+Sklop15[[#This Row],[Končna cena/enoto mere (EUR) z DDV]]*Sklop15[[#This Row],[Okvirna količina]]</f>
        <v>0</v>
      </c>
      <c r="U26" s="231" t="s">
        <v>145</v>
      </c>
    </row>
    <row r="27" spans="1:21" s="56" customFormat="1" ht="12">
      <c r="A27" s="88" t="s">
        <v>13</v>
      </c>
      <c r="B27" s="9" t="s">
        <v>1214</v>
      </c>
      <c r="C27" s="76" t="s">
        <v>145</v>
      </c>
      <c r="D27" s="81" t="s">
        <v>0</v>
      </c>
      <c r="E27" s="224"/>
      <c r="F27" s="219">
        <v>100</v>
      </c>
      <c r="G27" s="220" t="s">
        <v>0</v>
      </c>
      <c r="H27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84" t="str">
        <f>IF(Sklop15[[#This Row],[ZAHTEVANA SHEMA KAKOVOSTI]]&lt;&gt;"",Sklop15[[#This Row],[Preračunana masa/volumen/kos na enoto kg]],"")</f>
        <v/>
      </c>
      <c r="J27" s="94"/>
      <c r="K27" s="90"/>
      <c r="L27" s="90"/>
      <c r="M27" s="96"/>
      <c r="N27" s="91"/>
      <c r="O27" s="91"/>
      <c r="P27" s="97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231" t="s">
        <v>145</v>
      </c>
    </row>
    <row r="28" spans="1:21" s="56" customFormat="1" ht="12">
      <c r="A28" s="88" t="s">
        <v>14</v>
      </c>
      <c r="B28" s="9" t="s">
        <v>1215</v>
      </c>
      <c r="C28" s="76" t="s">
        <v>145</v>
      </c>
      <c r="D28" s="81" t="s">
        <v>0</v>
      </c>
      <c r="E28" s="224"/>
      <c r="F28" s="219">
        <v>200</v>
      </c>
      <c r="G28" s="220" t="s">
        <v>0</v>
      </c>
      <c r="H28" s="22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226" t="str">
        <f>IF(Sklop15[[#This Row],[ZAHTEVANA SHEMA KAKOVOSTI]]&lt;&gt;"",Sklop15[[#This Row],[Preračunana masa/volumen/kos na enoto kg]],"")</f>
        <v/>
      </c>
      <c r="J28" s="222"/>
      <c r="K28" s="218"/>
      <c r="L28" s="218"/>
      <c r="M28" s="215"/>
      <c r="N28" s="213"/>
      <c r="O28" s="213"/>
      <c r="P28" s="211"/>
      <c r="Q28" s="213">
        <f>+Sklop15[[#This Row],[cena/enota brez DDV v EUR]]*Sklop15[[#This Row],[Stopnja DDV (%)]]</f>
        <v>0</v>
      </c>
      <c r="R28" s="213">
        <f>+Sklop15[[#This Row],[cena/enota brez DDV v EUR]]+Sklop15[[#This Row],[Davek (EUR)]]</f>
        <v>0</v>
      </c>
      <c r="S28" s="213">
        <f>+Sklop15[[#This Row],[cena/enota brez DDV v EUR]]*Sklop15[[#This Row],[Okvirna količina]]</f>
        <v>0</v>
      </c>
      <c r="T28" s="212">
        <f>+Sklop15[[#This Row],[Končna cena/enoto mere (EUR) z DDV]]*Sklop15[[#This Row],[Okvirna količina]]</f>
        <v>0</v>
      </c>
      <c r="U28" s="231" t="s">
        <v>145</v>
      </c>
    </row>
    <row r="29" spans="1:21" ht="27" customHeight="1">
      <c r="A29" s="300" t="s">
        <v>167</v>
      </c>
      <c r="B29" s="301"/>
      <c r="C29" s="302"/>
      <c r="D29" s="302"/>
      <c r="E29" s="303"/>
      <c r="F29" s="304"/>
      <c r="G29" s="305"/>
      <c r="H29" s="306">
        <f>SUBTOTAL(109,Sklop15[Preračunana masa/volumen/kos na enoto kg])</f>
        <v>1446.8</v>
      </c>
      <c r="I29" s="306">
        <f>SUBTOTAL(109,Sklop15[Živila iz shem kakovosti (kg)])</f>
        <v>0</v>
      </c>
      <c r="J29" s="304"/>
      <c r="K29" s="307"/>
      <c r="L29" s="307"/>
      <c r="M29" s="308"/>
      <c r="N29" s="309"/>
      <c r="O29" s="309"/>
      <c r="P29" s="309"/>
      <c r="Q29" s="310"/>
      <c r="R29" s="304"/>
      <c r="S29" s="310">
        <f>SUBTOTAL(109,Sklop15[Vrednost za okvirno količino (EUR) brez DDV])</f>
        <v>0</v>
      </c>
      <c r="T29" s="310">
        <f>SUBTOTAL(109,Sklop15[Vrednost za okvirno količino (EUR) z DDV])</f>
        <v>0</v>
      </c>
      <c r="U29" s="311"/>
    </row>
    <row r="30" spans="1:21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1">
      <c r="A31" s="49" t="s">
        <v>163</v>
      </c>
      <c r="B31" s="17"/>
      <c r="C31" s="29"/>
      <c r="D31" s="29"/>
      <c r="E31" s="107"/>
      <c r="Q31" s="49"/>
      <c r="R31" s="49"/>
      <c r="S31" s="49"/>
      <c r="T31" s="49"/>
    </row>
    <row r="32" spans="1:21">
      <c r="A32" s="12" t="s">
        <v>165</v>
      </c>
      <c r="B32" s="17"/>
      <c r="C32" s="29"/>
      <c r="D32" s="29"/>
      <c r="E32" s="107"/>
    </row>
    <row r="33" spans="1:22">
      <c r="A33" s="102" t="s">
        <v>210</v>
      </c>
      <c r="F33" s="69"/>
      <c r="G33" s="69"/>
      <c r="H33" s="30"/>
      <c r="I33" s="30"/>
      <c r="J33" s="30"/>
      <c r="K33" s="30"/>
      <c r="L33" s="55"/>
      <c r="M33" s="55"/>
      <c r="N33" s="30"/>
      <c r="O33" s="30"/>
      <c r="P33" s="30"/>
      <c r="Q33" s="30"/>
      <c r="R33" s="30"/>
    </row>
    <row r="34" spans="1:22">
      <c r="A34" s="117" t="s">
        <v>201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391" t="s">
        <v>1061</v>
      </c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55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102" t="s">
        <v>65</v>
      </c>
      <c r="F37" s="69"/>
      <c r="G37" s="69" t="s">
        <v>66</v>
      </c>
      <c r="H37" s="30"/>
      <c r="I37" s="30"/>
      <c r="J37" s="30"/>
      <c r="K37" s="30"/>
      <c r="L37" s="55"/>
      <c r="M37" s="55"/>
      <c r="N37" s="30"/>
      <c r="O37" s="30"/>
      <c r="P37" s="30"/>
      <c r="Q37" s="30" t="s">
        <v>67</v>
      </c>
      <c r="R37" s="30"/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21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B39" s="17"/>
      <c r="C39" s="29"/>
      <c r="D39" s="29"/>
      <c r="E39" s="107"/>
    </row>
    <row r="40" spans="1:22">
      <c r="B40" s="17"/>
      <c r="C40" s="29"/>
      <c r="D40" s="29"/>
      <c r="E40" s="107"/>
    </row>
    <row r="41" spans="1:22">
      <c r="B41" s="17"/>
      <c r="C41" s="29"/>
      <c r="D41" s="29"/>
      <c r="E41" s="107"/>
    </row>
    <row r="42" spans="1:22">
      <c r="B42" s="17"/>
      <c r="C42" s="29"/>
      <c r="D42" s="29"/>
      <c r="E42" s="107"/>
    </row>
    <row r="43" spans="1:22">
      <c r="B43" s="17"/>
      <c r="C43" s="29"/>
      <c r="D43" s="29"/>
      <c r="E43" s="107"/>
    </row>
    <row r="44" spans="1:22">
      <c r="B44" s="17"/>
      <c r="C44" s="29"/>
      <c r="D44" s="29"/>
      <c r="E44" s="107"/>
    </row>
    <row r="45" spans="1:22">
      <c r="B45" s="17"/>
      <c r="C45" s="29"/>
      <c r="D45" s="29"/>
      <c r="E45" s="107"/>
    </row>
    <row r="46" spans="1:22">
      <c r="B46" s="17"/>
      <c r="C46" s="29"/>
      <c r="D46" s="29"/>
      <c r="E46" s="107"/>
    </row>
    <row r="47" spans="1:22">
      <c r="B47" s="17"/>
      <c r="C47" s="29"/>
      <c r="D47" s="29"/>
      <c r="E47" s="107"/>
    </row>
    <row r="48" spans="1:22">
      <c r="B48" s="17"/>
      <c r="C48" s="29"/>
      <c r="D48" s="29"/>
      <c r="E48" s="107"/>
    </row>
    <row r="49" spans="1:22">
      <c r="B49" s="17"/>
      <c r="C49" s="29"/>
      <c r="D49" s="29"/>
      <c r="E49" s="107"/>
    </row>
    <row r="50" spans="1:22">
      <c r="B50" s="17"/>
      <c r="C50" s="29"/>
      <c r="D50" s="29"/>
      <c r="E50" s="107"/>
    </row>
    <row r="51" spans="1:22">
      <c r="B51" s="17"/>
      <c r="C51" s="29"/>
      <c r="D51" s="29"/>
      <c r="E51" s="107"/>
    </row>
    <row r="52" spans="1:22">
      <c r="B52" s="17"/>
      <c r="C52" s="29"/>
      <c r="D52" s="29"/>
      <c r="E52" s="107"/>
    </row>
    <row r="53" spans="1:22" s="19" customFormat="1">
      <c r="A53" s="12"/>
      <c r="B53" s="17"/>
      <c r="C53" s="29"/>
      <c r="D53" s="29"/>
      <c r="E53" s="107"/>
      <c r="F53" s="108"/>
      <c r="G53" s="108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7"/>
      <c r="F54" s="108"/>
      <c r="G54" s="108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7"/>
      <c r="F55" s="108"/>
      <c r="G55" s="108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7"/>
      <c r="F56" s="108"/>
      <c r="G56" s="108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7"/>
      <c r="F57" s="108"/>
      <c r="G57" s="108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7"/>
      <c r="F58" s="108"/>
      <c r="G58" s="108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7"/>
      <c r="F59" s="108"/>
      <c r="G59" s="108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7"/>
      <c r="F60" s="108"/>
      <c r="G60" s="108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7"/>
      <c r="F61" s="108"/>
      <c r="G61" s="108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7"/>
      <c r="F62" s="108"/>
      <c r="G62" s="108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7"/>
      <c r="F63" s="108"/>
      <c r="G63" s="108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7"/>
      <c r="F64" s="108"/>
      <c r="G64" s="108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7"/>
      <c r="F65" s="108"/>
      <c r="G65" s="108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7"/>
      <c r="F66" s="108"/>
      <c r="G66" s="108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7"/>
      <c r="F67" s="108"/>
      <c r="G67" s="108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7"/>
      <c r="F68" s="108"/>
      <c r="G68" s="108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7"/>
      <c r="F69" s="108"/>
      <c r="G69" s="108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7"/>
      <c r="F70" s="108"/>
      <c r="G70" s="108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7"/>
      <c r="F71" s="108"/>
      <c r="G71" s="108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7"/>
      <c r="F72" s="108"/>
      <c r="G72" s="108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7"/>
      <c r="F73" s="108"/>
      <c r="G73" s="108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7"/>
      <c r="F74" s="108"/>
      <c r="G74" s="108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7"/>
      <c r="F75" s="108"/>
      <c r="G75" s="108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7"/>
      <c r="F76" s="108"/>
      <c r="G76" s="108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7"/>
      <c r="F77" s="108"/>
      <c r="G77" s="108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7"/>
      <c r="F78" s="108"/>
      <c r="G78" s="108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7"/>
      <c r="F79" s="108"/>
      <c r="G79" s="108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7"/>
      <c r="F80" s="108"/>
      <c r="G80" s="108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7"/>
      <c r="F81" s="108"/>
      <c r="G81" s="108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7"/>
      <c r="F82" s="108"/>
      <c r="G82" s="108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7"/>
      <c r="F83" s="108"/>
      <c r="G83" s="108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7"/>
      <c r="F84" s="108"/>
      <c r="G84" s="108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7"/>
      <c r="F85" s="108"/>
      <c r="G85" s="108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7"/>
      <c r="F86" s="108"/>
      <c r="G86" s="108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7"/>
      <c r="F87" s="108"/>
      <c r="G87" s="108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7"/>
      <c r="F88" s="108"/>
      <c r="G88" s="108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7"/>
      <c r="F89" s="108"/>
      <c r="G89" s="108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7"/>
      <c r="F90" s="108"/>
      <c r="G90" s="108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7"/>
      <c r="F91" s="108"/>
      <c r="G91" s="108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7"/>
      <c r="F92" s="108"/>
      <c r="G92" s="108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7"/>
      <c r="F93" s="108"/>
      <c r="G93" s="108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7"/>
      <c r="F94" s="108"/>
      <c r="G94" s="108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7"/>
      <c r="F95" s="108"/>
      <c r="G95" s="108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7"/>
      <c r="F96" s="108"/>
      <c r="G96" s="108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7"/>
      <c r="F97" s="108"/>
      <c r="G97" s="108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7"/>
      <c r="F98" s="108"/>
      <c r="G98" s="108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7"/>
      <c r="F99" s="108"/>
      <c r="G99" s="108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7"/>
      <c r="F100" s="108"/>
      <c r="G100" s="108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7"/>
      <c r="F101" s="108"/>
      <c r="G101" s="108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7"/>
      <c r="F102" s="108"/>
      <c r="G102" s="108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7"/>
      <c r="F103" s="108"/>
      <c r="G103" s="108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7"/>
      <c r="F104" s="108"/>
      <c r="G104" s="108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7"/>
      <c r="F105" s="108"/>
      <c r="G105" s="108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7"/>
      <c r="F106" s="108"/>
      <c r="G106" s="108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7"/>
      <c r="F107" s="108"/>
      <c r="G107" s="108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7"/>
      <c r="F108" s="108"/>
      <c r="G108" s="108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7"/>
      <c r="F109" s="108"/>
      <c r="G109" s="108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7"/>
      <c r="F110" s="108"/>
      <c r="G110" s="108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7"/>
      <c r="F111" s="108"/>
      <c r="G111" s="108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7"/>
      <c r="F112" s="108"/>
      <c r="G112" s="108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7"/>
      <c r="F113" s="108"/>
      <c r="G113" s="108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7"/>
      <c r="F114" s="108"/>
      <c r="G114" s="108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7"/>
      <c r="F115" s="108"/>
      <c r="G115" s="108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7"/>
      <c r="F116" s="108"/>
      <c r="G116" s="108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7"/>
      <c r="F117" s="108"/>
      <c r="G117" s="108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7"/>
      <c r="F118" s="108"/>
      <c r="G118" s="108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7"/>
      <c r="F119" s="108"/>
      <c r="G119" s="108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7"/>
      <c r="F120" s="108"/>
      <c r="G120" s="108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7"/>
      <c r="F121" s="108"/>
      <c r="G121" s="108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7"/>
      <c r="F122" s="108"/>
      <c r="G122" s="108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7"/>
      <c r="F123" s="108"/>
      <c r="G123" s="108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7"/>
      <c r="F124" s="108"/>
      <c r="G124" s="108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7"/>
      <c r="F125" s="108"/>
      <c r="G125" s="108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7"/>
      <c r="F126" s="108"/>
      <c r="G126" s="108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7"/>
      <c r="F127" s="108"/>
      <c r="G127" s="108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7"/>
      <c r="F128" s="108"/>
      <c r="G128" s="108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7"/>
      <c r="F129" s="108"/>
      <c r="G129" s="108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7"/>
      <c r="F130" s="108"/>
      <c r="G130" s="108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7"/>
      <c r="F131" s="108"/>
      <c r="G131" s="108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7"/>
      <c r="F132" s="108"/>
      <c r="G132" s="108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7"/>
      <c r="F133" s="108"/>
      <c r="G133" s="108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7"/>
      <c r="F134" s="108"/>
      <c r="G134" s="108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7"/>
      <c r="F135" s="108"/>
      <c r="G135" s="108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7"/>
      <c r="F136" s="108"/>
      <c r="G136" s="108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7"/>
      <c r="F137" s="108"/>
      <c r="G137" s="108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7"/>
      <c r="F138" s="108"/>
      <c r="G138" s="108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7"/>
      <c r="F139" s="108"/>
      <c r="G139" s="108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7"/>
      <c r="F140" s="108"/>
      <c r="G140" s="108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7"/>
      <c r="F141" s="108"/>
      <c r="G141" s="108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7"/>
      <c r="F142" s="108"/>
      <c r="G142" s="108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7"/>
      <c r="F143" s="108"/>
      <c r="G143" s="108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7"/>
      <c r="F144" s="108"/>
      <c r="G144" s="108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7"/>
      <c r="F145" s="108"/>
      <c r="G145" s="108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7"/>
      <c r="F146" s="108"/>
      <c r="G146" s="108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7"/>
      <c r="F147" s="108"/>
      <c r="G147" s="108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7"/>
      <c r="F148" s="108"/>
      <c r="G148" s="108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7"/>
      <c r="F149" s="108"/>
      <c r="G149" s="108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7"/>
      <c r="F150" s="108"/>
      <c r="G150" s="108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7"/>
      <c r="F151" s="108"/>
      <c r="G151" s="108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7"/>
      <c r="F152" s="108"/>
      <c r="G152" s="108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7"/>
      <c r="F153" s="108"/>
      <c r="G153" s="108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7"/>
      <c r="F154" s="108"/>
      <c r="G154" s="108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7"/>
      <c r="F155" s="108"/>
      <c r="G155" s="108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7"/>
      <c r="F156" s="108"/>
      <c r="G156" s="108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7"/>
      <c r="F157" s="108"/>
      <c r="G157" s="108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7"/>
      <c r="F158" s="108"/>
      <c r="G158" s="108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7"/>
      <c r="F159" s="108"/>
      <c r="G159" s="108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7"/>
      <c r="F160" s="108"/>
      <c r="G160" s="108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7"/>
      <c r="F161" s="108"/>
      <c r="G161" s="108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7"/>
      <c r="F162" s="108"/>
      <c r="G162" s="108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7"/>
      <c r="F163" s="108"/>
      <c r="G163" s="108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7"/>
      <c r="F164" s="108"/>
      <c r="G164" s="108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7"/>
      <c r="F165" s="108"/>
      <c r="G165" s="108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7"/>
      <c r="F166" s="108"/>
      <c r="G166" s="108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7"/>
      <c r="F167" s="108"/>
      <c r="G167" s="108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7"/>
      <c r="F168" s="108"/>
      <c r="G168" s="108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7"/>
      <c r="F169" s="108"/>
      <c r="G169" s="108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7"/>
      <c r="F170" s="108"/>
      <c r="G170" s="108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7"/>
      <c r="F171" s="108"/>
      <c r="G171" s="108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7"/>
      <c r="F172" s="108"/>
      <c r="G172" s="108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7"/>
      <c r="F173" s="108"/>
      <c r="G173" s="108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7"/>
      <c r="F174" s="108"/>
      <c r="G174" s="108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7"/>
      <c r="F175" s="108"/>
      <c r="G175" s="108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7"/>
      <c r="F176" s="108"/>
      <c r="G176" s="108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7"/>
      <c r="F177" s="108"/>
      <c r="G177" s="108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7"/>
      <c r="F178" s="108"/>
      <c r="G178" s="108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7"/>
      <c r="F179" s="108"/>
      <c r="G179" s="108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7"/>
      <c r="F180" s="108"/>
      <c r="G180" s="108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7"/>
      <c r="F181" s="108"/>
      <c r="G181" s="108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7"/>
      <c r="F182" s="108"/>
      <c r="G182" s="108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7"/>
      <c r="F183" s="108"/>
      <c r="G183" s="108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7"/>
      <c r="F184" s="108"/>
      <c r="G184" s="108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7"/>
      <c r="F185" s="108"/>
      <c r="G185" s="108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7"/>
      <c r="F186" s="108"/>
      <c r="G186" s="108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7"/>
      <c r="F187" s="108"/>
      <c r="G187" s="108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7"/>
      <c r="F188" s="108"/>
      <c r="G188" s="108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7"/>
      <c r="F189" s="108"/>
      <c r="G189" s="108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7"/>
      <c r="F190" s="108"/>
      <c r="G190" s="108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7"/>
      <c r="F191" s="108"/>
      <c r="G191" s="108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7"/>
      <c r="F192" s="108"/>
      <c r="G192" s="108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7"/>
      <c r="F193" s="108"/>
      <c r="G193" s="108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7"/>
      <c r="F194" s="108"/>
      <c r="G194" s="108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7"/>
      <c r="F195" s="108"/>
      <c r="G195" s="108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7"/>
      <c r="F196" s="108"/>
      <c r="G196" s="108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7"/>
      <c r="F197" s="108"/>
      <c r="G197" s="108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7"/>
      <c r="F198" s="108"/>
      <c r="G198" s="108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7"/>
      <c r="F199" s="108"/>
      <c r="G199" s="108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7"/>
      <c r="F200" s="108"/>
      <c r="G200" s="108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7"/>
      <c r="F201" s="108"/>
      <c r="G201" s="108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7"/>
      <c r="F202" s="108"/>
      <c r="G202" s="108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7"/>
      <c r="F203" s="108"/>
      <c r="G203" s="108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7"/>
      <c r="F204" s="108"/>
      <c r="G204" s="108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7"/>
      <c r="F205" s="108"/>
      <c r="G205" s="108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7"/>
      <c r="F206" s="108"/>
      <c r="G206" s="108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7"/>
      <c r="F207" s="108"/>
      <c r="G207" s="108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7"/>
      <c r="F208" s="108"/>
      <c r="G208" s="108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7"/>
      <c r="F209" s="108"/>
      <c r="G209" s="108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7"/>
      <c r="F210" s="108"/>
      <c r="G210" s="108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7"/>
      <c r="F211" s="108"/>
      <c r="G211" s="108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7"/>
      <c r="F212" s="108"/>
      <c r="G212" s="108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7"/>
      <c r="F213" s="108"/>
      <c r="G213" s="108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7"/>
      <c r="F214" s="108"/>
      <c r="G214" s="108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7"/>
      <c r="F215" s="108"/>
      <c r="G215" s="108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7"/>
      <c r="F216" s="108"/>
      <c r="G216" s="108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7"/>
      <c r="F217" s="108"/>
      <c r="G217" s="108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7"/>
      <c r="F218" s="108"/>
      <c r="G218" s="108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7"/>
      <c r="F219" s="108"/>
      <c r="G219" s="108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7"/>
      <c r="F220" s="108"/>
      <c r="G220" s="108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7"/>
      <c r="F221" s="108"/>
      <c r="G221" s="108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7"/>
      <c r="F222" s="108"/>
      <c r="G222" s="108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7"/>
      <c r="F223" s="108"/>
      <c r="G223" s="108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7"/>
      <c r="F224" s="108"/>
      <c r="G224" s="108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7"/>
      <c r="F225" s="108"/>
      <c r="G225" s="108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7"/>
      <c r="F226" s="108"/>
      <c r="G226" s="108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7"/>
      <c r="F227" s="108"/>
      <c r="G227" s="108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7"/>
      <c r="F228" s="108"/>
      <c r="G228" s="108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7"/>
      <c r="F229" s="108"/>
      <c r="G229" s="108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7"/>
      <c r="F230" s="108"/>
      <c r="G230" s="108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7"/>
      <c r="F231" s="108"/>
      <c r="G231" s="108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7"/>
      <c r="F232" s="108"/>
      <c r="G232" s="108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7"/>
      <c r="F233" s="108"/>
      <c r="G233" s="108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7"/>
      <c r="F234" s="108"/>
      <c r="G234" s="108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7"/>
      <c r="F235" s="108"/>
      <c r="G235" s="108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7"/>
      <c r="F236" s="108"/>
      <c r="G236" s="108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7"/>
      <c r="F237" s="108"/>
      <c r="G237" s="108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7"/>
      <c r="F238" s="108"/>
      <c r="G238" s="108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7"/>
      <c r="F239" s="108"/>
      <c r="G239" s="108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7"/>
      <c r="F240" s="108"/>
      <c r="G240" s="108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7"/>
      <c r="F241" s="108"/>
      <c r="G241" s="108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7"/>
      <c r="F242" s="108"/>
      <c r="G242" s="108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7"/>
      <c r="F243" s="108"/>
      <c r="G243" s="108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7"/>
      <c r="F244" s="108"/>
      <c r="G244" s="108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7"/>
      <c r="F245" s="108"/>
      <c r="G245" s="108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7"/>
      <c r="F246" s="108"/>
      <c r="G246" s="108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7"/>
      <c r="F247" s="108"/>
      <c r="G247" s="108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7"/>
      <c r="F248" s="108"/>
      <c r="G248" s="108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7"/>
      <c r="F249" s="108"/>
      <c r="G249" s="108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7"/>
      <c r="F250" s="108"/>
      <c r="G250" s="108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7"/>
      <c r="F251" s="108"/>
      <c r="G251" s="108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7"/>
      <c r="F252" s="108"/>
      <c r="G252" s="108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7"/>
      <c r="F253" s="108"/>
      <c r="G253" s="108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7"/>
      <c r="F254" s="108"/>
      <c r="G254" s="108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7"/>
      <c r="F255" s="108"/>
      <c r="G255" s="108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7"/>
      <c r="F256" s="108"/>
      <c r="G256" s="108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7"/>
      <c r="F257" s="108"/>
      <c r="G257" s="108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7"/>
      <c r="F258" s="108"/>
      <c r="G258" s="108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7"/>
      <c r="F259" s="108"/>
      <c r="G259" s="108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7"/>
      <c r="F260" s="108"/>
      <c r="G260" s="108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7"/>
      <c r="F261" s="108"/>
      <c r="G261" s="108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</sheetData>
  <sheetProtection insertRows="0" deleteRows="0"/>
  <protectedRanges>
    <protectedRange sqref="J36:P1048576 M35:P35 J1:P34 U1:U1048576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:B26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31</vt:i4>
      </vt:variant>
    </vt:vector>
  </HeadingPairs>
  <TitlesOfParts>
    <vt:vector size="49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2022-12-06T11:21:44Z</cp:lastPrinted>
  <dcterms:created xsi:type="dcterms:W3CDTF">2012-03-26T14:52:49Z</dcterms:created>
  <dcterms:modified xsi:type="dcterms:W3CDTF">2023-11-30T15:25:57Z</dcterms:modified>
</cp:coreProperties>
</file>