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S:\Vzdrževanje\Hišniška opravila\Ponudbe\Varovanje objekta\2024\"/>
    </mc:Choice>
  </mc:AlternateContent>
  <xr:revisionPtr revIDLastSave="0" documentId="8_{C318CFEA-21F2-4046-9292-5A9AEC7C9AB0}" xr6:coauthVersionLast="36" xr6:coauthVersionMax="36" xr10:uidLastSave="{00000000-0000-0000-0000-000000000000}"/>
  <workbookProtection workbookAlgorithmName="SHA-512" workbookHashValue="dqtIVXRrjS+aCvKCNUu7/bOOEC932/72H+ckknr4LCwLS/w4YdhDMyLkrxC5C3pelMkk93lgVuHwK+zoKCDvng==" workbookSaltValue="mkoh3Wt+Xlym0+HMQ2GKYw==" workbookSpinCount="100000" lockStructure="1"/>
  <bookViews>
    <workbookView xWindow="0" yWindow="0" windowWidth="21570" windowHeight="1117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3" i="1" s="1"/>
  <c r="H14" i="1" s="1"/>
  <c r="F11" i="1"/>
  <c r="H10" i="1"/>
  <c r="H9" i="1"/>
  <c r="H8" i="1"/>
  <c r="H7" i="1"/>
  <c r="H6" i="1"/>
  <c r="H5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<sst xmlns="http://schemas.openxmlformats.org/spreadsheetml/2006/main" count="34" uniqueCount="31">
  <si>
    <t>1.</t>
  </si>
  <si>
    <t>2.</t>
  </si>
  <si>
    <t>3.</t>
  </si>
  <si>
    <t>4.</t>
  </si>
  <si>
    <t>5.</t>
  </si>
  <si>
    <t>6.</t>
  </si>
  <si>
    <t>kos</t>
  </si>
  <si>
    <t>Datum _______________</t>
  </si>
  <si>
    <t>Podpis ______________________</t>
  </si>
  <si>
    <t>Zap. št.</t>
  </si>
  <si>
    <t>služba na sedežu družbe na Kotnikovi ul. 40 v Ljubljani in izvajanje občasne nočne varnostne službe na objektih na območju Maribora"</t>
  </si>
  <si>
    <t>Enota
mere</t>
  </si>
  <si>
    <t>Cena na enoto v EUR brez DDV
(B)</t>
  </si>
  <si>
    <t>Ocenjena
količina/mesečno
(A)</t>
  </si>
  <si>
    <t>Postavka</t>
  </si>
  <si>
    <t>Ponudbena vrednost/mesečno (v EUR brez DDV)</t>
  </si>
  <si>
    <t>Predvideno
obdobje
izvajanja - v mesecih
(C)</t>
  </si>
  <si>
    <t>Cena za postavko/
mesečno v EUR brez DDV
(A x B)</t>
  </si>
  <si>
    <t>Cena za postavko za predvideno obdobje izvajanja
v EUR brez DDV
(A x B x C)</t>
  </si>
  <si>
    <t>Storitev izvajanja varnostne in
varnostno receptorske službe</t>
  </si>
  <si>
    <t>ura</t>
  </si>
  <si>
    <t>Storitev izvajanja nočnega ali
dnevnega obhoda</t>
  </si>
  <si>
    <t>Storitev izvajanja sprejema alarmnih signalov, interventnega in požarnega varovanja</t>
  </si>
  <si>
    <t>Storitev sprejema protivlomnega in protipožarnega alarma preko sistema Infranet</t>
  </si>
  <si>
    <t>Storitev intervencije</t>
  </si>
  <si>
    <t>mesečni
pavšal</t>
  </si>
  <si>
    <t>Ponudbena vrednost za predvideno obdobje izvajanja (v EUR brez DDV)</t>
  </si>
  <si>
    <t>Ponudbena vrednost (v EUR z DDV)</t>
  </si>
  <si>
    <t>Vrednost DDV v EUR (22%)</t>
  </si>
  <si>
    <t>Storitev izvajanja nočne varnostne službe na področju Maribora</t>
  </si>
  <si>
    <t xml:space="preserve">Poglavje 6 - Ponudbeni predračun za "Varovanje poslovnih prostorov in receptorska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</si>
</sst>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0" xfId="0" applyNumberFormat="1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/>
    <xf numFmtId="0" fontId="4" fillId="0" borderId="0" xfId="0" applyFont="1"/>
    <xf numFmtId="4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/>
    <xf numFmtId="0" fontId="3" fillId="0" borderId="0" xfId="0" applyFont="1" applyAlignment="1"/>
    <xf numFmtId="0" fontId="4" fillId="0" borderId="0" xfId="0" applyFont="1" applyAlignme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NumberFormat="1" applyFont="1" applyBorder="1"/>
    <xf numFmtId="4" fontId="3" fillId="0" borderId="4" xfId="0" applyNumberFormat="1" applyFont="1" applyBorder="1"/>
    <xf numFmtId="4" fontId="3" fillId="0" borderId="0" xfId="0" applyNumberFormat="1" applyFont="1" applyBorder="1"/>
    <xf numFmtId="4" fontId="3" fillId="0" borderId="3" xfId="0" applyNumberFormat="1" applyFont="1" applyBorder="1"/>
    <xf numFmtId="0" fontId="4" fillId="0" borderId="5" xfId="0" applyFont="1" applyBorder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4" fontId="4" fillId="0" borderId="5" xfId="0" applyNumberFormat="1" applyFont="1" applyBorder="1"/>
    <xf numFmtId="4" fontId="3" fillId="0" borderId="8" xfId="0" applyNumberFormat="1" applyFont="1" applyBorder="1"/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4" fontId="4" fillId="2" borderId="1" xfId="0" applyNumberFormat="1" applyFont="1" applyFill="1" applyBorder="1" applyProtection="1">
      <protection locked="0"/>
    </xf>
    <xf numFmtId="4" fontId="4" fillId="2" borderId="5" xfId="0" applyNumberFormat="1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I6" sqref="I6"/>
    </sheetView>
  </sheetViews>
  <sheetFormatPr defaultRowHeight="14.25" x14ac:dyDescent="0.2"/>
  <cols>
    <col min="1" max="1" width="6.140625" style="2" customWidth="1"/>
    <col min="2" max="2" width="38.140625" style="2" customWidth="1"/>
    <col min="3" max="3" width="8.5703125" style="2" bestFit="1" customWidth="1"/>
    <col min="4" max="4" width="11.140625" style="2" customWidth="1"/>
    <col min="5" max="5" width="19.140625" style="3" customWidth="1"/>
    <col min="6" max="6" width="17.7109375" style="3" customWidth="1"/>
    <col min="7" max="7" width="13.7109375" style="2" customWidth="1"/>
    <col min="8" max="8" width="20.28515625" style="3" bestFit="1" customWidth="1"/>
    <col min="9" max="16384" width="9.140625" style="2"/>
  </cols>
  <sheetData>
    <row r="1" spans="1:9" s="1" customFormat="1" ht="15" x14ac:dyDescent="0.25">
      <c r="A1" s="32" t="s">
        <v>30</v>
      </c>
      <c r="B1" s="33"/>
      <c r="C1" s="33"/>
      <c r="D1" s="33"/>
      <c r="E1" s="33"/>
      <c r="F1" s="33"/>
      <c r="G1" s="4"/>
      <c r="H1" s="5"/>
      <c r="I1" s="4"/>
    </row>
    <row r="2" spans="1:9" s="1" customFormat="1" ht="15" x14ac:dyDescent="0.25">
      <c r="A2" s="15" t="s">
        <v>10</v>
      </c>
      <c r="B2" s="6"/>
      <c r="C2" s="16"/>
      <c r="D2" s="6"/>
      <c r="E2" s="6"/>
      <c r="F2" s="6"/>
      <c r="G2" s="4"/>
      <c r="H2" s="5"/>
      <c r="I2" s="4"/>
    </row>
    <row r="3" spans="1:9" x14ac:dyDescent="0.2">
      <c r="A3" s="7"/>
      <c r="B3" s="7"/>
      <c r="C3" s="7"/>
      <c r="D3" s="7"/>
      <c r="E3" s="8"/>
      <c r="F3" s="8"/>
      <c r="G3" s="7"/>
      <c r="H3" s="8"/>
      <c r="I3" s="7"/>
    </row>
    <row r="4" spans="1:9" s="1" customFormat="1" ht="74.25" customHeight="1" x14ac:dyDescent="0.25">
      <c r="A4" s="9" t="s">
        <v>9</v>
      </c>
      <c r="B4" s="10" t="s">
        <v>14</v>
      </c>
      <c r="C4" s="17" t="s">
        <v>11</v>
      </c>
      <c r="D4" s="9" t="s">
        <v>13</v>
      </c>
      <c r="E4" s="11" t="s">
        <v>12</v>
      </c>
      <c r="F4" s="11" t="s">
        <v>17</v>
      </c>
      <c r="G4" s="9" t="s">
        <v>16</v>
      </c>
      <c r="H4" s="11" t="s">
        <v>18</v>
      </c>
      <c r="I4" s="4"/>
    </row>
    <row r="5" spans="1:9" ht="28.5" x14ac:dyDescent="0.2">
      <c r="A5" s="12" t="s">
        <v>0</v>
      </c>
      <c r="B5" s="18" t="s">
        <v>19</v>
      </c>
      <c r="C5" s="13" t="s">
        <v>20</v>
      </c>
      <c r="D5" s="12">
        <v>544</v>
      </c>
      <c r="E5" s="36">
        <v>0</v>
      </c>
      <c r="F5" s="14">
        <v>0</v>
      </c>
      <c r="G5" s="20">
        <v>48</v>
      </c>
      <c r="H5" s="14">
        <f t="shared" ref="H5:H10" si="0">SUM(D5*E5*G5)</f>
        <v>0</v>
      </c>
      <c r="I5" s="7"/>
    </row>
    <row r="6" spans="1:9" ht="28.5" x14ac:dyDescent="0.2">
      <c r="A6" s="12" t="s">
        <v>1</v>
      </c>
      <c r="B6" s="18" t="s">
        <v>21</v>
      </c>
      <c r="C6" s="13" t="s">
        <v>6</v>
      </c>
      <c r="D6" s="12">
        <v>40</v>
      </c>
      <c r="E6" s="36">
        <v>0</v>
      </c>
      <c r="F6" s="14">
        <f t="shared" ref="F5:F10" si="1">D6*E6</f>
        <v>0</v>
      </c>
      <c r="G6" s="20">
        <v>48</v>
      </c>
      <c r="H6" s="14">
        <f t="shared" si="0"/>
        <v>0</v>
      </c>
      <c r="I6" s="7"/>
    </row>
    <row r="7" spans="1:9" ht="42.75" x14ac:dyDescent="0.2">
      <c r="A7" s="12" t="s">
        <v>2</v>
      </c>
      <c r="B7" s="18" t="s">
        <v>22</v>
      </c>
      <c r="C7" s="19" t="s">
        <v>25</v>
      </c>
      <c r="D7" s="12">
        <v>1</v>
      </c>
      <c r="E7" s="36">
        <v>0</v>
      </c>
      <c r="F7" s="14">
        <f t="shared" si="1"/>
        <v>0</v>
      </c>
      <c r="G7" s="20">
        <v>48</v>
      </c>
      <c r="H7" s="14">
        <f t="shared" si="0"/>
        <v>0</v>
      </c>
      <c r="I7" s="7"/>
    </row>
    <row r="8" spans="1:9" ht="42.75" x14ac:dyDescent="0.2">
      <c r="A8" s="12" t="s">
        <v>3</v>
      </c>
      <c r="B8" s="18" t="s">
        <v>23</v>
      </c>
      <c r="C8" s="19" t="s">
        <v>25</v>
      </c>
      <c r="D8" s="12">
        <v>1</v>
      </c>
      <c r="E8" s="36">
        <v>0</v>
      </c>
      <c r="F8" s="14">
        <f t="shared" si="1"/>
        <v>0</v>
      </c>
      <c r="G8" s="20">
        <v>48</v>
      </c>
      <c r="H8" s="14">
        <f t="shared" si="0"/>
        <v>0</v>
      </c>
      <c r="I8" s="7"/>
    </row>
    <row r="9" spans="1:9" x14ac:dyDescent="0.2">
      <c r="A9" s="12" t="s">
        <v>4</v>
      </c>
      <c r="B9" s="12" t="s">
        <v>24</v>
      </c>
      <c r="C9" s="13" t="s">
        <v>6</v>
      </c>
      <c r="D9" s="12">
        <v>2</v>
      </c>
      <c r="E9" s="36">
        <v>0</v>
      </c>
      <c r="F9" s="14">
        <f t="shared" si="1"/>
        <v>0</v>
      </c>
      <c r="G9" s="20">
        <v>48</v>
      </c>
      <c r="H9" s="14">
        <f t="shared" si="0"/>
        <v>0</v>
      </c>
      <c r="I9" s="7"/>
    </row>
    <row r="10" spans="1:9" ht="28.5" x14ac:dyDescent="0.2">
      <c r="A10" s="24" t="s">
        <v>5</v>
      </c>
      <c r="B10" s="25" t="s">
        <v>29</v>
      </c>
      <c r="C10" s="26" t="s">
        <v>20</v>
      </c>
      <c r="D10" s="24">
        <v>20</v>
      </c>
      <c r="E10" s="37">
        <v>0</v>
      </c>
      <c r="F10" s="27">
        <f t="shared" si="1"/>
        <v>0</v>
      </c>
      <c r="G10" s="20">
        <v>4</v>
      </c>
      <c r="H10" s="14">
        <f t="shared" si="0"/>
        <v>0</v>
      </c>
      <c r="I10" s="7"/>
    </row>
    <row r="11" spans="1:9" ht="22.5" customHeight="1" x14ac:dyDescent="0.2">
      <c r="A11" s="34" t="s">
        <v>15</v>
      </c>
      <c r="B11" s="35"/>
      <c r="C11" s="35"/>
      <c r="D11" s="35"/>
      <c r="E11" s="35"/>
      <c r="F11" s="28">
        <f>SUM(F5:F10)</f>
        <v>0</v>
      </c>
      <c r="G11" s="7"/>
      <c r="H11" s="8"/>
      <c r="I11" s="7"/>
    </row>
    <row r="12" spans="1:9" ht="19.5" customHeight="1" x14ac:dyDescent="0.2">
      <c r="A12" s="30" t="s">
        <v>26</v>
      </c>
      <c r="B12" s="31"/>
      <c r="C12" s="31"/>
      <c r="D12" s="31"/>
      <c r="E12" s="31"/>
      <c r="F12" s="23"/>
      <c r="G12" s="23"/>
      <c r="H12" s="21">
        <f>SUM(H5:H10)</f>
        <v>0</v>
      </c>
      <c r="I12" s="7"/>
    </row>
    <row r="13" spans="1:9" ht="20.25" customHeight="1" x14ac:dyDescent="0.2">
      <c r="A13" s="30" t="s">
        <v>28</v>
      </c>
      <c r="B13" s="31"/>
      <c r="C13" s="31"/>
      <c r="D13" s="31"/>
      <c r="E13" s="31"/>
      <c r="F13" s="23"/>
      <c r="G13" s="23"/>
      <c r="H13" s="21">
        <f>H12*0.22</f>
        <v>0</v>
      </c>
      <c r="I13" s="7"/>
    </row>
    <row r="14" spans="1:9" ht="21" customHeight="1" x14ac:dyDescent="0.2">
      <c r="A14" s="30" t="s">
        <v>27</v>
      </c>
      <c r="B14" s="31"/>
      <c r="C14" s="31"/>
      <c r="D14" s="31"/>
      <c r="E14" s="31"/>
      <c r="F14" s="23"/>
      <c r="G14" s="23"/>
      <c r="H14" s="21">
        <f>SUM(H12+H13)</f>
        <v>0</v>
      </c>
      <c r="I14" s="7"/>
    </row>
    <row r="15" spans="1:9" ht="21" customHeight="1" x14ac:dyDescent="0.2">
      <c r="A15" s="29"/>
      <c r="B15" s="29"/>
      <c r="C15" s="29"/>
      <c r="D15" s="29"/>
      <c r="E15" s="29"/>
      <c r="F15" s="22"/>
      <c r="G15" s="22"/>
      <c r="H15" s="22"/>
      <c r="I15" s="7"/>
    </row>
    <row r="16" spans="1:9" ht="21" customHeight="1" x14ac:dyDescent="0.2">
      <c r="A16" s="29"/>
      <c r="B16" s="29"/>
      <c r="C16" s="29"/>
      <c r="D16" s="29"/>
      <c r="E16" s="29"/>
      <c r="F16" s="22"/>
      <c r="G16" s="22"/>
      <c r="H16" s="22"/>
      <c r="I16" s="7"/>
    </row>
    <row r="17" spans="1:9" x14ac:dyDescent="0.2">
      <c r="A17" s="7"/>
      <c r="B17" s="7" t="s">
        <v>7</v>
      </c>
      <c r="C17" s="7"/>
      <c r="D17" s="7"/>
      <c r="E17" s="8" t="s">
        <v>8</v>
      </c>
      <c r="F17" s="8"/>
      <c r="G17" s="7"/>
      <c r="H17" s="8"/>
      <c r="I17" s="7"/>
    </row>
    <row r="18" spans="1:9" x14ac:dyDescent="0.2">
      <c r="A18" s="7"/>
      <c r="B18" s="7"/>
      <c r="C18" s="7"/>
      <c r="D18" s="7"/>
      <c r="E18" s="8"/>
      <c r="F18" s="8"/>
      <c r="G18" s="7"/>
      <c r="H18" s="8"/>
      <c r="I18" s="7"/>
    </row>
    <row r="19" spans="1:9" x14ac:dyDescent="0.2">
      <c r="A19" s="7"/>
      <c r="B19" s="7"/>
      <c r="C19" s="7"/>
      <c r="D19" s="7"/>
      <c r="E19" s="8"/>
      <c r="F19" s="8"/>
      <c r="G19" s="7"/>
      <c r="H19" s="8"/>
      <c r="I19" s="7"/>
    </row>
    <row r="20" spans="1:9" x14ac:dyDescent="0.2">
      <c r="A20" s="7"/>
      <c r="B20" s="7"/>
      <c r="C20" s="7"/>
      <c r="D20" s="7"/>
      <c r="E20" s="8"/>
      <c r="F20" s="8"/>
      <c r="G20" s="7"/>
      <c r="H20" s="8"/>
      <c r="I20" s="7"/>
    </row>
  </sheetData>
  <sheetProtection algorithmName="SHA-512" hashValue="iX+46RVp/FgpKqim4VSgYmdL4194tqN0/BdbFprWHhd1y4snSTZIGmWB9tnNFg/yhUgCXUoX6qa9PFEtFBzuCw==" saltValue="2s7ehrrHgJ8GX62W3nmSxA==" spinCount="100000" sheet="1" objects="1" scenarios="1"/>
  <mergeCells count="5">
    <mergeCell ref="A14:E14"/>
    <mergeCell ref="A1:F1"/>
    <mergeCell ref="A11:E11"/>
    <mergeCell ref="A12:E12"/>
    <mergeCell ref="A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Bucic</dc:creator>
  <cp:lastModifiedBy>Ferdinand Stenovec</cp:lastModifiedBy>
  <cp:lastPrinted>2023-10-11T08:11:26Z</cp:lastPrinted>
  <dcterms:created xsi:type="dcterms:W3CDTF">2021-10-01T10:48:11Z</dcterms:created>
  <dcterms:modified xsi:type="dcterms:W3CDTF">2023-12-01T05:25:32Z</dcterms:modified>
</cp:coreProperties>
</file>