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CI SLOVENSKA BISTRICA\RAZPISNA DOKUMENTACIJA\"/>
    </mc:Choice>
  </mc:AlternateContent>
  <xr:revisionPtr revIDLastSave="0" documentId="13_ncr:1_{094FB305-FE26-4733-8D9F-EAD09303EE09}" xr6:coauthVersionLast="47" xr6:coauthVersionMax="47" xr10:uidLastSave="{00000000-0000-0000-0000-000000000000}"/>
  <bookViews>
    <workbookView xWindow="-120" yWindow="-120" windowWidth="38640" windowHeight="21120" tabRatio="819" firstSheet="4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adje in zelenjava" sheetId="29" r:id="rId4"/>
    <sheet name="2_Eko sadje in zelenjava" sheetId="31" r:id="rId5"/>
    <sheet name="3_Kruh in pekovski" sheetId="32" r:id="rId6"/>
    <sheet name="4_Eko kruh" sheetId="33" r:id="rId7"/>
    <sheet name="5_Mleko in mlečni izdelki" sheetId="34" r:id="rId8"/>
    <sheet name="6_Eko mleko" sheetId="35" r:id="rId9"/>
    <sheet name="7_Meso in mesni" sheetId="36" r:id="rId10"/>
    <sheet name="8_Eko meso" sheetId="37" r:id="rId11"/>
    <sheet name="9_Ribe" sheetId="38" r:id="rId12"/>
    <sheet name="10_Jajca" sheetId="39" r:id="rId13"/>
    <sheet name="11_Eko jajca" sheetId="40" r:id="rId14"/>
    <sheet name="12_Suho sadje_stročnice" sheetId="41" r:id="rId15"/>
    <sheet name="13_Eko suho sadje" sheetId="42" r:id="rId16"/>
    <sheet name="14_Žita in mlevski" sheetId="43" r:id="rId17"/>
    <sheet name="15_Ostalo prehrambeno" sheetId="44" r:id="rId18"/>
    <sheet name="16_Dietno blago" sheetId="45" r:id="rId19"/>
  </sheets>
  <definedNames>
    <definedName name="_Hlk15366980" localSheetId="1">'Navodila za izpolnjevanje'!#REF!</definedName>
    <definedName name="_xlnm.Print_Area" localSheetId="3">'1_Sadje in zelenjava'!$A$1:$U$98</definedName>
    <definedName name="_xlnm.Print_Area" localSheetId="12">'10_Jajca'!$A$1:$U$26</definedName>
    <definedName name="_xlnm.Print_Area" localSheetId="13">'11_Eko jajca'!$A$1:$U$26</definedName>
    <definedName name="_xlnm.Print_Area" localSheetId="14">'12_Suho sadje_stročnice'!$A$1:$U$47</definedName>
    <definedName name="_xlnm.Print_Area" localSheetId="15">'13_Eko suho sadje'!$A$1:$U$35</definedName>
    <definedName name="_xlnm.Print_Area" localSheetId="16">'14_Žita in mlevski'!$A$1:$U$97</definedName>
    <definedName name="_xlnm.Print_Area" localSheetId="17">'15_Ostalo prehrambeno'!$A$1:$U$164</definedName>
    <definedName name="_xlnm.Print_Area" localSheetId="18">'16_Dietno blago'!$A$1:$U$89</definedName>
    <definedName name="_xlnm.Print_Area" localSheetId="4">'2_Eko sadje in zelenjava'!$A$1:$V$50</definedName>
    <definedName name="_xlnm.Print_Area" localSheetId="5">'3_Kruh in pekovski'!$A$1:$U$59</definedName>
    <definedName name="_xlnm.Print_Area" localSheetId="6">'4_Eko kruh'!$A$1:$U$41</definedName>
    <definedName name="_xlnm.Print_Area" localSheetId="7">'5_Mleko in mlečni izdelki'!$A$1:$U$62</definedName>
    <definedName name="_xlnm.Print_Area" localSheetId="8">'6_Eko mleko'!$A$1:$U$35</definedName>
    <definedName name="_xlnm.Print_Area" localSheetId="9">'7_Meso in mesni'!$A$1:$U$49</definedName>
    <definedName name="_xlnm.Print_Area" localSheetId="10">'8_Eko meso'!$A$1:$U$28</definedName>
    <definedName name="_xlnm.Print_Area" localSheetId="11">'9_Ribe'!$A$1:$U$45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'1_Sadje in zelenjava'!$15:$15</definedName>
    <definedName name="_xlnm.Print_Titles" localSheetId="12">'10_Jajca'!$15:$15</definedName>
    <definedName name="_xlnm.Print_Titles" localSheetId="13">'11_Eko jajca'!$15:$15</definedName>
    <definedName name="_xlnm.Print_Titles" localSheetId="14">'12_Suho sadje_stročnice'!$15:$15</definedName>
    <definedName name="_xlnm.Print_Titles" localSheetId="15">'13_Eko suho sadje'!$15:$15</definedName>
    <definedName name="_xlnm.Print_Titles" localSheetId="16">'14_Žita in mlevski'!$15:$15</definedName>
    <definedName name="_xlnm.Print_Titles" localSheetId="17">'15_Ostalo prehrambeno'!$15:$15</definedName>
    <definedName name="_xlnm.Print_Titles" localSheetId="18">'16_Dietno blago'!$15:$15</definedName>
    <definedName name="_xlnm.Print_Titles" localSheetId="4">'2_Eko sadje in zelenjava'!$15:$15</definedName>
    <definedName name="_xlnm.Print_Titles" localSheetId="5">'3_Kruh in pekovski'!$15:$15</definedName>
    <definedName name="_xlnm.Print_Titles" localSheetId="6">'4_Eko kruh'!$15:$15</definedName>
    <definedName name="_xlnm.Print_Titles" localSheetId="7">'5_Mleko in mlečni izdelki'!$15:$15</definedName>
    <definedName name="_xlnm.Print_Titles" localSheetId="8">'6_Eko mleko'!$15:$15</definedName>
    <definedName name="_xlnm.Print_Titles" localSheetId="9">'7_Meso in mesni'!$15:$15</definedName>
    <definedName name="_xlnm.Print_Titles" localSheetId="10">'8_Eko meso'!$15:$15</definedName>
    <definedName name="_xlnm.Print_Titles" localSheetId="11">'9_Ribe'!$15:$15</definedName>
  </definedNames>
  <calcPr calcId="191029"/>
</workbook>
</file>

<file path=xl/calcChain.xml><?xml version="1.0" encoding="utf-8"?>
<calcChain xmlns="http://schemas.openxmlformats.org/spreadsheetml/2006/main">
  <c r="H19" i="36" l="1"/>
  <c r="I19" i="36"/>
  <c r="Q19" i="36"/>
  <c r="R19" i="36" s="1"/>
  <c r="T19" i="36" s="1"/>
  <c r="S19" i="36"/>
  <c r="U39" i="41" l="1"/>
  <c r="F53" i="34"/>
  <c r="F39" i="41" l="1"/>
  <c r="H23" i="45" l="1"/>
  <c r="H24" i="45"/>
  <c r="H25" i="45"/>
  <c r="I25" i="45" s="1"/>
  <c r="H26" i="45"/>
  <c r="I26" i="45" s="1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I41" i="45" s="1"/>
  <c r="H42" i="45"/>
  <c r="H43" i="45"/>
  <c r="H44" i="45"/>
  <c r="H45" i="45"/>
  <c r="H46" i="45"/>
  <c r="H47" i="45"/>
  <c r="H48" i="45"/>
  <c r="H49" i="45"/>
  <c r="H50" i="45"/>
  <c r="H51" i="45"/>
  <c r="H52" i="45"/>
  <c r="H53" i="45"/>
  <c r="I23" i="45"/>
  <c r="I24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Q23" i="45"/>
  <c r="Q24" i="45"/>
  <c r="R24" i="45" s="1"/>
  <c r="T24" i="45" s="1"/>
  <c r="Q25" i="45"/>
  <c r="R25" i="45" s="1"/>
  <c r="T25" i="45" s="1"/>
  <c r="Q26" i="45"/>
  <c r="Q27" i="45"/>
  <c r="Q28" i="45"/>
  <c r="R28" i="45" s="1"/>
  <c r="T28" i="45" s="1"/>
  <c r="Q29" i="45"/>
  <c r="R29" i="45" s="1"/>
  <c r="T29" i="45" s="1"/>
  <c r="Q30" i="45"/>
  <c r="Q31" i="45"/>
  <c r="Q32" i="45"/>
  <c r="R32" i="45" s="1"/>
  <c r="T32" i="45" s="1"/>
  <c r="Q33" i="45"/>
  <c r="Q34" i="45"/>
  <c r="Q35" i="45"/>
  <c r="Q36" i="45"/>
  <c r="R36" i="45" s="1"/>
  <c r="T36" i="45" s="1"/>
  <c r="Q37" i="45"/>
  <c r="R37" i="45" s="1"/>
  <c r="T37" i="45" s="1"/>
  <c r="Q38" i="45"/>
  <c r="Q39" i="45"/>
  <c r="Q40" i="45"/>
  <c r="R40" i="45" s="1"/>
  <c r="T40" i="45" s="1"/>
  <c r="Q41" i="45"/>
  <c r="R41" i="45" s="1"/>
  <c r="T41" i="45" s="1"/>
  <c r="Q42" i="45"/>
  <c r="Q43" i="45"/>
  <c r="Q44" i="45"/>
  <c r="R44" i="45" s="1"/>
  <c r="T44" i="45" s="1"/>
  <c r="Q45" i="45"/>
  <c r="R45" i="45" s="1"/>
  <c r="T45" i="45" s="1"/>
  <c r="Q46" i="45"/>
  <c r="R46" i="45" s="1"/>
  <c r="T46" i="45" s="1"/>
  <c r="Q47" i="45"/>
  <c r="Q48" i="45"/>
  <c r="R48" i="45" s="1"/>
  <c r="T48" i="45" s="1"/>
  <c r="Q49" i="45"/>
  <c r="Q50" i="45"/>
  <c r="Q51" i="45"/>
  <c r="Q52" i="45"/>
  <c r="R52" i="45" s="1"/>
  <c r="T52" i="45" s="1"/>
  <c r="Q53" i="45"/>
  <c r="R53" i="45" s="1"/>
  <c r="T53" i="45" s="1"/>
  <c r="R23" i="45"/>
  <c r="R26" i="45"/>
  <c r="T26" i="45" s="1"/>
  <c r="R27" i="45"/>
  <c r="R30" i="45"/>
  <c r="R31" i="45"/>
  <c r="T31" i="45" s="1"/>
  <c r="R33" i="45"/>
  <c r="T33" i="45" s="1"/>
  <c r="R34" i="45"/>
  <c r="R35" i="45"/>
  <c r="R38" i="45"/>
  <c r="R39" i="45"/>
  <c r="R42" i="45"/>
  <c r="T42" i="45" s="1"/>
  <c r="R43" i="45"/>
  <c r="T43" i="45" s="1"/>
  <c r="R47" i="45"/>
  <c r="T47" i="45" s="1"/>
  <c r="R49" i="45"/>
  <c r="T49" i="45" s="1"/>
  <c r="R50" i="45"/>
  <c r="R51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T23" i="45"/>
  <c r="T27" i="45"/>
  <c r="T30" i="45"/>
  <c r="T34" i="45"/>
  <c r="T35" i="45"/>
  <c r="T38" i="45"/>
  <c r="T39" i="45"/>
  <c r="T50" i="45"/>
  <c r="T51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I59" i="44" s="1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Q17" i="44"/>
  <c r="R17" i="44" s="1"/>
  <c r="T17" i="44" s="1"/>
  <c r="Q18" i="44"/>
  <c r="R18" i="44" s="1"/>
  <c r="T18" i="44" s="1"/>
  <c r="Q19" i="44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Q76" i="44"/>
  <c r="R76" i="44" s="1"/>
  <c r="T76" i="44" s="1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R19" i="44"/>
  <c r="T19" i="44" s="1"/>
  <c r="R27" i="44"/>
  <c r="T27" i="44" s="1"/>
  <c r="R35" i="44"/>
  <c r="T35" i="44" s="1"/>
  <c r="R43" i="44"/>
  <c r="T43" i="44" s="1"/>
  <c r="R51" i="44"/>
  <c r="T51" i="44" s="1"/>
  <c r="R59" i="44"/>
  <c r="T59" i="44" s="1"/>
  <c r="R67" i="44"/>
  <c r="T67" i="44" s="1"/>
  <c r="R75" i="44"/>
  <c r="T75" i="44" s="1"/>
  <c r="R83" i="44"/>
  <c r="T83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Q88" i="44"/>
  <c r="Q89" i="44"/>
  <c r="Q90" i="44"/>
  <c r="Q91" i="44"/>
  <c r="Q92" i="44"/>
  <c r="Q93" i="44"/>
  <c r="Q94" i="44"/>
  <c r="Q95" i="44"/>
  <c r="Q96" i="44"/>
  <c r="Q97" i="44"/>
  <c r="Q98" i="44"/>
  <c r="Q99" i="44"/>
  <c r="Q100" i="44"/>
  <c r="Q101" i="44"/>
  <c r="Q102" i="44"/>
  <c r="Q103" i="44"/>
  <c r="Q104" i="44"/>
  <c r="Q105" i="44"/>
  <c r="Q106" i="44"/>
  <c r="Q107" i="44"/>
  <c r="Q108" i="44"/>
  <c r="Q109" i="44"/>
  <c r="Q110" i="44"/>
  <c r="Q111" i="44"/>
  <c r="R88" i="44"/>
  <c r="R89" i="44"/>
  <c r="R90" i="44"/>
  <c r="R91" i="44"/>
  <c r="R92" i="44"/>
  <c r="R93" i="44"/>
  <c r="R94" i="44"/>
  <c r="R95" i="44"/>
  <c r="R96" i="44"/>
  <c r="R97" i="44"/>
  <c r="R98" i="44"/>
  <c r="R99" i="44"/>
  <c r="R100" i="44"/>
  <c r="R101" i="44"/>
  <c r="R102" i="44"/>
  <c r="R103" i="44"/>
  <c r="R104" i="44"/>
  <c r="R105" i="44"/>
  <c r="R106" i="44"/>
  <c r="R107" i="44"/>
  <c r="R108" i="44"/>
  <c r="R109" i="44"/>
  <c r="R110" i="44"/>
  <c r="R111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T88" i="44"/>
  <c r="T89" i="44"/>
  <c r="T90" i="44"/>
  <c r="T91" i="44"/>
  <c r="T92" i="44"/>
  <c r="T93" i="44"/>
  <c r="T94" i="44"/>
  <c r="T95" i="44"/>
  <c r="T96" i="44"/>
  <c r="T97" i="44"/>
  <c r="T98" i="44"/>
  <c r="T99" i="44"/>
  <c r="T100" i="44"/>
  <c r="T101" i="44"/>
  <c r="T102" i="44"/>
  <c r="T103" i="44"/>
  <c r="T104" i="44"/>
  <c r="T105" i="44"/>
  <c r="T106" i="44"/>
  <c r="T107" i="44"/>
  <c r="T108" i="44"/>
  <c r="T109" i="44"/>
  <c r="T110" i="44"/>
  <c r="T111" i="44"/>
  <c r="H112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I112" i="44"/>
  <c r="I113" i="44"/>
  <c r="I114" i="44"/>
  <c r="I115" i="44"/>
  <c r="I116" i="44"/>
  <c r="I117" i="44"/>
  <c r="I118" i="44"/>
  <c r="I119" i="44"/>
  <c r="I120" i="44"/>
  <c r="I121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I134" i="44"/>
  <c r="I135" i="44"/>
  <c r="Q112" i="44"/>
  <c r="Q113" i="44"/>
  <c r="Q114" i="44"/>
  <c r="Q115" i="44"/>
  <c r="Q116" i="44"/>
  <c r="Q117" i="44"/>
  <c r="Q118" i="44"/>
  <c r="Q119" i="44"/>
  <c r="Q120" i="44"/>
  <c r="Q121" i="44"/>
  <c r="Q122" i="44"/>
  <c r="Q123" i="44"/>
  <c r="Q124" i="44"/>
  <c r="Q125" i="44"/>
  <c r="Q126" i="44"/>
  <c r="Q127" i="44"/>
  <c r="Q128" i="44"/>
  <c r="Q129" i="44"/>
  <c r="Q130" i="44"/>
  <c r="Q131" i="44"/>
  <c r="Q132" i="44"/>
  <c r="Q133" i="44"/>
  <c r="Q134" i="44"/>
  <c r="Q135" i="44"/>
  <c r="R112" i="44"/>
  <c r="R113" i="44"/>
  <c r="R114" i="44"/>
  <c r="R115" i="44"/>
  <c r="R116" i="44"/>
  <c r="R117" i="44"/>
  <c r="R118" i="44"/>
  <c r="R119" i="44"/>
  <c r="R120" i="44"/>
  <c r="R121" i="44"/>
  <c r="R122" i="44"/>
  <c r="R123" i="44"/>
  <c r="R124" i="44"/>
  <c r="R125" i="44"/>
  <c r="R126" i="44"/>
  <c r="R127" i="44"/>
  <c r="R128" i="44"/>
  <c r="R129" i="44"/>
  <c r="R130" i="44"/>
  <c r="R131" i="44"/>
  <c r="R132" i="44"/>
  <c r="R133" i="44"/>
  <c r="R134" i="44"/>
  <c r="R135" i="44"/>
  <c r="S112" i="44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T112" i="44"/>
  <c r="T113" i="44"/>
  <c r="T114" i="44"/>
  <c r="T115" i="44"/>
  <c r="T116" i="44"/>
  <c r="T117" i="44"/>
  <c r="T118" i="44"/>
  <c r="T119" i="44"/>
  <c r="T120" i="44"/>
  <c r="T121" i="44"/>
  <c r="T122" i="44"/>
  <c r="T123" i="44"/>
  <c r="T124" i="44"/>
  <c r="T125" i="44"/>
  <c r="T126" i="44"/>
  <c r="T127" i="44"/>
  <c r="T128" i="44"/>
  <c r="T129" i="44"/>
  <c r="T130" i="44"/>
  <c r="T131" i="44"/>
  <c r="T132" i="44"/>
  <c r="T133" i="44"/>
  <c r="T134" i="44"/>
  <c r="T135" i="44"/>
  <c r="H136" i="44"/>
  <c r="H137" i="44"/>
  <c r="H138" i="44"/>
  <c r="H139" i="44"/>
  <c r="H140" i="44"/>
  <c r="H141" i="44"/>
  <c r="H142" i="44"/>
  <c r="H143" i="44"/>
  <c r="I136" i="44"/>
  <c r="I137" i="44"/>
  <c r="I138" i="44"/>
  <c r="I139" i="44"/>
  <c r="I140" i="44"/>
  <c r="I141" i="44"/>
  <c r="I142" i="44"/>
  <c r="I143" i="44"/>
  <c r="Q136" i="44"/>
  <c r="Q137" i="44"/>
  <c r="Q138" i="44"/>
  <c r="Q139" i="44"/>
  <c r="Q140" i="44"/>
  <c r="Q141" i="44"/>
  <c r="Q142" i="44"/>
  <c r="Q143" i="44"/>
  <c r="R136" i="44"/>
  <c r="R137" i="44"/>
  <c r="R138" i="44"/>
  <c r="R139" i="44"/>
  <c r="R140" i="44"/>
  <c r="R141" i="44"/>
  <c r="R142" i="44"/>
  <c r="R143" i="44"/>
  <c r="S136" i="44"/>
  <c r="S137" i="44"/>
  <c r="S138" i="44"/>
  <c r="S139" i="44"/>
  <c r="S140" i="44"/>
  <c r="S141" i="44"/>
  <c r="S142" i="44"/>
  <c r="S143" i="44"/>
  <c r="T136" i="44"/>
  <c r="T137" i="44"/>
  <c r="T138" i="44"/>
  <c r="T139" i="44"/>
  <c r="T140" i="44"/>
  <c r="T141" i="44"/>
  <c r="T142" i="44"/>
  <c r="T143" i="44"/>
  <c r="H144" i="44"/>
  <c r="H145" i="44"/>
  <c r="H146" i="44"/>
  <c r="H147" i="44"/>
  <c r="H148" i="44"/>
  <c r="H149" i="44"/>
  <c r="H150" i="44"/>
  <c r="H151" i="44"/>
  <c r="I144" i="44"/>
  <c r="I145" i="44"/>
  <c r="I146" i="44"/>
  <c r="I147" i="44"/>
  <c r="I148" i="44"/>
  <c r="I149" i="44"/>
  <c r="I150" i="44"/>
  <c r="I151" i="44"/>
  <c r="Q144" i="44"/>
  <c r="Q145" i="44"/>
  <c r="Q146" i="44"/>
  <c r="Q147" i="44"/>
  <c r="Q148" i="44"/>
  <c r="R148" i="44" s="1"/>
  <c r="T148" i="44" s="1"/>
  <c r="Q149" i="44"/>
  <c r="Q150" i="44"/>
  <c r="Q151" i="44"/>
  <c r="R144" i="44"/>
  <c r="R145" i="44"/>
  <c r="R146" i="44"/>
  <c r="R147" i="44"/>
  <c r="R149" i="44"/>
  <c r="R150" i="44"/>
  <c r="R151" i="44"/>
  <c r="S144" i="44"/>
  <c r="S145" i="44"/>
  <c r="S146" i="44"/>
  <c r="S147" i="44"/>
  <c r="S148" i="44"/>
  <c r="S149" i="44"/>
  <c r="S150" i="44"/>
  <c r="S151" i="44"/>
  <c r="T144" i="44"/>
  <c r="T145" i="44"/>
  <c r="T146" i="44"/>
  <c r="T147" i="44"/>
  <c r="T149" i="44"/>
  <c r="T150" i="44"/>
  <c r="T151" i="44"/>
  <c r="H152" i="44"/>
  <c r="H153" i="44"/>
  <c r="I152" i="44"/>
  <c r="I153" i="44"/>
  <c r="Q152" i="44"/>
  <c r="R152" i="44" s="1"/>
  <c r="T152" i="44" s="1"/>
  <c r="Q153" i="44"/>
  <c r="R153" i="44" s="1"/>
  <c r="T153" i="44" s="1"/>
  <c r="S152" i="44"/>
  <c r="S153" i="44"/>
  <c r="H154" i="44"/>
  <c r="I154" i="44"/>
  <c r="Q154" i="44"/>
  <c r="R154" i="44" s="1"/>
  <c r="T154" i="44" s="1"/>
  <c r="S154" i="44"/>
  <c r="H17" i="43"/>
  <c r="H18" i="43"/>
  <c r="H19" i="43"/>
  <c r="H20" i="43"/>
  <c r="H21" i="43"/>
  <c r="I21" i="43" s="1"/>
  <c r="H22" i="43"/>
  <c r="I22" i="43" s="1"/>
  <c r="H23" i="43"/>
  <c r="H24" i="43"/>
  <c r="H25" i="43"/>
  <c r="H26" i="43"/>
  <c r="H27" i="43"/>
  <c r="H28" i="43"/>
  <c r="I28" i="43" s="1"/>
  <c r="H29" i="43"/>
  <c r="H30" i="43"/>
  <c r="H31" i="43"/>
  <c r="H32" i="43"/>
  <c r="H33" i="43"/>
  <c r="H34" i="43"/>
  <c r="H35" i="43"/>
  <c r="I17" i="43"/>
  <c r="I18" i="43"/>
  <c r="I19" i="43"/>
  <c r="I20" i="43"/>
  <c r="I23" i="43"/>
  <c r="I24" i="43"/>
  <c r="I25" i="43"/>
  <c r="I26" i="43"/>
  <c r="I27" i="43"/>
  <c r="I29" i="43"/>
  <c r="I30" i="43"/>
  <c r="I31" i="43"/>
  <c r="I32" i="43"/>
  <c r="I33" i="43"/>
  <c r="I34" i="43"/>
  <c r="I35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R28" i="43"/>
  <c r="T28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H36" i="43"/>
  <c r="H37" i="43"/>
  <c r="I37" i="43" s="1"/>
  <c r="H38" i="43"/>
  <c r="I38" i="43" s="1"/>
  <c r="H39" i="43"/>
  <c r="I39" i="43" s="1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I36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R44" i="43"/>
  <c r="T44" i="43" s="1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H55" i="43"/>
  <c r="H56" i="43"/>
  <c r="H57" i="43"/>
  <c r="I57" i="43" s="1"/>
  <c r="H58" i="43"/>
  <c r="I58" i="43" s="1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I55" i="43"/>
  <c r="I56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H17" i="36"/>
  <c r="H18" i="36"/>
  <c r="H20" i="36"/>
  <c r="I20" i="36" s="1"/>
  <c r="H21" i="36"/>
  <c r="I21" i="36" s="1"/>
  <c r="H22" i="36"/>
  <c r="I17" i="36"/>
  <c r="I18" i="36"/>
  <c r="I22" i="36"/>
  <c r="Q17" i="36"/>
  <c r="R17" i="36" s="1"/>
  <c r="T17" i="36" s="1"/>
  <c r="Q18" i="36"/>
  <c r="R18" i="36" s="1"/>
  <c r="T18" i="36" s="1"/>
  <c r="Q20" i="36"/>
  <c r="R20" i="36" s="1"/>
  <c r="T20" i="36" s="1"/>
  <c r="Q21" i="36"/>
  <c r="R21" i="36" s="1"/>
  <c r="T21" i="36" s="1"/>
  <c r="Q22" i="36"/>
  <c r="R22" i="36" s="1"/>
  <c r="T22" i="36" s="1"/>
  <c r="S17" i="36"/>
  <c r="S18" i="36"/>
  <c r="S20" i="36"/>
  <c r="S21" i="36"/>
  <c r="S22" i="36"/>
  <c r="H23" i="36"/>
  <c r="H24" i="36"/>
  <c r="I24" i="36" s="1"/>
  <c r="H25" i="36"/>
  <c r="I25" i="36" s="1"/>
  <c r="H26" i="36"/>
  <c r="I26" i="36" s="1"/>
  <c r="H27" i="36"/>
  <c r="I23" i="36"/>
  <c r="I27" i="36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S23" i="36"/>
  <c r="S24" i="36"/>
  <c r="S25" i="36"/>
  <c r="S26" i="36"/>
  <c r="S27" i="36"/>
  <c r="H28" i="36"/>
  <c r="H29" i="36"/>
  <c r="H30" i="36"/>
  <c r="H31" i="36"/>
  <c r="I31" i="36" s="1"/>
  <c r="H32" i="36"/>
  <c r="I28" i="36"/>
  <c r="I29" i="36"/>
  <c r="I30" i="36"/>
  <c r="I32" i="36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/>
  <c r="T32" i="36" s="1"/>
  <c r="S28" i="36"/>
  <c r="S29" i="36"/>
  <c r="S30" i="36"/>
  <c r="S31" i="36"/>
  <c r="S32" i="36"/>
  <c r="H33" i="36"/>
  <c r="I33" i="36" s="1"/>
  <c r="H34" i="36"/>
  <c r="I34" i="36" s="1"/>
  <c r="H35" i="36"/>
  <c r="I35" i="36" s="1"/>
  <c r="H36" i="36"/>
  <c r="H37" i="36"/>
  <c r="I36" i="36"/>
  <c r="I37" i="36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S33" i="36"/>
  <c r="S34" i="36"/>
  <c r="S35" i="36"/>
  <c r="S36" i="36"/>
  <c r="S37" i="36"/>
  <c r="H17" i="33" l="1"/>
  <c r="H18" i="33"/>
  <c r="H19" i="33"/>
  <c r="H20" i="33"/>
  <c r="H21" i="33"/>
  <c r="H22" i="33"/>
  <c r="H23" i="33"/>
  <c r="H24" i="33"/>
  <c r="I17" i="33"/>
  <c r="I18" i="33"/>
  <c r="I19" i="33"/>
  <c r="I20" i="33"/>
  <c r="I21" i="33"/>
  <c r="I22" i="33"/>
  <c r="I23" i="33"/>
  <c r="I24" i="33"/>
  <c r="Q17" i="33"/>
  <c r="Q18" i="33"/>
  <c r="Q19" i="33"/>
  <c r="Q20" i="33"/>
  <c r="Q21" i="33"/>
  <c r="Q22" i="33"/>
  <c r="Q23" i="33"/>
  <c r="Q24" i="33"/>
  <c r="R17" i="33"/>
  <c r="R18" i="33"/>
  <c r="R19" i="33"/>
  <c r="R20" i="33"/>
  <c r="R21" i="33"/>
  <c r="R22" i="33"/>
  <c r="R23" i="33"/>
  <c r="R24" i="33"/>
  <c r="S17" i="33"/>
  <c r="S18" i="33"/>
  <c r="S19" i="33"/>
  <c r="S20" i="33"/>
  <c r="S21" i="33"/>
  <c r="S22" i="33"/>
  <c r="S23" i="33"/>
  <c r="S24" i="33"/>
  <c r="T17" i="33"/>
  <c r="T18" i="33"/>
  <c r="T19" i="33"/>
  <c r="T20" i="33"/>
  <c r="T21" i="33"/>
  <c r="T22" i="33"/>
  <c r="T23" i="33"/>
  <c r="T24" i="33"/>
  <c r="H25" i="33"/>
  <c r="H26" i="33"/>
  <c r="H27" i="33"/>
  <c r="H28" i="33"/>
  <c r="H29" i="33"/>
  <c r="H30" i="33"/>
  <c r="H31" i="33"/>
  <c r="H32" i="33"/>
  <c r="I25" i="33"/>
  <c r="I26" i="33"/>
  <c r="I27" i="33"/>
  <c r="I28" i="33"/>
  <c r="I29" i="33"/>
  <c r="I30" i="33"/>
  <c r="I31" i="33"/>
  <c r="I32" i="33"/>
  <c r="Q25" i="33"/>
  <c r="Q26" i="33"/>
  <c r="Q27" i="33"/>
  <c r="Q28" i="33"/>
  <c r="Q29" i="33"/>
  <c r="Q30" i="33"/>
  <c r="Q31" i="33"/>
  <c r="Q32" i="33"/>
  <c r="R25" i="33"/>
  <c r="R26" i="33"/>
  <c r="R27" i="33"/>
  <c r="R28" i="33"/>
  <c r="R29" i="33"/>
  <c r="R30" i="33"/>
  <c r="R31" i="33"/>
  <c r="R32" i="33"/>
  <c r="S25" i="33"/>
  <c r="S26" i="33"/>
  <c r="S27" i="33"/>
  <c r="S28" i="33"/>
  <c r="S29" i="33"/>
  <c r="S30" i="33"/>
  <c r="S31" i="33"/>
  <c r="S32" i="33"/>
  <c r="T25" i="33"/>
  <c r="T26" i="33"/>
  <c r="T27" i="33"/>
  <c r="T28" i="33"/>
  <c r="T29" i="33"/>
  <c r="T30" i="33"/>
  <c r="T31" i="33"/>
  <c r="T32" i="33"/>
  <c r="H17" i="32"/>
  <c r="H18" i="32"/>
  <c r="H19" i="32"/>
  <c r="H20" i="32"/>
  <c r="H21" i="32"/>
  <c r="H22" i="32"/>
  <c r="H23" i="32"/>
  <c r="H24" i="32"/>
  <c r="H25" i="32"/>
  <c r="H26" i="32"/>
  <c r="H27" i="32"/>
  <c r="H28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Q17" i="32"/>
  <c r="Q18" i="32"/>
  <c r="Q19" i="32"/>
  <c r="Q20" i="32"/>
  <c r="Q21" i="32"/>
  <c r="Q22" i="32"/>
  <c r="Q23" i="32"/>
  <c r="Q24" i="32"/>
  <c r="Q25" i="32"/>
  <c r="Q26" i="32"/>
  <c r="Q27" i="32"/>
  <c r="Q28" i="32"/>
  <c r="R17" i="32"/>
  <c r="R18" i="32"/>
  <c r="R19" i="32"/>
  <c r="R20" i="32"/>
  <c r="R21" i="32"/>
  <c r="R22" i="32"/>
  <c r="R23" i="32"/>
  <c r="R24" i="32"/>
  <c r="R25" i="32"/>
  <c r="R26" i="32"/>
  <c r="R27" i="32"/>
  <c r="R28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T17" i="32"/>
  <c r="T18" i="32"/>
  <c r="T19" i="32"/>
  <c r="T20" i="32"/>
  <c r="T21" i="32"/>
  <c r="T22" i="32"/>
  <c r="T23" i="32"/>
  <c r="T24" i="32"/>
  <c r="T25" i="32"/>
  <c r="T26" i="32"/>
  <c r="T27" i="32"/>
  <c r="T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Q29" i="32"/>
  <c r="Q30" i="32"/>
  <c r="Q31" i="32"/>
  <c r="Q32" i="32"/>
  <c r="Q33" i="32"/>
  <c r="Q34" i="32"/>
  <c r="Q35" i="32"/>
  <c r="Q36" i="32"/>
  <c r="Q37" i="32"/>
  <c r="Q38" i="32"/>
  <c r="Q39" i="32"/>
  <c r="Q40" i="32"/>
  <c r="R29" i="32"/>
  <c r="R30" i="32"/>
  <c r="R31" i="32"/>
  <c r="R32" i="32"/>
  <c r="R33" i="32"/>
  <c r="R34" i="32"/>
  <c r="R35" i="32"/>
  <c r="R36" i="32"/>
  <c r="R37" i="32"/>
  <c r="R38" i="32"/>
  <c r="R39" i="32"/>
  <c r="R40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T29" i="32"/>
  <c r="T30" i="32"/>
  <c r="T31" i="32"/>
  <c r="T32" i="32"/>
  <c r="T33" i="32"/>
  <c r="T34" i="32"/>
  <c r="T35" i="32"/>
  <c r="T36" i="32"/>
  <c r="T37" i="32"/>
  <c r="T38" i="32"/>
  <c r="T39" i="32"/>
  <c r="T40" i="32"/>
  <c r="H41" i="32"/>
  <c r="H42" i="32"/>
  <c r="H43" i="32"/>
  <c r="H44" i="32"/>
  <c r="H45" i="32"/>
  <c r="H46" i="32"/>
  <c r="H47" i="32"/>
  <c r="H48" i="32"/>
  <c r="H49" i="32"/>
  <c r="I41" i="32"/>
  <c r="I42" i="32"/>
  <c r="I43" i="32"/>
  <c r="I44" i="32"/>
  <c r="I45" i="32"/>
  <c r="I46" i="32"/>
  <c r="I47" i="32"/>
  <c r="I48" i="32"/>
  <c r="I49" i="32"/>
  <c r="Q41" i="32"/>
  <c r="Q42" i="32"/>
  <c r="R42" i="32" s="1"/>
  <c r="T42" i="32" s="1"/>
  <c r="Q43" i="32"/>
  <c r="R43" i="32" s="1"/>
  <c r="T43" i="32" s="1"/>
  <c r="Q44" i="32"/>
  <c r="R44" i="32" s="1"/>
  <c r="T44" i="32" s="1"/>
  <c r="Q45" i="32"/>
  <c r="Q46" i="32"/>
  <c r="R46" i="32" s="1"/>
  <c r="T46" i="32" s="1"/>
  <c r="Q47" i="32"/>
  <c r="R47" i="32" s="1"/>
  <c r="T47" i="32" s="1"/>
  <c r="Q48" i="32"/>
  <c r="Q49" i="32"/>
  <c r="R41" i="32"/>
  <c r="T41" i="32" s="1"/>
  <c r="R45" i="32"/>
  <c r="T45" i="32" s="1"/>
  <c r="R48" i="32"/>
  <c r="T48" i="32" s="1"/>
  <c r="R49" i="32"/>
  <c r="T49" i="32" s="1"/>
  <c r="S41" i="32"/>
  <c r="S42" i="32"/>
  <c r="S43" i="32"/>
  <c r="S44" i="32"/>
  <c r="S45" i="32"/>
  <c r="S46" i="32"/>
  <c r="S47" i="32"/>
  <c r="S48" i="32"/>
  <c r="S49" i="32"/>
  <c r="H17" i="31"/>
  <c r="H18" i="31"/>
  <c r="H19" i="31"/>
  <c r="H20" i="31"/>
  <c r="H21" i="31"/>
  <c r="H22" i="31"/>
  <c r="H23" i="31"/>
  <c r="H24" i="31"/>
  <c r="H25" i="31"/>
  <c r="I17" i="31"/>
  <c r="I18" i="31"/>
  <c r="I19" i="31"/>
  <c r="I20" i="31"/>
  <c r="I21" i="31"/>
  <c r="I22" i="31"/>
  <c r="I23" i="31"/>
  <c r="I24" i="31"/>
  <c r="I25" i="31"/>
  <c r="Q17" i="31"/>
  <c r="R17" i="31" s="1"/>
  <c r="T17" i="31" s="1"/>
  <c r="Q18" i="31"/>
  <c r="R18" i="31" s="1"/>
  <c r="T18" i="31" s="1"/>
  <c r="Q19" i="31"/>
  <c r="Q20" i="31"/>
  <c r="Q21" i="31"/>
  <c r="Q22" i="31"/>
  <c r="R22" i="31" s="1"/>
  <c r="T22" i="31" s="1"/>
  <c r="Q23" i="31"/>
  <c r="R23" i="31" s="1"/>
  <c r="T23" i="31" s="1"/>
  <c r="Q24" i="31"/>
  <c r="Q25" i="31"/>
  <c r="R25" i="31" s="1"/>
  <c r="T25" i="31" s="1"/>
  <c r="R19" i="31"/>
  <c r="T19" i="31" s="1"/>
  <c r="R20" i="31"/>
  <c r="T20" i="31" s="1"/>
  <c r="R21" i="31"/>
  <c r="T21" i="31" s="1"/>
  <c r="R24" i="31"/>
  <c r="T24" i="31" s="1"/>
  <c r="S17" i="31"/>
  <c r="S18" i="31"/>
  <c r="S19" i="31"/>
  <c r="S20" i="31"/>
  <c r="S21" i="31"/>
  <c r="S22" i="31"/>
  <c r="S23" i="31"/>
  <c r="S24" i="31"/>
  <c r="S25" i="31"/>
  <c r="H26" i="31"/>
  <c r="H27" i="31"/>
  <c r="H28" i="31"/>
  <c r="H29" i="31"/>
  <c r="H30" i="31"/>
  <c r="H31" i="31"/>
  <c r="H32" i="31"/>
  <c r="H33" i="31"/>
  <c r="H34" i="31"/>
  <c r="I26" i="31"/>
  <c r="I27" i="31"/>
  <c r="I28" i="31"/>
  <c r="I29" i="31"/>
  <c r="I30" i="31"/>
  <c r="I31" i="31"/>
  <c r="I32" i="31"/>
  <c r="I33" i="31"/>
  <c r="I34" i="31"/>
  <c r="Q26" i="31"/>
  <c r="R26" i="31" s="1"/>
  <c r="T26" i="31" s="1"/>
  <c r="Q27" i="31"/>
  <c r="R27" i="31" s="1"/>
  <c r="T27" i="31" s="1"/>
  <c r="Q28" i="31"/>
  <c r="R28" i="31" s="1"/>
  <c r="T28" i="31" s="1"/>
  <c r="Q29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R29" i="31"/>
  <c r="T29" i="31" s="1"/>
  <c r="S26" i="31"/>
  <c r="S27" i="31"/>
  <c r="S28" i="31"/>
  <c r="S29" i="31"/>
  <c r="S30" i="31"/>
  <c r="S31" i="31"/>
  <c r="S32" i="31"/>
  <c r="S33" i="31"/>
  <c r="S34" i="31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Q56" i="29"/>
  <c r="Q57" i="29"/>
  <c r="Q58" i="29"/>
  <c r="Q59" i="29"/>
  <c r="R59" i="29" s="1"/>
  <c r="T59" i="29" s="1"/>
  <c r="Q60" i="29"/>
  <c r="Q61" i="29"/>
  <c r="R61" i="29" s="1"/>
  <c r="T61" i="29" s="1"/>
  <c r="Q62" i="29"/>
  <c r="Q63" i="29"/>
  <c r="R63" i="29" s="1"/>
  <c r="T63" i="29" s="1"/>
  <c r="Q64" i="29"/>
  <c r="Q65" i="29"/>
  <c r="Q66" i="29"/>
  <c r="Q67" i="29"/>
  <c r="R67" i="29" s="1"/>
  <c r="T67" i="29" s="1"/>
  <c r="Q68" i="29"/>
  <c r="Q69" i="29"/>
  <c r="R69" i="29" s="1"/>
  <c r="T69" i="29" s="1"/>
  <c r="Q70" i="29"/>
  <c r="Q71" i="29"/>
  <c r="R71" i="29" s="1"/>
  <c r="T71" i="29" s="1"/>
  <c r="Q72" i="29"/>
  <c r="Q73" i="29"/>
  <c r="R56" i="29"/>
  <c r="R57" i="29"/>
  <c r="R58" i="29"/>
  <c r="R60" i="29"/>
  <c r="R62" i="29"/>
  <c r="R64" i="29"/>
  <c r="R65" i="29"/>
  <c r="R66" i="29"/>
  <c r="R68" i="29"/>
  <c r="R70" i="29"/>
  <c r="R72" i="29"/>
  <c r="R73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T56" i="29"/>
  <c r="T57" i="29"/>
  <c r="T58" i="29"/>
  <c r="T60" i="29"/>
  <c r="T62" i="29"/>
  <c r="T64" i="29"/>
  <c r="T65" i="29"/>
  <c r="T66" i="29"/>
  <c r="T68" i="29"/>
  <c r="T70" i="29"/>
  <c r="T72" i="29"/>
  <c r="T73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74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74" i="29"/>
  <c r="Q40" i="29"/>
  <c r="R40" i="29" s="1"/>
  <c r="T40" i="29" s="1"/>
  <c r="Q41" i="29"/>
  <c r="Q42" i="29"/>
  <c r="Q43" i="29"/>
  <c r="Q44" i="29"/>
  <c r="R44" i="29" s="1"/>
  <c r="T44" i="29" s="1"/>
  <c r="Q45" i="29"/>
  <c r="R45" i="29" s="1"/>
  <c r="T45" i="29" s="1"/>
  <c r="Q46" i="29"/>
  <c r="Q47" i="29"/>
  <c r="Q48" i="29"/>
  <c r="R48" i="29" s="1"/>
  <c r="T48" i="29" s="1"/>
  <c r="Q49" i="29"/>
  <c r="R49" i="29" s="1"/>
  <c r="T49" i="29" s="1"/>
  <c r="Q50" i="29"/>
  <c r="Q51" i="29"/>
  <c r="Q52" i="29"/>
  <c r="R52" i="29" s="1"/>
  <c r="T52" i="29" s="1"/>
  <c r="Q53" i="29"/>
  <c r="R53" i="29" s="1"/>
  <c r="T53" i="29" s="1"/>
  <c r="Q54" i="29"/>
  <c r="Q55" i="29"/>
  <c r="Q74" i="29"/>
  <c r="R74" i="29" s="1"/>
  <c r="T74" i="29" s="1"/>
  <c r="R41" i="29"/>
  <c r="T41" i="29" s="1"/>
  <c r="R42" i="29"/>
  <c r="T42" i="29" s="1"/>
  <c r="R43" i="29"/>
  <c r="T43" i="29" s="1"/>
  <c r="R46" i="29"/>
  <c r="T46" i="29" s="1"/>
  <c r="R47" i="29"/>
  <c r="T47" i="29" s="1"/>
  <c r="R50" i="29"/>
  <c r="T50" i="29" s="1"/>
  <c r="R51" i="29"/>
  <c r="T51" i="29" s="1"/>
  <c r="R54" i="29"/>
  <c r="T54" i="29" s="1"/>
  <c r="R55" i="29"/>
  <c r="T55" i="29" s="1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74" i="29"/>
  <c r="U80" i="45"/>
  <c r="H16" i="45"/>
  <c r="B13" i="42" l="1"/>
  <c r="H20" i="42"/>
  <c r="I20" i="42"/>
  <c r="Q20" i="42"/>
  <c r="R20" i="42" s="1"/>
  <c r="T20" i="42" s="1"/>
  <c r="S20" i="42"/>
  <c r="H26" i="41"/>
  <c r="I26" i="41"/>
  <c r="Q26" i="41"/>
  <c r="R26" i="41" s="1"/>
  <c r="T26" i="41" s="1"/>
  <c r="S26" i="41"/>
  <c r="H19" i="37"/>
  <c r="I19" i="37"/>
  <c r="Q19" i="37"/>
  <c r="R19" i="37" s="1"/>
  <c r="T19" i="37" s="1"/>
  <c r="S19" i="37"/>
  <c r="H20" i="34" l="1"/>
  <c r="I20" i="34" s="1"/>
  <c r="Q20" i="34"/>
  <c r="R20" i="34" s="1"/>
  <c r="T20" i="34" s="1"/>
  <c r="S20" i="34"/>
  <c r="H40" i="34"/>
  <c r="I40" i="34" s="1"/>
  <c r="Q40" i="34"/>
  <c r="R40" i="34" s="1"/>
  <c r="T40" i="34" s="1"/>
  <c r="S40" i="34"/>
  <c r="H22" i="34"/>
  <c r="I22" i="34" s="1"/>
  <c r="Q22" i="34"/>
  <c r="R22" i="34" s="1"/>
  <c r="T22" i="34" s="1"/>
  <c r="S22" i="34"/>
  <c r="H33" i="29" l="1"/>
  <c r="I33" i="29"/>
  <c r="Q33" i="29"/>
  <c r="R33" i="29"/>
  <c r="T33" i="29" s="1"/>
  <c r="S33" i="29"/>
  <c r="H27" i="34" l="1"/>
  <c r="I27" i="34" s="1"/>
  <c r="Q27" i="34"/>
  <c r="R27" i="34" s="1"/>
  <c r="T27" i="34" s="1"/>
  <c r="S27" i="34"/>
  <c r="H33" i="34"/>
  <c r="I33" i="34" s="1"/>
  <c r="Q33" i="34"/>
  <c r="R33" i="34" s="1"/>
  <c r="T33" i="34" s="1"/>
  <c r="S33" i="34"/>
  <c r="H41" i="31" l="1"/>
  <c r="I41" i="31"/>
  <c r="Q41" i="31"/>
  <c r="R41" i="31" s="1"/>
  <c r="T41" i="31" s="1"/>
  <c r="S41" i="31"/>
  <c r="H36" i="31"/>
  <c r="H37" i="31"/>
  <c r="I36" i="31"/>
  <c r="Q36" i="31"/>
  <c r="R36" i="31" s="1"/>
  <c r="T36" i="31" s="1"/>
  <c r="S36" i="31"/>
  <c r="H16" i="40" l="1"/>
  <c r="I16" i="40"/>
  <c r="Q16" i="40"/>
  <c r="R16" i="40" s="1"/>
  <c r="T16" i="40" s="1"/>
  <c r="S16" i="40"/>
  <c r="H16" i="43"/>
  <c r="I16" i="43"/>
  <c r="H74" i="43"/>
  <c r="I74" i="43"/>
  <c r="H75" i="43"/>
  <c r="I75" i="43"/>
  <c r="H76" i="43"/>
  <c r="I76" i="43"/>
  <c r="H77" i="43"/>
  <c r="I77" i="43" s="1"/>
  <c r="H78" i="43"/>
  <c r="I78" i="43" s="1"/>
  <c r="H79" i="43"/>
  <c r="I79" i="43"/>
  <c r="H80" i="43"/>
  <c r="I80" i="43"/>
  <c r="H81" i="43"/>
  <c r="I81" i="43"/>
  <c r="H82" i="43"/>
  <c r="I82" i="43"/>
  <c r="H83" i="43"/>
  <c r="I83" i="43"/>
  <c r="H84" i="43"/>
  <c r="I84" i="43"/>
  <c r="H85" i="43"/>
  <c r="I85" i="43"/>
  <c r="H86" i="43"/>
  <c r="I86" i="43"/>
  <c r="H87" i="43"/>
  <c r="I87" i="43"/>
  <c r="Q17" i="29"/>
  <c r="R17" i="29" s="1"/>
  <c r="T17" i="29" s="1"/>
  <c r="S17" i="29"/>
  <c r="Q16" i="29"/>
  <c r="R16" i="29" s="1"/>
  <c r="T16" i="29" s="1"/>
  <c r="S16" i="29"/>
  <c r="Q20" i="29"/>
  <c r="R20" i="29" s="1"/>
  <c r="T20" i="29" s="1"/>
  <c r="S20" i="29"/>
  <c r="Q21" i="29"/>
  <c r="R21" i="29" s="1"/>
  <c r="T21" i="29" s="1"/>
  <c r="S21" i="29"/>
  <c r="Q29" i="29"/>
  <c r="R29" i="29" s="1"/>
  <c r="T29" i="29" s="1"/>
  <c r="S29" i="29"/>
  <c r="Q28" i="29"/>
  <c r="R28" i="29" s="1"/>
  <c r="T28" i="29" s="1"/>
  <c r="S28" i="29"/>
  <c r="Q22" i="29"/>
  <c r="R22" i="29" s="1"/>
  <c r="T22" i="29" s="1"/>
  <c r="S22" i="29"/>
  <c r="Q23" i="29"/>
  <c r="R23" i="29" s="1"/>
  <c r="T23" i="29" s="1"/>
  <c r="S23" i="29"/>
  <c r="Q24" i="29"/>
  <c r="R24" i="29" s="1"/>
  <c r="T24" i="29" s="1"/>
  <c r="S24" i="29"/>
  <c r="Q25" i="29"/>
  <c r="R25" i="29" s="1"/>
  <c r="T25" i="29" s="1"/>
  <c r="S25" i="29"/>
  <c r="Q26" i="29"/>
  <c r="R26" i="29" s="1"/>
  <c r="T26" i="29" s="1"/>
  <c r="S26" i="29"/>
  <c r="Q27" i="29"/>
  <c r="R27" i="29" s="1"/>
  <c r="T27" i="29" s="1"/>
  <c r="S27" i="29"/>
  <c r="Q30" i="29"/>
  <c r="R30" i="29" s="1"/>
  <c r="T30" i="29" s="1"/>
  <c r="S30" i="29"/>
  <c r="Q31" i="29"/>
  <c r="R31" i="29" s="1"/>
  <c r="T31" i="29" s="1"/>
  <c r="S31" i="29"/>
  <c r="Q32" i="29"/>
  <c r="R32" i="29" s="1"/>
  <c r="T32" i="29" s="1"/>
  <c r="S32" i="29"/>
  <c r="Q34" i="29"/>
  <c r="R34" i="29" s="1"/>
  <c r="T34" i="29" s="1"/>
  <c r="S34" i="29"/>
  <c r="Q35" i="29"/>
  <c r="R35" i="29" s="1"/>
  <c r="T35" i="29" s="1"/>
  <c r="S35" i="29"/>
  <c r="Q36" i="29"/>
  <c r="R36" i="29" s="1"/>
  <c r="T36" i="29" s="1"/>
  <c r="S36" i="29"/>
  <c r="Q37" i="29"/>
  <c r="R37" i="29" s="1"/>
  <c r="T37" i="29" s="1"/>
  <c r="S37" i="29"/>
  <c r="Q38" i="29"/>
  <c r="R38" i="29" s="1"/>
  <c r="T38" i="29" s="1"/>
  <c r="S38" i="29"/>
  <c r="Q39" i="29"/>
  <c r="R39" i="29" s="1"/>
  <c r="T39" i="29" s="1"/>
  <c r="S39" i="29"/>
  <c r="Q75" i="29"/>
  <c r="R75" i="29" s="1"/>
  <c r="T75" i="29" s="1"/>
  <c r="S75" i="29"/>
  <c r="Q76" i="29"/>
  <c r="R76" i="29" s="1"/>
  <c r="T76" i="29" s="1"/>
  <c r="S76" i="29"/>
  <c r="Q77" i="29"/>
  <c r="R77" i="29" s="1"/>
  <c r="T77" i="29" s="1"/>
  <c r="S77" i="29"/>
  <c r="Q78" i="29"/>
  <c r="R78" i="29" s="1"/>
  <c r="T78" i="29" s="1"/>
  <c r="S78" i="29"/>
  <c r="Q79" i="29"/>
  <c r="R79" i="29" s="1"/>
  <c r="T79" i="29" s="1"/>
  <c r="S79" i="29"/>
  <c r="Q80" i="29"/>
  <c r="R80" i="29" s="1"/>
  <c r="T80" i="29" s="1"/>
  <c r="S80" i="29"/>
  <c r="Q81" i="29"/>
  <c r="R81" i="29" s="1"/>
  <c r="T81" i="29" s="1"/>
  <c r="S81" i="29"/>
  <c r="Q82" i="29"/>
  <c r="R82" i="29" s="1"/>
  <c r="T82" i="29" s="1"/>
  <c r="S82" i="29"/>
  <c r="Q83" i="29"/>
  <c r="R83" i="29" s="1"/>
  <c r="T83" i="29" s="1"/>
  <c r="S83" i="29"/>
  <c r="Q85" i="29"/>
  <c r="R85" i="29" s="1"/>
  <c r="T85" i="29" s="1"/>
  <c r="S85" i="29"/>
  <c r="Q86" i="29"/>
  <c r="R86" i="29" s="1"/>
  <c r="T86" i="29" s="1"/>
  <c r="S86" i="29"/>
  <c r="Q84" i="29"/>
  <c r="R84" i="29" s="1"/>
  <c r="T84" i="29" s="1"/>
  <c r="S84" i="29"/>
  <c r="Q19" i="29"/>
  <c r="R19" i="29" s="1"/>
  <c r="T19" i="29" s="1"/>
  <c r="S19" i="29"/>
  <c r="Q18" i="29"/>
  <c r="R18" i="29" s="1"/>
  <c r="T18" i="29" s="1"/>
  <c r="S18" i="29"/>
  <c r="Q87" i="29"/>
  <c r="R87" i="29" s="1"/>
  <c r="T87" i="29" s="1"/>
  <c r="S87" i="29"/>
  <c r="Q88" i="29"/>
  <c r="R88" i="29" s="1"/>
  <c r="T88" i="29" s="1"/>
  <c r="S88" i="29"/>
  <c r="H76" i="45" l="1"/>
  <c r="I76" i="45" s="1"/>
  <c r="Q76" i="45"/>
  <c r="R76" i="45" s="1"/>
  <c r="T76" i="45" s="1"/>
  <c r="S76" i="45"/>
  <c r="H37" i="41" l="1"/>
  <c r="I37" i="41"/>
  <c r="Q37" i="41"/>
  <c r="R37" i="41" s="1"/>
  <c r="T37" i="41" s="1"/>
  <c r="S37" i="41"/>
  <c r="Q84" i="43" l="1"/>
  <c r="R84" i="43" s="1"/>
  <c r="T84" i="43" s="1"/>
  <c r="S84" i="43"/>
  <c r="Q83" i="43"/>
  <c r="R83" i="43" s="1"/>
  <c r="T83" i="43" s="1"/>
  <c r="S83" i="43"/>
  <c r="Q82" i="43"/>
  <c r="R82" i="43" s="1"/>
  <c r="T82" i="43" s="1"/>
  <c r="S82" i="43"/>
  <c r="H26" i="42"/>
  <c r="I26" i="42"/>
  <c r="Q26" i="42"/>
  <c r="R26" i="42" s="1"/>
  <c r="T26" i="42" s="1"/>
  <c r="S26" i="42"/>
  <c r="H21" i="42"/>
  <c r="I21" i="42"/>
  <c r="Q21" i="42"/>
  <c r="R21" i="42" s="1"/>
  <c r="T21" i="42" s="1"/>
  <c r="S21" i="42"/>
  <c r="H16" i="42"/>
  <c r="I16" i="42"/>
  <c r="Q16" i="42"/>
  <c r="R16" i="42" s="1"/>
  <c r="T16" i="42" s="1"/>
  <c r="S16" i="42"/>
  <c r="H33" i="38" l="1"/>
  <c r="I33" i="38" s="1"/>
  <c r="Q33" i="38"/>
  <c r="R33" i="38" s="1"/>
  <c r="T33" i="38" s="1"/>
  <c r="S33" i="38"/>
  <c r="H27" i="38"/>
  <c r="I27" i="38"/>
  <c r="Q27" i="38"/>
  <c r="R27" i="38" s="1"/>
  <c r="T27" i="38" s="1"/>
  <c r="S27" i="38"/>
  <c r="H25" i="38"/>
  <c r="I25" i="38"/>
  <c r="Q25" i="38"/>
  <c r="R25" i="38" s="1"/>
  <c r="T25" i="38" s="1"/>
  <c r="S25" i="38"/>
  <c r="H21" i="38"/>
  <c r="I21" i="38"/>
  <c r="Q21" i="38"/>
  <c r="R21" i="38" s="1"/>
  <c r="T21" i="38" s="1"/>
  <c r="S21" i="38"/>
  <c r="H24" i="35"/>
  <c r="I24" i="35"/>
  <c r="Q24" i="35"/>
  <c r="R24" i="35" s="1"/>
  <c r="T24" i="35" s="1"/>
  <c r="S24" i="35"/>
  <c r="H22" i="35"/>
  <c r="I22" i="35"/>
  <c r="Q22" i="35"/>
  <c r="R22" i="35" s="1"/>
  <c r="T22" i="35" s="1"/>
  <c r="S22" i="35"/>
  <c r="H52" i="34"/>
  <c r="I52" i="34" s="1"/>
  <c r="Q52" i="34"/>
  <c r="R52" i="34" s="1"/>
  <c r="T52" i="34" s="1"/>
  <c r="S52" i="34"/>
  <c r="H51" i="34"/>
  <c r="I51" i="34" s="1"/>
  <c r="Q51" i="34"/>
  <c r="R51" i="34" s="1"/>
  <c r="T51" i="34" s="1"/>
  <c r="S51" i="34"/>
  <c r="H26" i="34"/>
  <c r="I26" i="34" s="1"/>
  <c r="Q26" i="34"/>
  <c r="R26" i="34" s="1"/>
  <c r="T26" i="34" s="1"/>
  <c r="S26" i="34"/>
  <c r="H32" i="34"/>
  <c r="I32" i="34" s="1"/>
  <c r="Q32" i="34"/>
  <c r="R32" i="34" s="1"/>
  <c r="T32" i="34" s="1"/>
  <c r="S32" i="34"/>
  <c r="H30" i="34"/>
  <c r="I30" i="34" s="1"/>
  <c r="Q30" i="34"/>
  <c r="R30" i="34" s="1"/>
  <c r="T30" i="34" s="1"/>
  <c r="S30" i="34"/>
  <c r="H21" i="34"/>
  <c r="I21" i="34" s="1"/>
  <c r="Q21" i="34"/>
  <c r="R21" i="34" s="1"/>
  <c r="T21" i="34" s="1"/>
  <c r="S21" i="34"/>
  <c r="H16" i="33"/>
  <c r="I16" i="33"/>
  <c r="Q16" i="33"/>
  <c r="R16" i="33" s="1"/>
  <c r="T16" i="33" s="1"/>
  <c r="S16" i="33"/>
  <c r="H16" i="32"/>
  <c r="I16" i="32"/>
  <c r="Q16" i="32"/>
  <c r="R16" i="32" s="1"/>
  <c r="T16" i="32" s="1"/>
  <c r="S16" i="32"/>
  <c r="H19" i="29"/>
  <c r="I19" i="29" s="1"/>
  <c r="H18" i="29"/>
  <c r="I18" i="29" s="1"/>
  <c r="H28" i="29"/>
  <c r="I28" i="29" s="1"/>
  <c r="H27" i="29"/>
  <c r="I27" i="29"/>
  <c r="H29" i="29"/>
  <c r="I29" i="29" s="1"/>
  <c r="H16" i="29"/>
  <c r="I16" i="29"/>
  <c r="H17" i="45" l="1"/>
  <c r="H18" i="45"/>
  <c r="H19" i="45"/>
  <c r="H20" i="45"/>
  <c r="H21" i="45"/>
  <c r="H22" i="45"/>
  <c r="H54" i="45"/>
  <c r="H55" i="45"/>
  <c r="I55" i="45" s="1"/>
  <c r="H56" i="45"/>
  <c r="H57" i="45"/>
  <c r="I17" i="45"/>
  <c r="I18" i="45"/>
  <c r="I19" i="45"/>
  <c r="I20" i="45"/>
  <c r="I21" i="45"/>
  <c r="I22" i="45"/>
  <c r="I54" i="45"/>
  <c r="I56" i="45"/>
  <c r="I57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S17" i="45"/>
  <c r="S18" i="45"/>
  <c r="S19" i="45"/>
  <c r="S20" i="45"/>
  <c r="S21" i="45"/>
  <c r="S22" i="45"/>
  <c r="S54" i="45"/>
  <c r="S55" i="45"/>
  <c r="S56" i="45"/>
  <c r="S57" i="45"/>
  <c r="H58" i="45"/>
  <c r="H59" i="45"/>
  <c r="H60" i="45"/>
  <c r="H61" i="45"/>
  <c r="I61" i="45" s="1"/>
  <c r="H62" i="45"/>
  <c r="H63" i="45"/>
  <c r="H64" i="45"/>
  <c r="H65" i="45"/>
  <c r="H66" i="45"/>
  <c r="H67" i="45"/>
  <c r="H68" i="45"/>
  <c r="H69" i="45"/>
  <c r="I69" i="45" s="1"/>
  <c r="H70" i="45"/>
  <c r="H71" i="45"/>
  <c r="I58" i="45"/>
  <c r="I59" i="45"/>
  <c r="I60" i="45"/>
  <c r="I62" i="45"/>
  <c r="I63" i="45"/>
  <c r="I64" i="45"/>
  <c r="I65" i="45"/>
  <c r="I66" i="45"/>
  <c r="I67" i="45"/>
  <c r="I68" i="45"/>
  <c r="I70" i="45"/>
  <c r="I71" i="45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H18" i="37"/>
  <c r="I18" i="37"/>
  <c r="Q18" i="37"/>
  <c r="R18" i="37" s="1"/>
  <c r="T18" i="37" s="1"/>
  <c r="S18" i="37"/>
  <c r="H18" i="35"/>
  <c r="H19" i="35"/>
  <c r="H20" i="35"/>
  <c r="H25" i="35"/>
  <c r="I18" i="35"/>
  <c r="I19" i="35"/>
  <c r="I20" i="35"/>
  <c r="I25" i="35"/>
  <c r="Q18" i="35"/>
  <c r="R18" i="35" s="1"/>
  <c r="T18" i="35" s="1"/>
  <c r="Q19" i="35"/>
  <c r="R19" i="35" s="1"/>
  <c r="T19" i="35" s="1"/>
  <c r="Q20" i="35"/>
  <c r="R20" i="35" s="1"/>
  <c r="T20" i="35" s="1"/>
  <c r="Q25" i="35"/>
  <c r="R25" i="35" s="1"/>
  <c r="T25" i="35" s="1"/>
  <c r="S18" i="35"/>
  <c r="S19" i="35"/>
  <c r="S20" i="35"/>
  <c r="S25" i="35"/>
  <c r="H16" i="35"/>
  <c r="H17" i="35"/>
  <c r="H23" i="35"/>
  <c r="I16" i="35"/>
  <c r="I17" i="35"/>
  <c r="I23" i="35"/>
  <c r="Q16" i="35"/>
  <c r="R16" i="35" s="1"/>
  <c r="T16" i="35" s="1"/>
  <c r="Q17" i="35"/>
  <c r="R17" i="35" s="1"/>
  <c r="T17" i="35" s="1"/>
  <c r="Q23" i="35"/>
  <c r="R23" i="35" s="1"/>
  <c r="T23" i="35" s="1"/>
  <c r="S16" i="35"/>
  <c r="S17" i="35"/>
  <c r="S23" i="35"/>
  <c r="H37" i="34"/>
  <c r="I37" i="34" s="1"/>
  <c r="H38" i="34"/>
  <c r="I38" i="34" s="1"/>
  <c r="H39" i="34"/>
  <c r="I39" i="34" s="1"/>
  <c r="H41" i="34"/>
  <c r="H42" i="34"/>
  <c r="H43" i="34"/>
  <c r="I43" i="34" s="1"/>
  <c r="H44" i="34"/>
  <c r="I44" i="34" s="1"/>
  <c r="H45" i="34"/>
  <c r="I45" i="34" s="1"/>
  <c r="H46" i="34"/>
  <c r="H47" i="34"/>
  <c r="I47" i="34" s="1"/>
  <c r="H48" i="34"/>
  <c r="I48" i="34" s="1"/>
  <c r="H49" i="34"/>
  <c r="I49" i="34" s="1"/>
  <c r="I41" i="34"/>
  <c r="I42" i="34"/>
  <c r="I46" i="34"/>
  <c r="Q37" i="34"/>
  <c r="R37" i="34" s="1"/>
  <c r="T37" i="34" s="1"/>
  <c r="Q38" i="34"/>
  <c r="R38" i="34" s="1"/>
  <c r="T38" i="34" s="1"/>
  <c r="Q39" i="34"/>
  <c r="R39" i="34" s="1"/>
  <c r="T39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S37" i="34"/>
  <c r="S38" i="34"/>
  <c r="S39" i="34"/>
  <c r="S41" i="34"/>
  <c r="S42" i="34"/>
  <c r="S43" i="34"/>
  <c r="S44" i="34"/>
  <c r="S45" i="34"/>
  <c r="S46" i="34"/>
  <c r="S47" i="34"/>
  <c r="S48" i="34"/>
  <c r="S49" i="34"/>
  <c r="H22" i="29" l="1"/>
  <c r="I22" i="29" s="1"/>
  <c r="H23" i="29"/>
  <c r="I23" i="29" s="1"/>
  <c r="H24" i="29"/>
  <c r="H25" i="29"/>
  <c r="H26" i="29"/>
  <c r="H30" i="29"/>
  <c r="H31" i="29"/>
  <c r="I31" i="29" s="1"/>
  <c r="H32" i="29"/>
  <c r="H34" i="29"/>
  <c r="H35" i="29"/>
  <c r="H36" i="29"/>
  <c r="H37" i="29"/>
  <c r="H38" i="29"/>
  <c r="H39" i="29"/>
  <c r="H75" i="29"/>
  <c r="H76" i="29"/>
  <c r="H77" i="29"/>
  <c r="H78" i="29"/>
  <c r="H79" i="29"/>
  <c r="H80" i="29"/>
  <c r="H81" i="29"/>
  <c r="H82" i="29"/>
  <c r="H83" i="29"/>
  <c r="H85" i="29"/>
  <c r="H86" i="29"/>
  <c r="H84" i="29"/>
  <c r="H87" i="29"/>
  <c r="I87" i="29" s="1"/>
  <c r="H88" i="29"/>
  <c r="I88" i="29" s="1"/>
  <c r="I24" i="29"/>
  <c r="I25" i="29"/>
  <c r="I26" i="29"/>
  <c r="I30" i="29"/>
  <c r="I32" i="29"/>
  <c r="I34" i="29"/>
  <c r="I35" i="29"/>
  <c r="I36" i="29"/>
  <c r="I37" i="29"/>
  <c r="I38" i="29"/>
  <c r="I39" i="29"/>
  <c r="I75" i="29"/>
  <c r="I76" i="29"/>
  <c r="I77" i="29"/>
  <c r="I78" i="29"/>
  <c r="I79" i="29"/>
  <c r="I80" i="29"/>
  <c r="I81" i="29"/>
  <c r="I82" i="29"/>
  <c r="I83" i="29"/>
  <c r="I85" i="29"/>
  <c r="I86" i="29"/>
  <c r="I84" i="29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5" i="43"/>
  <c r="R85" i="43" s="1"/>
  <c r="T85" i="43" s="1"/>
  <c r="Q86" i="43"/>
  <c r="R86" i="43" s="1"/>
  <c r="T86" i="43" s="1"/>
  <c r="Q87" i="43"/>
  <c r="R87" i="43" s="1"/>
  <c r="T87" i="43" s="1"/>
  <c r="S76" i="43"/>
  <c r="S77" i="43"/>
  <c r="S78" i="43"/>
  <c r="S79" i="43"/>
  <c r="S80" i="43"/>
  <c r="S81" i="43"/>
  <c r="S85" i="43"/>
  <c r="S86" i="43"/>
  <c r="S87" i="43"/>
  <c r="H18" i="42"/>
  <c r="H19" i="42"/>
  <c r="H22" i="42"/>
  <c r="H23" i="42"/>
  <c r="H24" i="42"/>
  <c r="H25" i="42"/>
  <c r="I18" i="42"/>
  <c r="I19" i="42"/>
  <c r="I22" i="42"/>
  <c r="I23" i="42"/>
  <c r="I24" i="42"/>
  <c r="I25" i="42"/>
  <c r="Q18" i="42"/>
  <c r="Q19" i="42"/>
  <c r="R19" i="42" s="1"/>
  <c r="T19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R18" i="42"/>
  <c r="T18" i="42" s="1"/>
  <c r="S18" i="42"/>
  <c r="S19" i="42"/>
  <c r="S22" i="42"/>
  <c r="S23" i="42"/>
  <c r="S24" i="42"/>
  <c r="S25" i="42"/>
  <c r="H17" i="41"/>
  <c r="I17" i="41" s="1"/>
  <c r="H18" i="41"/>
  <c r="I18" i="41" s="1"/>
  <c r="H19" i="41"/>
  <c r="I19" i="41" s="1"/>
  <c r="H20" i="41"/>
  <c r="I20" i="41" s="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S17" i="41"/>
  <c r="S18" i="41"/>
  <c r="S19" i="41"/>
  <c r="S20" i="41"/>
  <c r="H21" i="41"/>
  <c r="H22" i="41"/>
  <c r="H23" i="41"/>
  <c r="H24" i="41"/>
  <c r="H25" i="41"/>
  <c r="H27" i="41"/>
  <c r="H28" i="41"/>
  <c r="H29" i="41"/>
  <c r="H30" i="41"/>
  <c r="H31" i="41"/>
  <c r="H32" i="41"/>
  <c r="H33" i="41"/>
  <c r="H34" i="41"/>
  <c r="H35" i="41"/>
  <c r="H36" i="41"/>
  <c r="H38" i="41"/>
  <c r="I21" i="41"/>
  <c r="I22" i="41"/>
  <c r="I23" i="41"/>
  <c r="I24" i="41"/>
  <c r="I25" i="41"/>
  <c r="I27" i="41"/>
  <c r="I28" i="41"/>
  <c r="I29" i="41"/>
  <c r="I30" i="41"/>
  <c r="I31" i="41"/>
  <c r="I32" i="41"/>
  <c r="I33" i="41"/>
  <c r="I34" i="41"/>
  <c r="I35" i="41"/>
  <c r="I36" i="41"/>
  <c r="I38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8" i="41"/>
  <c r="R38" i="41" s="1"/>
  <c r="T38" i="41" s="1"/>
  <c r="S21" i="41"/>
  <c r="S22" i="41"/>
  <c r="S23" i="41"/>
  <c r="S24" i="41"/>
  <c r="S25" i="41"/>
  <c r="S27" i="41"/>
  <c r="S28" i="41"/>
  <c r="S29" i="41"/>
  <c r="S30" i="41"/>
  <c r="S31" i="41"/>
  <c r="S32" i="41"/>
  <c r="S33" i="41"/>
  <c r="S34" i="41"/>
  <c r="S35" i="41"/>
  <c r="S36" i="41"/>
  <c r="S38" i="41"/>
  <c r="H17" i="38"/>
  <c r="H18" i="38"/>
  <c r="H19" i="38"/>
  <c r="H20" i="38"/>
  <c r="H22" i="38"/>
  <c r="I22" i="38" s="1"/>
  <c r="H23" i="38"/>
  <c r="H24" i="38"/>
  <c r="H26" i="38"/>
  <c r="H28" i="38"/>
  <c r="H29" i="38"/>
  <c r="H30" i="38"/>
  <c r="H31" i="38"/>
  <c r="H32" i="38"/>
  <c r="H34" i="38"/>
  <c r="H35" i="38"/>
  <c r="I17" i="38"/>
  <c r="I18" i="38"/>
  <c r="I19" i="38"/>
  <c r="I20" i="38"/>
  <c r="I23" i="38"/>
  <c r="I24" i="38"/>
  <c r="I26" i="38"/>
  <c r="I28" i="38"/>
  <c r="I29" i="38"/>
  <c r="I30" i="38"/>
  <c r="I31" i="38"/>
  <c r="I32" i="38"/>
  <c r="I34" i="38"/>
  <c r="I35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2" i="38"/>
  <c r="R22" i="38" s="1"/>
  <c r="T22" i="38" s="1"/>
  <c r="Q23" i="38"/>
  <c r="R23" i="38" s="1"/>
  <c r="T23" i="38" s="1"/>
  <c r="Q24" i="38"/>
  <c r="R24" i="38" s="1"/>
  <c r="T24" i="38" s="1"/>
  <c r="Q26" i="38"/>
  <c r="R26" i="38" s="1"/>
  <c r="T26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4" i="38"/>
  <c r="R34" i="38" s="1"/>
  <c r="T34" i="38" s="1"/>
  <c r="Q35" i="38"/>
  <c r="R35" i="38" s="1"/>
  <c r="T35" i="38" s="1"/>
  <c r="S17" i="38"/>
  <c r="S18" i="38"/>
  <c r="S19" i="38"/>
  <c r="S20" i="38"/>
  <c r="S22" i="38"/>
  <c r="S23" i="38"/>
  <c r="S24" i="38"/>
  <c r="S26" i="38"/>
  <c r="S28" i="38"/>
  <c r="S29" i="38"/>
  <c r="S30" i="38"/>
  <c r="S31" i="38"/>
  <c r="S32" i="38"/>
  <c r="S34" i="38"/>
  <c r="S35" i="38"/>
  <c r="H17" i="34"/>
  <c r="I17" i="34" s="1"/>
  <c r="H18" i="34"/>
  <c r="I18" i="34" s="1"/>
  <c r="H19" i="34"/>
  <c r="I19" i="34" s="1"/>
  <c r="H23" i="34"/>
  <c r="I23" i="34" s="1"/>
  <c r="H25" i="34"/>
  <c r="I25" i="34" s="1"/>
  <c r="H24" i="34"/>
  <c r="I24" i="34" s="1"/>
  <c r="H28" i="34"/>
  <c r="I28" i="34" s="1"/>
  <c r="H29" i="34"/>
  <c r="I29" i="34" s="1"/>
  <c r="H31" i="34"/>
  <c r="I31" i="34" s="1"/>
  <c r="H34" i="34"/>
  <c r="I34" i="34" s="1"/>
  <c r="H35" i="34"/>
  <c r="I35" i="34" s="1"/>
  <c r="H36" i="34"/>
  <c r="I36" i="34" s="1"/>
  <c r="H50" i="34"/>
  <c r="I50" i="34" s="1"/>
  <c r="Q17" i="34"/>
  <c r="R17" i="34" s="1"/>
  <c r="T17" i="34" s="1"/>
  <c r="Q18" i="34"/>
  <c r="R18" i="34" s="1"/>
  <c r="T18" i="34" s="1"/>
  <c r="Q19" i="34"/>
  <c r="R19" i="34" s="1"/>
  <c r="T19" i="34" s="1"/>
  <c r="Q23" i="34"/>
  <c r="R23" i="34" s="1"/>
  <c r="T23" i="34" s="1"/>
  <c r="Q25" i="34"/>
  <c r="R25" i="34" s="1"/>
  <c r="T25" i="34" s="1"/>
  <c r="Q24" i="34"/>
  <c r="R24" i="34" s="1"/>
  <c r="T24" i="34" s="1"/>
  <c r="Q28" i="34"/>
  <c r="R28" i="34" s="1"/>
  <c r="T28" i="34" s="1"/>
  <c r="Q29" i="34"/>
  <c r="R29" i="34" s="1"/>
  <c r="T29" i="34" s="1"/>
  <c r="Q31" i="34"/>
  <c r="R31" i="34" s="1"/>
  <c r="T31" i="34" s="1"/>
  <c r="Q34" i="34"/>
  <c r="R34" i="34" s="1"/>
  <c r="T34" i="34" s="1"/>
  <c r="Q35" i="34"/>
  <c r="R35" i="34" s="1"/>
  <c r="T35" i="34" s="1"/>
  <c r="Q36" i="34"/>
  <c r="R36" i="34" s="1"/>
  <c r="T36" i="34" s="1"/>
  <c r="Q50" i="34"/>
  <c r="R50" i="34" s="1"/>
  <c r="T50" i="34" s="1"/>
  <c r="S17" i="34"/>
  <c r="S18" i="34"/>
  <c r="S19" i="34"/>
  <c r="S23" i="34"/>
  <c r="S25" i="34"/>
  <c r="S24" i="34"/>
  <c r="S28" i="34"/>
  <c r="S29" i="34"/>
  <c r="S31" i="34"/>
  <c r="S34" i="34"/>
  <c r="S35" i="34"/>
  <c r="S36" i="34"/>
  <c r="S50" i="34"/>
  <c r="U50" i="32"/>
  <c r="H17" i="42"/>
  <c r="H17" i="29"/>
  <c r="U41" i="36"/>
  <c r="S50" i="32" l="1"/>
  <c r="H50" i="32"/>
  <c r="T50" i="32"/>
  <c r="I50" i="32"/>
  <c r="H77" i="45" l="1"/>
  <c r="I77" i="45" s="1"/>
  <c r="H78" i="45"/>
  <c r="H79" i="45"/>
  <c r="I78" i="45"/>
  <c r="I79" i="45"/>
  <c r="Q77" i="45"/>
  <c r="R77" i="45" s="1"/>
  <c r="T77" i="45" s="1"/>
  <c r="Q78" i="45"/>
  <c r="R78" i="45" s="1"/>
  <c r="T78" i="45" s="1"/>
  <c r="Q79" i="45"/>
  <c r="R79" i="45" s="1"/>
  <c r="T79" i="45" s="1"/>
  <c r="S77" i="45"/>
  <c r="S78" i="45"/>
  <c r="S79" i="45"/>
  <c r="H72" i="45"/>
  <c r="H73" i="45"/>
  <c r="H74" i="45"/>
  <c r="H75" i="45"/>
  <c r="I72" i="45"/>
  <c r="I73" i="45"/>
  <c r="I74" i="45"/>
  <c r="I75" i="45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S72" i="45"/>
  <c r="S73" i="45"/>
  <c r="S74" i="45"/>
  <c r="S75" i="45"/>
  <c r="H16" i="37"/>
  <c r="I16" i="37" s="1"/>
  <c r="H17" i="37"/>
  <c r="I17" i="37" s="1"/>
  <c r="H20" i="37" l="1"/>
  <c r="I20" i="37"/>
  <c r="H38" i="31" l="1"/>
  <c r="H39" i="31"/>
  <c r="I39" i="31" s="1"/>
  <c r="H40" i="31"/>
  <c r="I40" i="31" s="1"/>
  <c r="I37" i="31"/>
  <c r="I38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S37" i="31"/>
  <c r="S38" i="31"/>
  <c r="S39" i="31"/>
  <c r="S40" i="31"/>
  <c r="H20" i="29"/>
  <c r="I20" i="29" s="1"/>
  <c r="H21" i="29"/>
  <c r="I21" i="29" s="1"/>
  <c r="I17" i="29"/>
  <c r="I16" i="45"/>
  <c r="H89" i="29" l="1"/>
  <c r="I89" i="29"/>
  <c r="H16" i="44" l="1"/>
  <c r="H155" i="44" s="1"/>
  <c r="H21" i="35" l="1"/>
  <c r="I21" i="35"/>
  <c r="Q21" i="35"/>
  <c r="R21" i="35" s="1"/>
  <c r="T21" i="35" s="1"/>
  <c r="S21" i="35"/>
  <c r="H16" i="34" l="1"/>
  <c r="I16" i="34" s="1"/>
  <c r="Q16" i="34"/>
  <c r="R16" i="34" s="1"/>
  <c r="T16" i="34" s="1"/>
  <c r="S16" i="34"/>
  <c r="B13" i="45" l="1"/>
  <c r="B12" i="45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75" i="43"/>
  <c r="Q75" i="43"/>
  <c r="R75" i="43" s="1"/>
  <c r="T75" i="43" s="1"/>
  <c r="S74" i="43"/>
  <c r="Q74" i="43"/>
  <c r="R74" i="43" s="1"/>
  <c r="T74" i="43" s="1"/>
  <c r="S16" i="43"/>
  <c r="Q16" i="43"/>
  <c r="R16" i="43" s="1"/>
  <c r="T16" i="43" s="1"/>
  <c r="I88" i="43"/>
  <c r="C9" i="43"/>
  <c r="C8" i="43"/>
  <c r="C7" i="43"/>
  <c r="C6" i="43"/>
  <c r="C3" i="43"/>
  <c r="C2" i="43"/>
  <c r="B12" i="42"/>
  <c r="B13" i="41"/>
  <c r="B12" i="41"/>
  <c r="F26" i="28"/>
  <c r="S17" i="42"/>
  <c r="Q17" i="42"/>
  <c r="R17" i="42" s="1"/>
  <c r="T17" i="42" s="1"/>
  <c r="I17" i="42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H16" i="41"/>
  <c r="H39" i="41" s="1"/>
  <c r="C9" i="41"/>
  <c r="C8" i="41"/>
  <c r="C7" i="41"/>
  <c r="C6" i="41"/>
  <c r="C3" i="41"/>
  <c r="C2" i="41"/>
  <c r="B13" i="40"/>
  <c r="B12" i="40"/>
  <c r="F24" i="28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I16" i="38" s="1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40" i="36"/>
  <c r="Q40" i="36"/>
  <c r="R40" i="36" s="1"/>
  <c r="T40" i="36" s="1"/>
  <c r="H40" i="36"/>
  <c r="I40" i="36" s="1"/>
  <c r="S39" i="36"/>
  <c r="Q39" i="36"/>
  <c r="R39" i="36" s="1"/>
  <c r="T39" i="36" s="1"/>
  <c r="H39" i="36"/>
  <c r="I39" i="36" s="1"/>
  <c r="S38" i="36"/>
  <c r="Q38" i="36"/>
  <c r="R38" i="36" s="1"/>
  <c r="T38" i="36" s="1"/>
  <c r="H38" i="36"/>
  <c r="I38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53" i="34"/>
  <c r="F18" i="28" s="1"/>
  <c r="C9" i="34"/>
  <c r="C8" i="34"/>
  <c r="C7" i="34"/>
  <c r="C6" i="34"/>
  <c r="C3" i="34"/>
  <c r="C2" i="34"/>
  <c r="B13" i="33"/>
  <c r="B12" i="33"/>
  <c r="F17" i="28"/>
  <c r="C9" i="33"/>
  <c r="C8" i="33"/>
  <c r="C7" i="33"/>
  <c r="C6" i="33"/>
  <c r="C3" i="33"/>
  <c r="C2" i="33"/>
  <c r="B13" i="32"/>
  <c r="B12" i="32"/>
  <c r="H17" i="40" l="1"/>
  <c r="H53" i="34"/>
  <c r="I53" i="34"/>
  <c r="T53" i="34"/>
  <c r="E18" i="28" s="1"/>
  <c r="S155" i="44"/>
  <c r="C28" i="28" s="1"/>
  <c r="S53" i="34"/>
  <c r="C18" i="28" s="1"/>
  <c r="T33" i="33"/>
  <c r="E17" i="28" s="1"/>
  <c r="S20" i="37"/>
  <c r="C21" i="28" s="1"/>
  <c r="I33" i="33"/>
  <c r="H80" i="45"/>
  <c r="S80" i="45"/>
  <c r="C29" i="28" s="1"/>
  <c r="I80" i="45"/>
  <c r="T80" i="45"/>
  <c r="E29" i="28" s="1"/>
  <c r="I155" i="44"/>
  <c r="H88" i="43"/>
  <c r="S88" i="43"/>
  <c r="C27" i="28" s="1"/>
  <c r="T155" i="44"/>
  <c r="E28" i="28" s="1"/>
  <c r="T88" i="43"/>
  <c r="E27" i="28" s="1"/>
  <c r="S27" i="42"/>
  <c r="C26" i="28" s="1"/>
  <c r="H27" i="42"/>
  <c r="I27" i="42"/>
  <c r="T27" i="42"/>
  <c r="E26" i="28" s="1"/>
  <c r="I39" i="41"/>
  <c r="S39" i="41"/>
  <c r="C25" i="28" s="1"/>
  <c r="T39" i="41"/>
  <c r="E25" i="28" s="1"/>
  <c r="I17" i="40"/>
  <c r="S17" i="40"/>
  <c r="C24" i="28" s="1"/>
  <c r="T17" i="40"/>
  <c r="E24" i="28" s="1"/>
  <c r="H17" i="39"/>
  <c r="I17" i="39"/>
  <c r="S17" i="39"/>
  <c r="C23" i="28" s="1"/>
  <c r="T17" i="39"/>
  <c r="E23" i="28" s="1"/>
  <c r="S36" i="38"/>
  <c r="C22" i="28" s="1"/>
  <c r="T36" i="38"/>
  <c r="E22" i="28" s="1"/>
  <c r="H36" i="38"/>
  <c r="I36" i="38"/>
  <c r="T20" i="37"/>
  <c r="E21" i="28" s="1"/>
  <c r="S41" i="36"/>
  <c r="C20" i="28" s="1"/>
  <c r="I41" i="36"/>
  <c r="T41" i="36"/>
  <c r="E20" i="28" s="1"/>
  <c r="H41" i="36"/>
  <c r="H26" i="35"/>
  <c r="S26" i="35"/>
  <c r="C19" i="28" s="1"/>
  <c r="T26" i="35"/>
  <c r="E19" i="28" s="1"/>
  <c r="I26" i="35"/>
  <c r="H33" i="33"/>
  <c r="S33" i="33"/>
  <c r="C17" i="28" s="1"/>
  <c r="D25" i="28" l="1"/>
  <c r="F16" i="28" l="1"/>
  <c r="C9" i="32"/>
  <c r="C8" i="32"/>
  <c r="C7" i="32"/>
  <c r="C6" i="32"/>
  <c r="C3" i="32"/>
  <c r="C2" i="32"/>
  <c r="B13" i="31"/>
  <c r="B12" i="31"/>
  <c r="F15" i="28"/>
  <c r="S35" i="31"/>
  <c r="Q35" i="31"/>
  <c r="R35" i="31" s="1"/>
  <c r="T35" i="31" s="1"/>
  <c r="H35" i="31"/>
  <c r="I35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2" i="31" l="1"/>
  <c r="S42" i="31"/>
  <c r="C15" i="28" s="1"/>
  <c r="C30" i="28" s="1"/>
  <c r="E16" i="28"/>
  <c r="C16" i="28"/>
  <c r="T42" i="31"/>
  <c r="E15" i="28" s="1"/>
  <c r="E30" i="28" s="1"/>
  <c r="I16" i="31"/>
  <c r="I42" i="31" s="1"/>
  <c r="D15" i="28" l="1"/>
  <c r="B12" i="29"/>
  <c r="B13" i="29"/>
  <c r="C9" i="29" l="1"/>
  <c r="C8" i="29"/>
  <c r="C7" i="29"/>
  <c r="C6" i="29"/>
  <c r="C3" i="29"/>
  <c r="C2" i="29"/>
  <c r="F14" i="28" l="1"/>
  <c r="S89" i="29" l="1"/>
  <c r="C14" i="28" s="1"/>
  <c r="T89" i="29"/>
  <c r="E14" i="28" l="1"/>
  <c r="D17" i="28"/>
  <c r="D21" i="28"/>
  <c r="D29" i="28"/>
  <c r="D22" i="28"/>
  <c r="D26" i="28"/>
  <c r="D23" i="28"/>
  <c r="D14" i="28" l="1"/>
  <c r="D19" i="28"/>
  <c r="D18" i="28"/>
  <c r="D28" i="28"/>
  <c r="D30" i="28" s="1"/>
  <c r="D24" i="28"/>
  <c r="D20" i="28"/>
  <c r="D27" i="28"/>
  <c r="D16" i="28"/>
</calcChain>
</file>

<file path=xl/sharedStrings.xml><?xml version="1.0" encoding="utf-8"?>
<sst xmlns="http://schemas.openxmlformats.org/spreadsheetml/2006/main" count="4004" uniqueCount="806">
  <si>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</si>
  <si>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</si>
  <si>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</si>
  <si>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</si>
  <si>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</si>
  <si>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</si>
  <si>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</si>
  <si>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</si>
  <si>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</si>
  <si>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</si>
  <si>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</si>
  <si>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</si>
  <si>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</si>
  <si>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</si>
  <si>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</si>
  <si>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</si>
  <si>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</si>
  <si>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</si>
  <si>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</si>
  <si>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</si>
  <si>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</si>
  <si>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</si>
  <si>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</si>
  <si>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</si>
  <si>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</si>
  <si>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</si>
  <si>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</si>
  <si>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</si>
  <si>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</si>
  <si>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</si>
  <si>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</si>
  <si>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</si>
  <si>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</si>
  <si>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</si>
  <si>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</si>
  <si>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</si>
  <si>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</si>
  <si>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</si>
  <si>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</si>
  <si>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</si>
  <si>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</si>
  <si>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</si>
  <si>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</si>
  <si>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</si>
  <si>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</si>
  <si>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</si>
  <si>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</si>
  <si>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</si>
  <si>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</si>
  <si>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</si>
  <si>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</si>
  <si>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</si>
  <si>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</si>
  <si>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</si>
  <si>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</si>
  <si>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</si>
  <si>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</si>
  <si>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</si>
  <si>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</si>
  <si>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</si>
  <si>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</si>
  <si>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</si>
  <si>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</si>
  <si>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</si>
  <si>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</si>
  <si>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</si>
  <si>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</si>
  <si>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</si>
  <si>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</si>
  <si>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</si>
  <si>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</si>
  <si>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</si>
  <si>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</si>
  <si>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</si>
  <si>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</si>
  <si>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</si>
  <si>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</si>
  <si>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</si>
  <si>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</si>
  <si>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</si>
  <si>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</si>
  <si>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</si>
  <si>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</si>
  <si>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</si>
  <si>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</si>
  <si>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</si>
  <si>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</si>
  <si>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</si>
  <si>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</si>
  <si>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</si>
  <si>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</si>
  <si>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</si>
  <si>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</si>
  <si>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</si>
  <si>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</si>
  <si>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</si>
  <si>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</si>
  <si>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</si>
  <si>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</si>
  <si>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</si>
  <si>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</si>
  <si>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</si>
  <si>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</si>
  <si>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</si>
  <si>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</si>
  <si>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</si>
  <si>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</si>
  <si>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</si>
  <si>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</si>
  <si>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</si>
  <si>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</si>
  <si>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</si>
  <si>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</si>
  <si>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</si>
  <si>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</si>
  <si>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</si>
  <si>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</si>
  <si>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</si>
  <si>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</si>
  <si>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</si>
  <si>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</si>
  <si>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</si>
  <si>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</si>
  <si>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</si>
  <si>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</si>
  <si>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</si>
  <si>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</si>
  <si>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</si>
  <si>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</si>
  <si>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</si>
  <si>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</si>
  <si>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</si>
  <si>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</si>
  <si>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</si>
  <si>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</si>
  <si>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</si>
  <si>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</si>
  <si>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</si>
  <si>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</si>
  <si>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</si>
  <si>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</si>
  <si>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</si>
  <si>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</si>
  <si>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</si>
  <si>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</si>
  <si>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</si>
  <si>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</si>
  <si>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</si>
  <si>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</si>
  <si>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</si>
  <si>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</si>
  <si>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</si>
  <si>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</si>
  <si>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</si>
  <si>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</si>
  <si>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</si>
  <si>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</si>
  <si>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</si>
  <si>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</si>
  <si>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</si>
  <si>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</si>
  <si>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</si>
  <si>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</si>
  <si>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</si>
  <si>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</si>
  <si>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</si>
  <si>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</si>
  <si>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</si>
  <si>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</si>
  <si>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</si>
  <si>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</si>
  <si>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</si>
  <si>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</si>
  <si>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</si>
  <si>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</si>
  <si>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</si>
  <si>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</si>
  <si>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</si>
  <si>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</si>
  <si>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</si>
  <si>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</si>
  <si>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</si>
  <si>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</si>
  <si>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</si>
  <si>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</si>
  <si>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</si>
  <si>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</si>
  <si>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</si>
  <si>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</si>
  <si>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</si>
  <si>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</si>
  <si>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</si>
  <si>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</si>
  <si>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</si>
  <si>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</si>
  <si>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</si>
  <si>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</si>
  <si>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</si>
  <si>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</si>
  <si>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</si>
  <si>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</si>
  <si>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</si>
  <si>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</si>
  <si>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</si>
  <si>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</si>
  <si>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</si>
  <si>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</si>
  <si>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</si>
  <si>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</si>
  <si>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</si>
  <si>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</si>
  <si>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</si>
  <si>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</si>
  <si>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</si>
  <si>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</si>
  <si>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</si>
  <si>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</si>
  <si>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</si>
  <si>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KIS alkoholni</t>
  </si>
  <si>
    <t>KOKOSOVA MOKA</t>
  </si>
  <si>
    <t>SODA BIKARBONA</t>
  </si>
  <si>
    <t>104.</t>
  </si>
  <si>
    <t xml:space="preserve">kom </t>
  </si>
  <si>
    <t>JAJCA</t>
  </si>
  <si>
    <t>V kolikor se zahteva v predračunu: ponudniki vpišejo NAZIV/IME (trgovsko) ponujenega živila</t>
  </si>
  <si>
    <t>2500-3000</t>
  </si>
  <si>
    <t>OLJE REPIČNO</t>
  </si>
  <si>
    <t>SADJE IN ZELENJAVA</t>
  </si>
  <si>
    <t>EKO SADJE IN ZELENJAVA</t>
  </si>
  <si>
    <t>KRUH IN PEKOVSKI IZDELKI</t>
  </si>
  <si>
    <t>EKO KRUH IN PEKOVSKI IZDELKI</t>
  </si>
  <si>
    <t>EKO MLEKO IN MLEČNI IZDELKI</t>
  </si>
  <si>
    <t>EKO MESO IN MESNI IZDELKI</t>
  </si>
  <si>
    <t>RIBE IN ZAMRZNJENI IZDELKI</t>
  </si>
  <si>
    <t>EKO JAJCA</t>
  </si>
  <si>
    <t>SUHO SADJE, STROČNICE, OREŠČKI IN SEMENA</t>
  </si>
  <si>
    <t>EKO SUHO SADJE, STROČNICE IN OREŠČKI</t>
  </si>
  <si>
    <t>ŽITA IN MLEVSKI IZDELKI</t>
  </si>
  <si>
    <t>OSTALO PREHRAMBENO BLAGO</t>
  </si>
  <si>
    <t>DIETNO BLAGO</t>
  </si>
  <si>
    <t>ANANAS, 1. kvalitete</t>
  </si>
  <si>
    <t>BANANE, 1. kvalitete</t>
  </si>
  <si>
    <t>BOROVNICE ameriške, 1. kvalitete</t>
  </si>
  <si>
    <t>BRESKVE vseh sort, 1. kvalitete</t>
  </si>
  <si>
    <t xml:space="preserve">ČEŠNJE, 1. kvalitete </t>
  </si>
  <si>
    <t>GROZDJE BELO vseh sort, 1. kvalitete</t>
  </si>
  <si>
    <t>GROZDJE ČRNO vseh sort</t>
  </si>
  <si>
    <t>HRUŠKA vseh sort, 1. kvalitete</t>
  </si>
  <si>
    <t>JABOLKA vseh sort, 1. kvalitete</t>
  </si>
  <si>
    <t>JABOLKA NOVA vseh sort, 1. kvalitete</t>
  </si>
  <si>
    <t xml:space="preserve">JAGODE, 1. kvalitete </t>
  </si>
  <si>
    <t xml:space="preserve">KAKI VANILIJA, 1. kvalitete </t>
  </si>
  <si>
    <t>KIVI, 1. kvalitete</t>
  </si>
  <si>
    <t xml:space="preserve">LIMONE, 1. kvalitete </t>
  </si>
  <si>
    <t xml:space="preserve">LUBENICA, 1. kvalitete </t>
  </si>
  <si>
    <t>MANDARINE/ mandora, 1. kvalitete</t>
  </si>
  <si>
    <t>KLEMENTINA/ klemenvila, 1. kvalitete</t>
  </si>
  <si>
    <t>MALINE, 1. kvalitete</t>
  </si>
  <si>
    <t>MARELICE, 1. kvalitete</t>
  </si>
  <si>
    <t xml:space="preserve">MELONA, 1. kvalitete </t>
  </si>
  <si>
    <t>NASHI, 1. kvalitete</t>
  </si>
  <si>
    <t>NEKTARINE, 1. kvalitete</t>
  </si>
  <si>
    <t>POMARANČE, 1. kvalitete</t>
  </si>
  <si>
    <t>SLIVE, 1. kvalitete</t>
  </si>
  <si>
    <t>AVOKADO, 1. kvalitete</t>
  </si>
  <si>
    <t>BLITVA sveža, 1. kvalitete</t>
  </si>
  <si>
    <t>BROKOLI svež, 1. kvalitete</t>
  </si>
  <si>
    <t xml:space="preserve">BRSTIČNI OHROVT, 1. kvalitete </t>
  </si>
  <si>
    <t xml:space="preserve">BUČA maslenka, 1. kvalitete </t>
  </si>
  <si>
    <t xml:space="preserve">BUČA hokaido, 1. kvalitete </t>
  </si>
  <si>
    <t>BUČKE jedilne temno zelene, 1. kvalitete</t>
  </si>
  <si>
    <t>CVETAČA, 1. kvalitete</t>
  </si>
  <si>
    <t>ČEBULA, 1. kvalitete</t>
  </si>
  <si>
    <t xml:space="preserve">ČEBULA mlada, 1. kvalitete  </t>
  </si>
  <si>
    <t>ČESEN, 1. kvalitete</t>
  </si>
  <si>
    <t xml:space="preserve">DROBNJAK, 1. kvalitete  </t>
  </si>
  <si>
    <t>JAJČEVCI, 1. kvalitete</t>
  </si>
  <si>
    <t xml:space="preserve">KITAJSKO ZELJE, 1. kvalitete </t>
  </si>
  <si>
    <t>KOLERABA nadzemna, 1. kvalitete</t>
  </si>
  <si>
    <t>KOROMAČ, 1. kvalitete</t>
  </si>
  <si>
    <t xml:space="preserve">KORENJE rdeče, 1. kvalitete </t>
  </si>
  <si>
    <t>KORENJE rumeno, 1. kvalitete</t>
  </si>
  <si>
    <t>KROMPIR vseh sort, 1. kvalitete</t>
  </si>
  <si>
    <t xml:space="preserve">KROMPIR mladi, vseh sort, 1. kvalitete </t>
  </si>
  <si>
    <t>KUMARE, 1. kvalitete</t>
  </si>
  <si>
    <t xml:space="preserve">MOTOVILEC, 1. kvalitete  </t>
  </si>
  <si>
    <t>OHROVT glavnati, 1. kvalitete</t>
  </si>
  <si>
    <t>PASTINAK, 1. kvalitete</t>
  </si>
  <si>
    <t>PAPRIKA  RDEČA, vseh  sort, 1. kvalitete</t>
  </si>
  <si>
    <t>PAPRIKA RUMENA, vseh sort, 1. kvalitete</t>
  </si>
  <si>
    <t>PAPRIKA ZELENA, vseh sort, 1. kvalitete</t>
  </si>
  <si>
    <t>PARADIŽNIK v grozdu, vseh sort, 1. kvalitete</t>
  </si>
  <si>
    <t>PARADIŽNIK češnjevec, 1. kvalitete</t>
  </si>
  <si>
    <t>PETERŠILJ koren, 1. kvalitete</t>
  </si>
  <si>
    <t>PETERŠILJ listi, 1. kvalitete</t>
  </si>
  <si>
    <t>POR, 1. kvalitete</t>
  </si>
  <si>
    <t xml:space="preserve">RADIČ RDEČI glavnati, 1. kvalitete </t>
  </si>
  <si>
    <t>RADIČ ZELENI, 1. kvalitete</t>
  </si>
  <si>
    <t>REDKVICA RDEČA, mlada, brez zelenja, 1. kvalitete</t>
  </si>
  <si>
    <t>RDEČA PESA, sveža, 1. kvalitete</t>
  </si>
  <si>
    <t>SOLATA zelena, endivija, 1. kvalitete</t>
  </si>
  <si>
    <t>SOLATA zelena, krholistna (gentile, ledenka, kristalka), 1. kvalitete</t>
  </si>
  <si>
    <t>SOLATA zelena, mehkolistna (mehka, majniška), 1. kvalitete</t>
  </si>
  <si>
    <t>STROČJI FIŽOL zelen, 1. kvalitete</t>
  </si>
  <si>
    <t>ŠPARGLJI zeleni, 1. kvalitete</t>
  </si>
  <si>
    <t xml:space="preserve">ŠPINAČA sveža, 1. kvalitete </t>
  </si>
  <si>
    <t xml:space="preserve">ZELENA GOMOLJ, 1. kvalitete </t>
  </si>
  <si>
    <t xml:space="preserve">ZELENA LISTI, 1. kvalitete </t>
  </si>
  <si>
    <t>ZELJE SVEŽE GLAVNATO belo</t>
  </si>
  <si>
    <t xml:space="preserve">ZELJE SVEŽE GLAVNATO rdeče </t>
  </si>
  <si>
    <t>ZELJE KISLO naravno kisano, ribano</t>
  </si>
  <si>
    <t>REPA KISLA, naravno kisana, enakomerno narezana, 1. kvalitete</t>
  </si>
  <si>
    <t>7,0-10</t>
  </si>
  <si>
    <t>EKO BANANA</t>
  </si>
  <si>
    <t xml:space="preserve">EKO HRUŠKA, vseh sort </t>
  </si>
  <si>
    <t>EKO JABOLKA vseh sort</t>
  </si>
  <si>
    <t>EKO POMARANČA</t>
  </si>
  <si>
    <t>EKO KIVI</t>
  </si>
  <si>
    <t>EKO LIMONA</t>
  </si>
  <si>
    <t>EKO BUČKE jedilne temno zelene</t>
  </si>
  <si>
    <t>EKO CVETAČA</t>
  </si>
  <si>
    <t>EKO ČEBULA</t>
  </si>
  <si>
    <t xml:space="preserve">EKO ČEBULA mlada </t>
  </si>
  <si>
    <t>EKO ČESEN</t>
  </si>
  <si>
    <t>EKO KOLERABA nadzem.</t>
  </si>
  <si>
    <t>EKO KORENJE vseh sort</t>
  </si>
  <si>
    <t>EKO KROMPIR vseh sort</t>
  </si>
  <si>
    <t>EKO KROMPIR mladi, vseh sort</t>
  </si>
  <si>
    <t xml:space="preserve">EKO POR </t>
  </si>
  <si>
    <t>EKO KUMARE</t>
  </si>
  <si>
    <t>EKO PAPRIKA vseh sort</t>
  </si>
  <si>
    <t>EKO PARADIŽNIK vseh sort</t>
  </si>
  <si>
    <t>EKO RADIČ</t>
  </si>
  <si>
    <t>EKO REDKVICA RDEČA, mlada</t>
  </si>
  <si>
    <t>EKO SOLATA zelena vseh sort</t>
  </si>
  <si>
    <t>EKO ŠPARGLJI zeleni</t>
  </si>
  <si>
    <t>EKO ZELJE SVEŽE</t>
  </si>
  <si>
    <t>EKO KISLA REPA</t>
  </si>
  <si>
    <t>EKO ZELJE KISLO</t>
  </si>
  <si>
    <t>AJDOV KRUH, rezan</t>
  </si>
  <si>
    <t>BELI PŠENIČNI KRUH, štruca, rezan</t>
  </si>
  <si>
    <t>ČRNI PŠENIČNI KRUH brez soli, aditivov in konzervansov, rezan</t>
  </si>
  <si>
    <t>KORUZNI KRUH, rezan</t>
  </si>
  <si>
    <t>MEŠANI PŠENIČNI KRUH S SEMENI, rezan</t>
  </si>
  <si>
    <t>MLEČNI KRUH, rezan</t>
  </si>
  <si>
    <t>OVSENI KRUH, rezan</t>
  </si>
  <si>
    <t>PIRIN KRUH, rezan</t>
  </si>
  <si>
    <t>POLBELI PŠENIČNI KRUH, štruca, rezan</t>
  </si>
  <si>
    <t>POLBELI PŠENIČNI KMEČKI  KRUH, brez soli, aditivov in konzervansov, rezan</t>
  </si>
  <si>
    <t>POLNOZRNATI PŠENIČNI KRUH, rezan</t>
  </si>
  <si>
    <t>RŽENI KRUH, rezan</t>
  </si>
  <si>
    <t>BOMBETKA ajdova</t>
  </si>
  <si>
    <t>BOMBETKA graham</t>
  </si>
  <si>
    <t>FRANCOZ beli</t>
  </si>
  <si>
    <t>KAJZERICA bela</t>
  </si>
  <si>
    <t>NAVADNI ROGLJIČ BREZ MLEKA IN JAJC</t>
  </si>
  <si>
    <t xml:space="preserve">PEKOVSKO PECIVO BELO brez aditivov </t>
  </si>
  <si>
    <t>PEKOVSKO PECIVO BELO - PARKELJ</t>
  </si>
  <si>
    <t xml:space="preserve">PEKOVSKO PECIVO ČRNO brez aditivov </t>
  </si>
  <si>
    <t xml:space="preserve">ŠTRUČKA koruzna </t>
  </si>
  <si>
    <t>ŠTRUČKA makova</t>
  </si>
  <si>
    <t xml:space="preserve">ŠTRUČKA mlečna </t>
  </si>
  <si>
    <t>ŠTRUČKA sezamova</t>
  </si>
  <si>
    <t>ŠTRUČKA sirova</t>
  </si>
  <si>
    <t xml:space="preserve">ŠTRUČKA s semeni (kornspitz) </t>
  </si>
  <si>
    <t xml:space="preserve">ŽEMLJA bela </t>
  </si>
  <si>
    <t xml:space="preserve">ŽEMLJA polnozrnata </t>
  </si>
  <si>
    <t>KRUŠNE DROBTINE  polbele, fino mlete</t>
  </si>
  <si>
    <t>KRUŠNE KOCKE za juho</t>
  </si>
  <si>
    <t xml:space="preserve">MLINCI </t>
  </si>
  <si>
    <t>NEŽNI KRUHKI (klasični, koruzni, polnozrnati)</t>
  </si>
  <si>
    <t>4,0-5</t>
  </si>
  <si>
    <t>EKO JEČMENOV MEŠANI KRUH</t>
  </si>
  <si>
    <t>EKO KORUZNI MEŠANI KRUH</t>
  </si>
  <si>
    <t>EKO OVSENI MEŠANI KRUH S SEMENI</t>
  </si>
  <si>
    <t>EKO PROSENI MEŠANI KRUH</t>
  </si>
  <si>
    <t>EKO PŠENIČNI BELI KRUH</t>
  </si>
  <si>
    <t>EKO PŠENIČNI ČRNI KRUH</t>
  </si>
  <si>
    <t>EKO PŠENIČNI POLNOZRNATI KRUH</t>
  </si>
  <si>
    <t>EKO RŽENI MEŠANI KRUH</t>
  </si>
  <si>
    <t>EKO AJDOVA MEŠANA ŽEMLJA</t>
  </si>
  <si>
    <t>EKO BELA PŠENIČNA KAJZERICA</t>
  </si>
  <si>
    <t>EKO KORUZNA MEŠANA ŠTRUČKA</t>
  </si>
  <si>
    <t>EKO MAKOVA ČRNA ŠTRUČKA</t>
  </si>
  <si>
    <t>EKO OVSENA MEŠANA BOMBETA</t>
  </si>
  <si>
    <t>EKO POLBELA ŠTRUČKA S SEMENI</t>
  </si>
  <si>
    <t>EKO PIRINA MEŠANA BOMBETKA</t>
  </si>
  <si>
    <t>EKO PŠENIČNA POLNOZRNATA ŽEMLJA</t>
  </si>
  <si>
    <t xml:space="preserve">EKO RŽENA MEŠANA KAJZERICA </t>
  </si>
  <si>
    <t>MLEKO trajno (kratkotrajno sterilizirano, homogenizirano), s 3,5% m.m</t>
  </si>
  <si>
    <t>KISLA  SMETANA nad 18 % m.m., polnjena v lonček</t>
  </si>
  <si>
    <t xml:space="preserve">KISLA  SMETANA nad 18 % m.m., polnjena v lonček </t>
  </si>
  <si>
    <t>SMETANA  za kuhanje, do 30 % mlečne maščobe</t>
  </si>
  <si>
    <t>SMETANA  SLADKA za stepanje, do  40  % mlečne  maščobe</t>
  </si>
  <si>
    <t>SMETANA  SLADKA za stepanje, do 40 % mlečne maščobe</t>
  </si>
  <si>
    <t>SMETANA rastlinska</t>
  </si>
  <si>
    <t>SKUTA sveža, nepasirana z 40 % m.m.</t>
  </si>
  <si>
    <t>SKUTA sveža, pasirana manj mastna (do 10 % mlečne maščobe)</t>
  </si>
  <si>
    <t>SUROVO  MASLO  I.  kvalitete</t>
  </si>
  <si>
    <t xml:space="preserve">JOGURT navadni, 3,2 % -  3,5  %  mlečne  maščobe, lonček </t>
  </si>
  <si>
    <t>JOGURT navadni tekoči, 3,2 % -  3,5  %  mlečne  maščobe, 500 g</t>
  </si>
  <si>
    <t>JOGURT navadni tekoči, 3,2 % -  3,5  %  mlečne  maščobe, 1000 g</t>
  </si>
  <si>
    <t>JOGURT sadni, 3,2 % -  3,5  %  mlečne  maščobe, z  dodatkom  sadja ali sadnega pripravka, brez umetnih sladil, lonček</t>
  </si>
  <si>
    <t>JOGURT sadni tekoči, 3,2 % -  3,5  %  mlečne  maščobe, z  dodatkom  sadja ali sadnega pripravka, brez umetnih sladil, 500 g</t>
  </si>
  <si>
    <t>JOGURT sadni tekoči, 3,2 % -  3,5  %  mlečne  maščobe, z  dodatkom  sadja ali sadnega pripravka, brez umetnih sladil, 1000 g</t>
  </si>
  <si>
    <t xml:space="preserve">RIBAN SIR mešanica trdih in poltrdih mastnih sirov, pakiran v vrečki </t>
  </si>
  <si>
    <t>SIR GAUDA v kosu, brez laktoze</t>
  </si>
  <si>
    <t>SIR EDAMEC v kosu, brez laktoze</t>
  </si>
  <si>
    <t>SIR MOZZARELLA iz pasteriziranega mleka</t>
  </si>
  <si>
    <t xml:space="preserve">SIR TOPLJENI, tričetrtmastni </t>
  </si>
  <si>
    <t>SIRNI NAMAZ s smetano</t>
  </si>
  <si>
    <t>SIRNI NAMAZ z dodatki</t>
  </si>
  <si>
    <t>KISLA SMETANA brez laktoze</t>
  </si>
  <si>
    <t>MASLO brez laktoze</t>
  </si>
  <si>
    <t>MLEKO brez laktoze, 3,5 % m.m.</t>
  </si>
  <si>
    <t>NAVADNI JOGURT brez laktoze</t>
  </si>
  <si>
    <t>SADNI JOGURT brez laktoze, brez barvil in z naravno aromo</t>
  </si>
  <si>
    <t>SKUTA SADNA brez laktoze, s sadnim pripravkom (različni okusi)</t>
  </si>
  <si>
    <t>SMETANA ZA STEPANJE brez laktoze</t>
  </si>
  <si>
    <t>EKOLOŠKO MLEKO z najmanj 3,2 % m.m.</t>
  </si>
  <si>
    <t>EKOLOŠKO  MLEKO z okusom, polnomastno</t>
  </si>
  <si>
    <t>EKOLOŠKI JOGURT  naravni</t>
  </si>
  <si>
    <t>EKOLOŠKI JOGURT sadni</t>
  </si>
  <si>
    <t>EKOLOŠKA KISLA SMETANA, najmanj 18% m.m.</t>
  </si>
  <si>
    <t>EKOLOŠKA SKUTA  sveža, polnomastna</t>
  </si>
  <si>
    <t xml:space="preserve">EKOLOŠKO SUROVO MASLO </t>
  </si>
  <si>
    <t>KOSTI SVINJSKE</t>
  </si>
  <si>
    <t>SVINJSKA RIBA, kos</t>
  </si>
  <si>
    <t>SVINJSKO STEGNO B.K., I. kategorije, kos</t>
  </si>
  <si>
    <t xml:space="preserve">SVINJSKA MAST čista </t>
  </si>
  <si>
    <t>HRENOVKA PIŠČANČJA, sveža, v ovoju, do 100 g</t>
  </si>
  <si>
    <t>HRENOVKA TELEČJA, sveža, iz fino mletega telečjega mesa, mastnega tkiva in dodatkov, brez dodatka svinjine, v ovoju, do 100 g</t>
  </si>
  <si>
    <t>PIŠČANČJA POSEBNA SALAMA, kos ali rezano  na rezine</t>
  </si>
  <si>
    <t>PIŠČANČJE PRSI V OVITKU poltrajna klobasa iz rezanega pustega belega perutninskega mesa prs brez kože, brez konzervansov, rezano  – rezina do 10 g/rezino</t>
  </si>
  <si>
    <t>PURANJA ŠUNKA, konzer. pasterizirana poltrajna klobasa - puranje meso, rezano - do 10g/rezina</t>
  </si>
  <si>
    <t>PURANJE PRSI V OVITKU poltrajna klobasa iz rezanega pustega belega perutninskega mesa prs brez kože, brez konzervansov, rezano  – rezina do 10 g/rezino</t>
  </si>
  <si>
    <t xml:space="preserve">KUHAN PRŠUT, rezan na rezine </t>
  </si>
  <si>
    <t>ŠUNKA V OVITKU, iz celega izkoščičenega svinjskega mesa, v kosu</t>
  </si>
  <si>
    <t>PREKAJENA SVINJSKA ŠUNKA B.K., brez aditivov</t>
  </si>
  <si>
    <t>IK ali VK</t>
  </si>
  <si>
    <t>ZGO</t>
  </si>
  <si>
    <t>EKO GOVEDINA mlada - tanko pleče brez kosti, v kosu</t>
  </si>
  <si>
    <t>EKO GOVEDINA mlada - stegno brez kosti, v kosu</t>
  </si>
  <si>
    <t>EKO HRENOVKE, telečje, brez dodatka svinjine, v naravnem ovoju, brez dodanih nitritov</t>
  </si>
  <si>
    <t>KAPSKI OSLIČ, zamrz. file, brez kože, značilne barve, očiščeni, brez kosti, približno enake velikosti oz. teže, file med 90 - 120 g, glazura max 20 %</t>
  </si>
  <si>
    <t>MORSKI LIST zamrznjeni file, očiščeni, brez kosti in kože, približno enake velikosti oz. teže, file med 90 - 120 g, glazura max 20 %</t>
  </si>
  <si>
    <t>NOVOZELANSKI REPAK file,  očiščeni, globoko zamrznjeni fileji, brez kosti, približno enake velikosti oz. teže, file med 90 - 120 g, brez kosti, I. kategorija, glazura max 20 %</t>
  </si>
  <si>
    <t>POSTRV file,  očiščeni, globoko zamrznjeni fileji, brez kosti, približno enake velikosti oz. teže, file med 90 - 120 g, brez kosti, I. kategorija, glazura max 20 %</t>
  </si>
  <si>
    <t>SEVERNO AFRIŠKI ČOPOVEC (som) sveži file, očiščeni, nepoškodovani, brez kože in kosti, približno enake velikosti oz. teže, file med 90 - 120 g,  glazura max 20 %</t>
  </si>
  <si>
    <t xml:space="preserve">SEVERNO AFRIŠKI ČOPOVEC (som), mleti sveži  </t>
  </si>
  <si>
    <t>BOROVNICE ZAM., celi  plodovi</t>
  </si>
  <si>
    <t>GOZDNI SADEŽI celi plodovi</t>
  </si>
  <si>
    <t>JAGODE celi plodovi</t>
  </si>
  <si>
    <t>MALINE celi plodovi</t>
  </si>
  <si>
    <t>BROKOLI ZAM., deljen na posamezne cvetove</t>
  </si>
  <si>
    <t>CVETAČA ZAM., glava deljena na posamezne cvetove</t>
  </si>
  <si>
    <t>FIŽOL STROČJI ZAM., rumen</t>
  </si>
  <si>
    <t>GRAH ZAM.</t>
  </si>
  <si>
    <t xml:space="preserve">KORENJE ZAM. baby </t>
  </si>
  <si>
    <t>KORENJE ZAM. kocke</t>
  </si>
  <si>
    <t>MEŠANICA ZELENJAVE ZAM., grah – korenje</t>
  </si>
  <si>
    <t>MEŠANICA ZELENJAVE ZAM. - brokoli, cvetača, korenje, enakomerne kocke (Cesarski miks)</t>
  </si>
  <si>
    <t>ŠPINAČA pasirana, briketi</t>
  </si>
  <si>
    <t>1,0-5</t>
  </si>
  <si>
    <t>1,0-10</t>
  </si>
  <si>
    <t>do 2,5</t>
  </si>
  <si>
    <t xml:space="preserve">KOKOŠJA JAJCA, talna reja, razred A, velikost L </t>
  </si>
  <si>
    <t>največje dovoljeno pakiranje je 10/1</t>
  </si>
  <si>
    <t>BRUSNICE suho sadje, brez konzervansov</t>
  </si>
  <si>
    <t>DATELJNI  suho sadje, brez koščic</t>
  </si>
  <si>
    <t>FIGE suho sadje, brez konzervansov</t>
  </si>
  <si>
    <t>HRUŠKA suhi krhlji, narezani na rezine (četrtine ali osmine), neolupljeni</t>
  </si>
  <si>
    <t>JABOLKA suhi krhlji, narezani na rezine, olupljeni</t>
  </si>
  <si>
    <t>MARELICE suhe brez koščic nežveplane, razpolovljene</t>
  </si>
  <si>
    <t>ROZINE ZLATE suho sadje</t>
  </si>
  <si>
    <t>ROZINE suho sadje</t>
  </si>
  <si>
    <t>SLIVE  suho sadje, brez  koščic</t>
  </si>
  <si>
    <t>LEČA RJAVA suha</t>
  </si>
  <si>
    <t>LEČA RDEČA suha</t>
  </si>
  <si>
    <t>LEČA ZELENA suha</t>
  </si>
  <si>
    <t>INDIJSKI OREŠČKI, neslani</t>
  </si>
  <si>
    <t>BUČNO SEME, oluščeno neslano</t>
  </si>
  <si>
    <t>LANENO SEME</t>
  </si>
  <si>
    <t>MEŠANICA SEMEN, neslana</t>
  </si>
  <si>
    <t>SEZAMOVO SEME</t>
  </si>
  <si>
    <t>SONČNIČNO SEME, neslano</t>
  </si>
  <si>
    <t>0,5-1</t>
  </si>
  <si>
    <t>EKO JABOLKA suho sadje</t>
  </si>
  <si>
    <t>EKO ROZINE suho sadje</t>
  </si>
  <si>
    <t>EKO JABOLČNI ČIPS suho sadje</t>
  </si>
  <si>
    <t>EKO MARELICA suho sadje</t>
  </si>
  <si>
    <t>EKO SLIVA suho sadje</t>
  </si>
  <si>
    <t>EKO ČIČERIKA suha</t>
  </si>
  <si>
    <t>EKO FIŽOL PISAN suhi</t>
  </si>
  <si>
    <t>EKO LEČA RDEČA suha</t>
  </si>
  <si>
    <t>EKO LEČA ZELENA suha</t>
  </si>
  <si>
    <t xml:space="preserve">KORUZNI KOSMIČI, hrustljavi, brez dodanega sladkorja </t>
  </si>
  <si>
    <t>KOSMIČI  IZ  ŽITARIC  IN  ČOKOLADE (Čokolino*)</t>
  </si>
  <si>
    <t>OVSENI KOSMIČI brez dodatkov in brez sladil</t>
  </si>
  <si>
    <t>MOKA ajdova</t>
  </si>
  <si>
    <t>MOKA koruzna</t>
  </si>
  <si>
    <t>MOKA  pšenična mehka T 500</t>
  </si>
  <si>
    <t>MOKA  pšenična namenska</t>
  </si>
  <si>
    <t>MOKA  pšenična  ostra, T 400</t>
  </si>
  <si>
    <t>MOKA pšenična polnozrnata</t>
  </si>
  <si>
    <t xml:space="preserve">RIŽ okroglozrnati </t>
  </si>
  <si>
    <t xml:space="preserve">RIŽ  parboiled dolgozrnati </t>
  </si>
  <si>
    <t>RIŽ  parboiled dolgozrnati</t>
  </si>
  <si>
    <t>RIŽ rjavi nebrušen</t>
  </si>
  <si>
    <t>RIŽ  3-ŽITA  (riž,  ajda  in  kvinoja)</t>
  </si>
  <si>
    <t>JUŠNE KROGLICE</t>
  </si>
  <si>
    <t>JUŠNE TESTENINE REZANCI VALJANI</t>
  </si>
  <si>
    <t>JUŠNE TESTENINE RIBANA KAŠA</t>
  </si>
  <si>
    <t>JUŠNE TESTENINE RIŽEK</t>
  </si>
  <si>
    <t>JUŠNA ZAKUHA ZVEZDICE</t>
  </si>
  <si>
    <t>JUŠNA ZAKUHA RINČICE</t>
  </si>
  <si>
    <t>TESTENINE ŠIROKI REZANCI</t>
  </si>
  <si>
    <t>TESTENINE ZA LAZANJO</t>
  </si>
  <si>
    <t>TESTENINE durum mali POLŽKI</t>
  </si>
  <si>
    <t>TESTENINE durum SVEDRI/fusilli</t>
  </si>
  <si>
    <t>TESTENINE POLNOZRNATI SVEDRI</t>
  </si>
  <si>
    <t>TESTENINE PIRINI POLŽKI</t>
  </si>
  <si>
    <t>TESTENINE METULJČKI</t>
  </si>
  <si>
    <t>TESTENINE ŠPAGETI</t>
  </si>
  <si>
    <t>TESTENINE ŠPAGETI POLNOZRNATI</t>
  </si>
  <si>
    <t>TESTENINE ŠPAGETI PIRINI</t>
  </si>
  <si>
    <t>TESTENINE VALVICE</t>
  </si>
  <si>
    <t>TESTENINE KRPICE</t>
  </si>
  <si>
    <t>KUS KUS  polnozrnati</t>
  </si>
  <si>
    <t>KUS KUS pšenični</t>
  </si>
  <si>
    <t>ZDROB pirin</t>
  </si>
  <si>
    <t>ZDROB koruzni</t>
  </si>
  <si>
    <t>ZDROB  pšenični</t>
  </si>
  <si>
    <t>POLENTA instant</t>
  </si>
  <si>
    <t>AJDOVA KAŠA</t>
  </si>
  <si>
    <t>EKO AJDOVA KAŠA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</si>
  <si>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</si>
  <si>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</si>
  <si>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</si>
  <si>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</si>
  <si>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</si>
  <si>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</si>
  <si>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</si>
  <si>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</si>
  <si>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</si>
  <si>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</si>
  <si>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</si>
  <si>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</si>
  <si>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</si>
  <si>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</si>
  <si>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</si>
  <si>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</si>
  <si>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</si>
  <si>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</si>
  <si>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</si>
  <si>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</si>
  <si>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</si>
  <si>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</si>
  <si>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</si>
  <si>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</si>
  <si>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</si>
  <si>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</si>
  <si>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</si>
  <si>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</si>
  <si>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</si>
  <si>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</si>
  <si>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</si>
  <si>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</si>
  <si>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</si>
  <si>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</si>
  <si>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</si>
  <si>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ČAJ divja češnja, filter vrečke</t>
  </si>
  <si>
    <t>ČAJ divja češnja, filter vrečke, vezane v verigo</t>
  </si>
  <si>
    <t>ČAJ gozdni sadeži, filter vrečke</t>
  </si>
  <si>
    <t>ČAJ gozdni sadeži, vezane v verigo</t>
  </si>
  <si>
    <t>ČAJ jagoda, filter vrečke</t>
  </si>
  <si>
    <t>ČAJ jagoda, filter vrečke, vezane v verigo</t>
  </si>
  <si>
    <t>ČAJ kamilica, filter vrečke</t>
  </si>
  <si>
    <t>ČAJ kamilica, filter vrečke, vezane v verigo</t>
  </si>
  <si>
    <t>ČAJ lipa, filter vrečke</t>
  </si>
  <si>
    <t>ČAJ lipa, filter vrečke, vezane v verigo</t>
  </si>
  <si>
    <t>ČAJ meta, filter vrečke</t>
  </si>
  <si>
    <t>ČAJ meta, filter vrečke, vezane v verigo</t>
  </si>
  <si>
    <t>ČAJ otroški, filter vrečke</t>
  </si>
  <si>
    <t>ČAJ otroški, filter vrečke, vezane v verigo</t>
  </si>
  <si>
    <t>ČAJ planinski, filter vrečke</t>
  </si>
  <si>
    <t>ČAJ planinski, filter  vrečke, vezane v  verigo</t>
  </si>
  <si>
    <t>ČAJ sadni, filter vrečke</t>
  </si>
  <si>
    <t>ČAJ sadni, filter vrečke, vezane v verigo</t>
  </si>
  <si>
    <t>ČAJ šipek, filter vrečke</t>
  </si>
  <si>
    <t>ČAJ šipek, filter vrečke, vezane v verigo</t>
  </si>
  <si>
    <t>BAZILIKA sušena, zdrobljena</t>
  </si>
  <si>
    <t>CIMET celi</t>
  </si>
  <si>
    <t>CIMET mleti</t>
  </si>
  <si>
    <t>DROBNJAK posušeni rezan</t>
  </si>
  <si>
    <t>KLINČKI celi</t>
  </si>
  <si>
    <t>KLINČKI mleti</t>
  </si>
  <si>
    <t>KUMINA mleta</t>
  </si>
  <si>
    <t>LOVOR list</t>
  </si>
  <si>
    <t>MAJARON zdrobljen</t>
  </si>
  <si>
    <t>MUŠKATNI OREŠČEK mleti</t>
  </si>
  <si>
    <t>ORIGANO listi, zdrobljen</t>
  </si>
  <si>
    <t>PAPRIKA RDEČA sladka, mleta</t>
  </si>
  <si>
    <t>PETERŠILJ sušen, zdrobljen</t>
  </si>
  <si>
    <t>POPER črni mleti</t>
  </si>
  <si>
    <t>POPER črni cela zrna</t>
  </si>
  <si>
    <t>ROŽMARIN sušen, rezani</t>
  </si>
  <si>
    <t>TIMIJAN zdrobljen, sušen</t>
  </si>
  <si>
    <t>ČOKOLADA jedilna</t>
  </si>
  <si>
    <t>GORČICA nepekoča</t>
  </si>
  <si>
    <t>GRISINI PALČKE navadne</t>
  </si>
  <si>
    <t>KAKAV INSTANT granule, min. 25% kakava, 750 g</t>
  </si>
  <si>
    <t>KAKAV V PRAHU grenki, min. 20% kakavovega masla</t>
  </si>
  <si>
    <t>KEKSI čajno pecivo</t>
  </si>
  <si>
    <t>KORNETI prazni</t>
  </si>
  <si>
    <t>KVAS sveži</t>
  </si>
  <si>
    <t>MAK mleti</t>
  </si>
  <si>
    <t>MARGARINA brez trans nenasičenih maščob</t>
  </si>
  <si>
    <t>PECILNI PRAŠEK</t>
  </si>
  <si>
    <t>PUDING čokolada, prašek</t>
  </si>
  <si>
    <t xml:space="preserve">PUDING vanilija, prašek </t>
  </si>
  <si>
    <t>ROŽIČEVA MOKA</t>
  </si>
  <si>
    <t>RUM za peko</t>
  </si>
  <si>
    <t>SOL drobno mleta morska, nerafinirna, jodirana</t>
  </si>
  <si>
    <t>VANILIJEV STROK</t>
  </si>
  <si>
    <t>VINSKI KAMEN</t>
  </si>
  <si>
    <t>KIS vinski, brez dodanih arom, konzervansov in antioksidantov</t>
  </si>
  <si>
    <t>KIS jabolčni, brez dodanih arom, konzervansov in antioksidantov</t>
  </si>
  <si>
    <t>KOMPOT ANANAS, manj sladek, koščki</t>
  </si>
  <si>
    <t>KOMPOT  BRESKEV, rezine ali koščki, manj sladek</t>
  </si>
  <si>
    <t xml:space="preserve">KOMPOT  BRESKEV, rezine ali koščki, manj sladek </t>
  </si>
  <si>
    <t>KOMPOT HRUŠKA, polovičke, manj sladek</t>
  </si>
  <si>
    <t>KOMPOT JAGODA, celi plodovi, manj sladek</t>
  </si>
  <si>
    <t>KOMPOT  MARELICA, rezine ali koščki, manj sladek</t>
  </si>
  <si>
    <t>KOMPOT MEŠANO SADJE  manj sladek, koščki</t>
  </si>
  <si>
    <t>KOMPOT VIŠNJA, manj sladek, brez koščic</t>
  </si>
  <si>
    <t>KONZERVIRANA SARDINA v rastlinskem olju</t>
  </si>
  <si>
    <t>KONZERVIRANA SKUŠA v rastlinskem olju</t>
  </si>
  <si>
    <t>KONZERVIRANA TUNA v oljčnem olju, vsebuje tuno vrste tunnus albacares</t>
  </si>
  <si>
    <t>KONZERVIRANA TUNA v oljčnem olju,vsebuje tuno vrste tunnus albacares</t>
  </si>
  <si>
    <t>DŽEM BOROVNICA, minimalno 45 % sadne kaše</t>
  </si>
  <si>
    <t>MARMELADA JAGODA, minimalno 45 % sadne kaše</t>
  </si>
  <si>
    <t>MARMELADA  MARELICA, minimalno 35 % sadne kaše, brez sladil</t>
  </si>
  <si>
    <t>MARMELADA MEŠANA, minimalno 35 % sadne kaše, brez sladil</t>
  </si>
  <si>
    <t>MARMELADA SLIVA, minimalno 35 % sadne kaše, brez sladil</t>
  </si>
  <si>
    <t>MARMELADA  ŠIPEK, minimalno 40 % sadne kaše, brez sladil</t>
  </si>
  <si>
    <t>MED akacijev</t>
  </si>
  <si>
    <t>MED cvetlični</t>
  </si>
  <si>
    <t>MED gozdni</t>
  </si>
  <si>
    <t>OLJE BUČNO 100%, nerafinirano</t>
  </si>
  <si>
    <t>OLJE OLJČNO, ekstra deviško</t>
  </si>
  <si>
    <t>OLJE SONČNIČNO</t>
  </si>
  <si>
    <t>ČIČERIKA vložena, brez konzervansov</t>
  </si>
  <si>
    <t>FIŽOL RJAV vložen, brez konzervansov</t>
  </si>
  <si>
    <t>GRAH vložen, brez konzervansov</t>
  </si>
  <si>
    <t>KORUZA SLADKA v zrnju, vložena, brez konzervansov</t>
  </si>
  <si>
    <t>KUMARICE vložene delikatesne, brez konzervansov</t>
  </si>
  <si>
    <t>OLIVE, vložene, brez koščic, brez konzervansov</t>
  </si>
  <si>
    <t>PAPRIKA rdeča, pečena, vložena, brez konzervansov</t>
  </si>
  <si>
    <t>PAPRIKA rumena, vložena, rezana, brez konzarvansov</t>
  </si>
  <si>
    <t>PARADIŽNIKOV KONCENTRAT, brez konzarvansov</t>
  </si>
  <si>
    <t>PARADIŽNIKOVI PELATI</t>
  </si>
  <si>
    <t>RDEČA  PESA  rezana, vložena, brez konzervansov (min. 60% ploda)</t>
  </si>
  <si>
    <t>NEKTAR BOROVNICA IN ARONIJA, min. s.d. 35% (od tega min. 24 % borovničevega soka)</t>
  </si>
  <si>
    <t>NEKTAR BRESKEV, min. 50% s.d. breskev</t>
  </si>
  <si>
    <t>NEKTAR HRUŠKA, min. 50% s.d. hruške</t>
  </si>
  <si>
    <t>NEKTAR JAGODA,  min. 45% s.d. (od tega min. 30% jagodne kaše)</t>
  </si>
  <si>
    <t>NEKTAR MARELICA IN JABOLKO,  min. 43% s.d. (od tega min. 30% marelične kaše)</t>
  </si>
  <si>
    <t>SOK ANANAS 100% s.d.,  brez  dodanega sladkorja, brez barvil in umetnih sladil</t>
  </si>
  <si>
    <t>SOK JABOLKO 100% s.d.,  brez  dodanega sladkorja, brez barvil in umetnih sladil</t>
  </si>
  <si>
    <t>SOK  POMARANČA  100% s.d., brez  dodanega sladkorja, brez barvil  in umetnih sladil</t>
  </si>
  <si>
    <t>SOK KORENČEK, JABOLKO IN POMARANČA 100% s.d.,  brez dodanega sladkorja, brez barvil in umetnih sladil</t>
  </si>
  <si>
    <t>SLADKOR kristalni</t>
  </si>
  <si>
    <t>SLADKOR mleti</t>
  </si>
  <si>
    <t>SLADKOR rjavi trsni</t>
  </si>
  <si>
    <t>SLADKOR vanilin</t>
  </si>
  <si>
    <t>BISKVITNE TORTICE BREZ GLUTENA Z MARELIČNIM POLNILOM</t>
  </si>
  <si>
    <t>BISKVIT BREZ GLUTENA</t>
  </si>
  <si>
    <t>DROBTINE BREZ GLUTENA</t>
  </si>
  <si>
    <t>FIŽOL RJAVI SUHI BREZ GLUTENA</t>
  </si>
  <si>
    <t>GRISINI PALČKE BREZ GLUTENA</t>
  </si>
  <si>
    <t>INDIJSKI OREŠČKI  BREZ GLUTENA, neslani</t>
  </si>
  <si>
    <t>JABOLČNA PITA  BREZ GLUTENA</t>
  </si>
  <si>
    <t>JUŠNE KROGLICE BREZ GLUTENA</t>
  </si>
  <si>
    <t>KEKSI MASLENI BREZ GLUTENA</t>
  </si>
  <si>
    <t>KEKSI OTROŠKI BREZ GLUTENA</t>
  </si>
  <si>
    <t>KOSMIČI ČOKOLADNI BREZ GLUTENA</t>
  </si>
  <si>
    <t xml:space="preserve">KOSMIČI KORUZNI BREZ GLUTENA  </t>
  </si>
  <si>
    <t xml:space="preserve">KOSMIČI RIŽEVI BREZ GLUTENA  </t>
  </si>
  <si>
    <t xml:space="preserve">KOSMIČI VEČZRNATI BREZ GLUTENA  </t>
  </si>
  <si>
    <t xml:space="preserve">KREKERJI HRUSTLJAVI BREZ GLUTENA  </t>
  </si>
  <si>
    <t>KRUH BELI BREZ GLUTENA, rezani, brez jajc in mleka</t>
  </si>
  <si>
    <t>KRUH RUSTIKALNI BREZ GLUTENA, rezani, brez jajc in laktoze</t>
  </si>
  <si>
    <t>KRUH TEMNI BREZ GLUTENA, rezani, brez  jajc in mleka</t>
  </si>
  <si>
    <t>KRUH POLNOZRNATI BREZ GLUTENA, rezani, brez  jajc in mleka</t>
  </si>
  <si>
    <t>KRUHOVE KOCKE BREZ GLUTENA, brez  jajc in mleka</t>
  </si>
  <si>
    <t>KUSKUS BREZ GLUTENA</t>
  </si>
  <si>
    <t>MOKA BREZ GLUTENA, večnamenska</t>
  </si>
  <si>
    <t xml:space="preserve">PEKOVSKO PECIVO BELO (žemlje/štručke/ciabate) BREZ GLUTENA, brez jajc in mleka  </t>
  </si>
  <si>
    <t>POLENTA BELA BREZ GLUTENA, instant</t>
  </si>
  <si>
    <t>POLENTA RUMENA BREZ GLUTENA, instant</t>
  </si>
  <si>
    <t>PRESTICE SLANE BREZ GLUTENA</t>
  </si>
  <si>
    <t>TESTENINE JUŠNE (ČRKE, OBROČKI, REZANCI) brez glutena, jajc, mleka in soje</t>
  </si>
  <si>
    <t>TESTENINE PERESNIKI brez glutena, jajc, mleka, soje</t>
  </si>
  <si>
    <t>TESTENINE POLŽKI brez glutena, jajc, mleka, soje</t>
  </si>
  <si>
    <t>TESTENINE SVEDRČKI brez glutena, jajc, mleka, soje</t>
  </si>
  <si>
    <t>TESTENINE ŠKOLJKE brez glutena, jajc, mleka, soje</t>
  </si>
  <si>
    <t>TESTENINE ŠPAGETI brez glutena, jajc, mleka, soje</t>
  </si>
  <si>
    <t>TESTENINE ŠIROKI REZANCI brez glutena, jajc, mleka, soje</t>
  </si>
  <si>
    <t>VAFLJI KORUZNI BREZ GLUTENA</t>
  </si>
  <si>
    <t>VAFLJI RIŽEVI BREZ GLUTENA</t>
  </si>
  <si>
    <t xml:space="preserve">KEKSI pšenični brez jajc in mleka </t>
  </si>
  <si>
    <t>EKO KOKOSOVO OLJE (hladno stiskano, deviško)</t>
  </si>
  <si>
    <t>NAPITEK KOKOSOV, 100% rastlinski napitek brez mleka, nesladkan</t>
  </si>
  <si>
    <t>EKO JEŠPRENJ</t>
  </si>
  <si>
    <t>EKO PIRIN ZDROB</t>
  </si>
  <si>
    <t>EKO</t>
  </si>
  <si>
    <t>EKO POLNOZRNATA KORUZNA POLENTA</t>
  </si>
  <si>
    <t>EKO KORUZNI KOSMIČI</t>
  </si>
  <si>
    <t>EKO OVSENI KOSMIČI, brez dodatkov in brez sladil</t>
  </si>
  <si>
    <t>EKO MOKA ajdova</t>
  </si>
  <si>
    <t>EKO MOKA pirina</t>
  </si>
  <si>
    <t>EKO MOKA pšenična bela</t>
  </si>
  <si>
    <t>EKO PŠENIČNA JUŠNA ZAKUHA</t>
  </si>
  <si>
    <t>EKO PIRINA JUŠNA ZAKUHA</t>
  </si>
  <si>
    <t>EKO TESTENINE ŠPAGETI POLNOZRNATI</t>
  </si>
  <si>
    <t>EKO TESTENINE ŠIROKI REZANCI</t>
  </si>
  <si>
    <t>EKO TESTENINE POLŽKI</t>
  </si>
  <si>
    <t>EKO 100% JABOLČNI SOK</t>
  </si>
  <si>
    <t>EKO KOKOŠJA JAJCA</t>
  </si>
  <si>
    <t>SKUTA brez laktoze</t>
  </si>
  <si>
    <t>MLEKO  pasterizirano, min. 3,2% m.m.,(polnjeno v vedru)</t>
  </si>
  <si>
    <t>MLEKO  pasterizirano, min. 3,2% m.m</t>
  </si>
  <si>
    <t>JOGURT  s probiotičnimi kuturami PROBIOTIČNI  navadni, do 1,3 % -1,6 % m.m.</t>
  </si>
  <si>
    <t xml:space="preserve">JOGURT s probiotičnimi kulturamiI sadni, do 1,6 % mlečne maščobe in dodatkom sadja, brez dodanega sladkorja in sladil </t>
  </si>
  <si>
    <t>KUMARICE vložene, brez konzervansov</t>
  </si>
  <si>
    <t>JEŠPRENJ</t>
  </si>
  <si>
    <t>PROSENA KAŠA</t>
  </si>
  <si>
    <t>PIRA</t>
  </si>
  <si>
    <t xml:space="preserve">zahteva se sveže meso, ki ne sme biti predhodno zamrznjeno in tretirano z dodatki za podaljševanje obstojnosti; zahtevamo meso kjer od dneva zakola ni minilo več kot 10 dni; </t>
  </si>
  <si>
    <t xml:space="preserve">Zahteva se sveže meso, ki ne sme biti predhodno zamrznjeno in tretirano z dodatki za podaljševanje obstojnosti; zahtevamo meso kjer od dneva zakola ni minilo več kot 10 dni; </t>
  </si>
  <si>
    <t>KOSTI MLADEGA GOVEDA</t>
  </si>
  <si>
    <t>PIŠČANČJA BEDRA brez kosti in kože</t>
  </si>
  <si>
    <t>PIŠČANČJE KRAČE brez kože (100 - 120 g)</t>
  </si>
  <si>
    <t>PIŠČANČJI FILE PRS, brez kože, kos</t>
  </si>
  <si>
    <t>PURANJI FILE PRS B.K, brez kože, kos</t>
  </si>
  <si>
    <t>GOVEJE PLEČE B.K., I. kategorija, kos</t>
  </si>
  <si>
    <t>STEGNO MLAD. GOVEDA (JUNČJE) B.K., I. kategorija, kos</t>
  </si>
  <si>
    <t>TELEČJE STEGNO B.K.,  I. kategorija, kos</t>
  </si>
  <si>
    <t>KLOBASA ZA KUHANJE, ("v kvaliteti Krajnska klobasa), do 150 g</t>
  </si>
  <si>
    <t>MLETO MEŠANO MESO B.K.,  mleto meso, 50 % svinjsko pleče</t>
  </si>
  <si>
    <t>MLETO MEŠANO MESO B.K.,  mleto meso, 50 % goveje pleče</t>
  </si>
  <si>
    <t>LOSOS ATLANTSKI zamrznjeni file, značilne barve, očiščeni, brez kosti in kože, približno enake velikosti oz. teže, file med 90 - 120 g, glazura max 20 %</t>
  </si>
  <si>
    <t>1 kom = 1 jajce</t>
  </si>
  <si>
    <t>do 1</t>
  </si>
  <si>
    <t>EKO ČAJ planinski, filter vrečke, vezane v verigo</t>
  </si>
  <si>
    <t xml:space="preserve">EKO ČAJ sadni, filter vrečke, vezane v verigo </t>
  </si>
  <si>
    <t>EKO VAFLJI RIŽEVI</t>
  </si>
  <si>
    <t>KEKSI polnozrnati, z dodatkom ovsenih kosmičev ("v kvaliteti Grancerale")</t>
  </si>
  <si>
    <t>KAVA mleta, z minimalno 75% kave sorte Arabica in 25% robusta  ("v kvaliteti Barcaffe")</t>
  </si>
  <si>
    <t>KAVNI NADOMESTEK, žitna mešanica ("v kvaliteti Proja")</t>
  </si>
  <si>
    <t>KEKSI biskvitni z vitamini ("v kvaliteti Bambi")</t>
  </si>
  <si>
    <t>KEKSI navadni masleni, ("v kvaliteti Leibniz")</t>
  </si>
  <si>
    <t>EKO 100% HRUŠKOV SOK</t>
  </si>
  <si>
    <t>VODA izvirska navadna brez dodanih okusov</t>
  </si>
  <si>
    <t>EKO ČIČERIKA SUHA BREZ GLUTENA</t>
  </si>
  <si>
    <t>EKO KAŠA AJDOVA BREZ GLUTENA</t>
  </si>
  <si>
    <t>EKO KAŠA PROSENA BREZ GLUTENA</t>
  </si>
  <si>
    <t>EKO MOKA RIŽEVA BREZ GLUTENA</t>
  </si>
  <si>
    <t>EKO ZDROB RIŽEV BREZ GLUTENA</t>
  </si>
  <si>
    <t>EKO ČOKOLADNI NAMAZ BREZ MLEKA IN OREŠČKOV, brez glutena ("v kvaliteti Plamil)</t>
  </si>
  <si>
    <t>EKO DESERT  KOKOSOV naravni, 100% rastlinski desert brez glutena, laktoze in soje</t>
  </si>
  <si>
    <t>EKO DESERT KOKOSOV s sadnimi okusi, 100% rastlinski desert brez glutena, laktoze in soje</t>
  </si>
  <si>
    <t>EKO DESERT  RIŽEV naravni, 100% rastlinski desert brez glutena, laktoze in soje</t>
  </si>
  <si>
    <t>EKO DESERT RIŽEV s čokolado, 100% rastlinski desert brez glutena, laktoze in soje</t>
  </si>
  <si>
    <t>EKO DESERT  RIŽEV z vanilijo, 100% rastlinski desert brez glutena, laktoze in soje</t>
  </si>
  <si>
    <t>EKO DESERT SOJIN naravni, 100% rastlinski desert brez glutena in mleka</t>
  </si>
  <si>
    <t>EKO DESERT SOJIN s čokolado, 100% rastlinski desert brez glutena in mleka</t>
  </si>
  <si>
    <t>EKO DESERT SOJIN z vanilijo, 100% rastlinski desert brez glutena in mleka</t>
  </si>
  <si>
    <t xml:space="preserve">EKO MARGARINA RASTLINSKA ("v kvaliteti EXTRA VITAQUELL"), brez  ml. beljakovin, jajčnega lecitina, umetnih barvil in konzervansov      </t>
  </si>
  <si>
    <t>EKO NAPITEK AJDOV, 100% rastlinski napitek brez mleka, nesladkan</t>
  </si>
  <si>
    <t>EKO NAPITEK MANDLJEV, 100% rastlinski napitek brez mleka, nesladkan</t>
  </si>
  <si>
    <t>EKO NAPITEK OVSENI, 100% rastlinski napitek brez mleka, nesladkan</t>
  </si>
  <si>
    <t>EKO NAPITEK RIŽEV,  100%  rastlinski  napitek  brez  mleka, nesladkan</t>
  </si>
  <si>
    <t>EKO NAPITEK SOJIN, 100%  rastlinski  napitek  brez  mleka, nesladkan</t>
  </si>
  <si>
    <t>EKO SMETANA KOKOSOVA za stepanje, brez dodatka mlečnih beljakovin</t>
  </si>
  <si>
    <t>EKO SMETANA RIŽEVA za kuhanje, brez dodatka mlečnih beljakovin</t>
  </si>
  <si>
    <t>RASTLINSKI SIR rezani, brez soje, glutena in ml. beljakovin ("v kvaliteti Violife")</t>
  </si>
  <si>
    <t>EKO ZELENJAVNI NAMAZ brez jajc, mleka in glutena, različni okusi ("v kvaliteti ZwergenWiese)</t>
  </si>
  <si>
    <t>Zidanškova ulica 1A, 2310 SLOVENSKA BISTRICA</t>
  </si>
  <si>
    <t>predracun2a_Vrtec_Otona_Zupancica_Slovenska_Bistrica</t>
  </si>
  <si>
    <t>SVINJSKO PLEČE B.K., I. kategorije, kos</t>
  </si>
  <si>
    <t>VRTEC "OTONA ŽUPANČIČA" SLOVENSKA BISTRICA</t>
  </si>
  <si>
    <t>EKO MLETO MESO - iz ekološkega govejega mesa, pleče</t>
  </si>
  <si>
    <t>ČIČERIKA suha</t>
  </si>
  <si>
    <t>FIŽOL ZRNJE suho, sorta češnjevec</t>
  </si>
  <si>
    <t>LEŠNIKI jedrca, očiščeni, brez plesni ali gnilobe</t>
  </si>
  <si>
    <t>OREHI jedrca, brez plesni ali gnilobe</t>
  </si>
  <si>
    <t>MANDLJI jedrca, očiščeni, brez plesni ali gnilobe</t>
  </si>
  <si>
    <t>EKO LEŠNIKI jedrca, očiščeni, brez plesni ali gnilobe</t>
  </si>
  <si>
    <t xml:space="preserve">EKO OREHI jedrca, brez plesni ali gnilobe </t>
  </si>
  <si>
    <t>ČOKOLADA v prahu sladka, min 36% delež kakavovih delcev</t>
  </si>
  <si>
    <t>PARADIŽNIKOV KONCENTRAT, brez konzervansov, V TUBI</t>
  </si>
  <si>
    <t>artikel brišemo</t>
  </si>
  <si>
    <t>SLADILO naravno, kot Stevia ali podobno</t>
  </si>
  <si>
    <t>NADOMESTEK ZA JAJCA, brez sledov jajc, glutena, mleka, soje in oreščkov, za peko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</si>
</sst>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38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5" fillId="0" borderId="0"/>
    <xf numFmtId="0" fontId="3" fillId="0" borderId="0"/>
    <xf numFmtId="0" fontId="18" fillId="53" borderId="9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4" fillId="0" borderId="0"/>
    <xf numFmtId="0" fontId="4" fillId="0" borderId="0"/>
    <xf numFmtId="0" fontId="2" fillId="0" borderId="9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98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97" applyNumberFormat="0" applyAlignment="0" applyProtection="0"/>
    <xf numFmtId="0" fontId="18" fillId="9" borderId="105" applyNumberFormat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71" fillId="55" borderId="106" applyNumberFormat="0" applyAlignment="0" applyProtection="0"/>
    <xf numFmtId="0" fontId="30" fillId="44" borderId="97" applyNumberFormat="0" applyAlignment="0" applyProtection="0"/>
    <xf numFmtId="0" fontId="28" fillId="53" borderId="107" applyNumberFormat="0" applyAlignment="0" applyProtection="0"/>
    <xf numFmtId="0" fontId="30" fillId="9" borderId="97" applyNumberFormat="0" applyAlignment="0" applyProtection="0"/>
    <xf numFmtId="0" fontId="30" fillId="9" borderId="107" applyNumberFormat="0" applyAlignment="0" applyProtection="0"/>
    <xf numFmtId="0" fontId="71" fillId="55" borderId="96" applyNumberFormat="0" applyAlignment="0" applyProtection="0"/>
    <xf numFmtId="44" fontId="5" fillId="0" borderId="0" applyFont="0" applyFill="0" applyBorder="0" applyAlignment="0" applyProtection="0"/>
    <xf numFmtId="0" fontId="28" fillId="53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6" fillId="0" borderId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8" applyNumberFormat="0" applyFill="0" applyAlignment="0" applyProtection="0"/>
    <xf numFmtId="0" fontId="2" fillId="0" borderId="108" applyNumberFormat="0" applyFill="0" applyAlignment="0" applyProtection="0"/>
  </cellStyleXfs>
  <cellXfs count="53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1" fillId="90" borderId="82" xfId="0" applyFont="1" applyFill="1" applyBorder="1" applyAlignment="1">
      <alignment horizontal="center" vertical="center" wrapText="1"/>
    </xf>
    <xf numFmtId="0" fontId="102" fillId="90" borderId="82" xfId="0" applyFont="1" applyFill="1" applyBorder="1" applyAlignment="1">
      <alignment horizontal="center" vertical="center" wrapText="1"/>
    </xf>
    <xf numFmtId="1" fontId="102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166" fontId="103" fillId="2" borderId="86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4" fontId="107" fillId="2" borderId="87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center" vertical="center" wrapText="1"/>
    </xf>
    <xf numFmtId="44" fontId="103" fillId="3" borderId="86" xfId="55" applyFont="1" applyFill="1" applyBorder="1" applyAlignment="1">
      <alignment horizontal="left" vertical="center" wrapText="1"/>
    </xf>
    <xf numFmtId="10" fontId="103" fillId="2" borderId="86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166" fontId="103" fillId="3" borderId="86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13" fillId="2" borderId="85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4" fillId="3" borderId="88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3" fillId="0" borderId="85" xfId="0" applyFont="1" applyBorder="1" applyAlignment="1">
      <alignment vertical="center" wrapText="1" shrinkToFi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09" fillId="90" borderId="82" xfId="0" applyFont="1" applyFill="1" applyBorder="1" applyAlignment="1">
      <alignment horizontal="center" vertical="center" wrapText="1"/>
    </xf>
    <xf numFmtId="1" fontId="102" fillId="28" borderId="82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44" fontId="12" fillId="2" borderId="86" xfId="55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0" fontId="104" fillId="3" borderId="88" xfId="0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left" vertical="center" wrapText="1"/>
    </xf>
    <xf numFmtId="44" fontId="103" fillId="2" borderId="86" xfId="55" applyFont="1" applyFill="1" applyBorder="1" applyAlignment="1">
      <alignment horizontal="left" vertical="center" wrapText="1"/>
    </xf>
    <xf numFmtId="44" fontId="108" fillId="3" borderId="86" xfId="55" applyFont="1" applyFill="1" applyBorder="1" applyAlignment="1">
      <alignment horizontal="center" vertical="center" wrapText="1"/>
    </xf>
    <xf numFmtId="166" fontId="103" fillId="2" borderId="88" xfId="0" applyNumberFormat="1" applyFont="1" applyFill="1" applyBorder="1" applyAlignment="1">
      <alignment horizontal="center" vertical="center" wrapText="1"/>
    </xf>
    <xf numFmtId="0" fontId="106" fillId="2" borderId="88" xfId="0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center" vertical="center" wrapText="1"/>
    </xf>
    <xf numFmtId="0" fontId="104" fillId="3" borderId="2" xfId="0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0" fontId="41" fillId="27" borderId="91" xfId="0" applyFont="1" applyFill="1" applyBorder="1" applyAlignment="1">
      <alignment horizontal="left" vertical="center"/>
    </xf>
    <xf numFmtId="0" fontId="33" fillId="27" borderId="92" xfId="0" applyFont="1" applyFill="1" applyBorder="1" applyAlignment="1">
      <alignment vertical="center" wrapText="1" shrinkToFit="1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Font="1" applyFill="1" applyBorder="1" applyAlignment="1">
      <alignment horizontal="left" vertical="center"/>
    </xf>
    <xf numFmtId="0" fontId="11" fillId="27" borderId="92" xfId="0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0" fontId="41" fillId="27" borderId="93" xfId="0" applyFont="1" applyFill="1" applyBorder="1" applyAlignment="1">
      <alignment horizontal="center" vertical="center"/>
    </xf>
    <xf numFmtId="0" fontId="13" fillId="3" borderId="89" xfId="0" applyFont="1" applyFill="1" applyBorder="1" applyAlignment="1">
      <alignment horizontal="center" vertical="center" wrapText="1"/>
    </xf>
    <xf numFmtId="1" fontId="38" fillId="2" borderId="89" xfId="55" applyNumberFormat="1" applyFont="1" applyFill="1" applyBorder="1" applyAlignment="1">
      <alignment horizontal="center" vertical="center" wrapText="1"/>
    </xf>
    <xf numFmtId="44" fontId="38" fillId="2" borderId="89" xfId="55" applyFont="1" applyFill="1" applyBorder="1" applyAlignment="1">
      <alignment horizontal="center" vertical="center" wrapText="1"/>
    </xf>
    <xf numFmtId="0" fontId="104" fillId="3" borderId="89" xfId="0" applyFont="1" applyFill="1" applyBorder="1" applyAlignment="1">
      <alignment horizontal="center" vertical="center" wrapText="1"/>
    </xf>
    <xf numFmtId="0" fontId="105" fillId="3" borderId="89" xfId="0" applyFont="1" applyFill="1" applyBorder="1" applyAlignment="1">
      <alignment horizontal="center" vertical="center" wrapText="1"/>
    </xf>
    <xf numFmtId="1" fontId="105" fillId="2" borderId="89" xfId="55" applyNumberFormat="1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left" vertical="center" wrapText="1"/>
    </xf>
    <xf numFmtId="44" fontId="103" fillId="2" borderId="89" xfId="55" applyFont="1" applyFill="1" applyBorder="1" applyAlignment="1">
      <alignment horizontal="left" vertical="center" wrapText="1"/>
    </xf>
    <xf numFmtId="44" fontId="108" fillId="3" borderId="89" xfId="55" applyFont="1" applyFill="1" applyBorder="1" applyAlignment="1">
      <alignment horizontal="center" vertical="center" wrapText="1"/>
    </xf>
    <xf numFmtId="166" fontId="103" fillId="2" borderId="89" xfId="0" applyNumberFormat="1" applyFont="1" applyFill="1" applyBorder="1" applyAlignment="1">
      <alignment horizontal="center" vertical="center" wrapText="1"/>
    </xf>
    <xf numFmtId="10" fontId="103" fillId="2" borderId="89" xfId="0" applyNumberFormat="1" applyFont="1" applyFill="1" applyBorder="1" applyAlignment="1">
      <alignment horizontal="center" vertical="center" wrapText="1"/>
    </xf>
    <xf numFmtId="4" fontId="38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" fontId="106" fillId="2" borderId="90" xfId="55" applyNumberFormat="1" applyFont="1" applyFill="1" applyBorder="1" applyAlignment="1">
      <alignment horizontal="center" vertical="center" wrapText="1"/>
    </xf>
    <xf numFmtId="166" fontId="103" fillId="3" borderId="89" xfId="0" applyNumberFormat="1" applyFont="1" applyFill="1" applyBorder="1" applyAlignment="1">
      <alignment horizontal="center" vertical="center" wrapText="1"/>
    </xf>
    <xf numFmtId="166" fontId="103" fillId="2" borderId="94" xfId="0" applyNumberFormat="1" applyFont="1" applyFill="1" applyBorder="1" applyAlignment="1">
      <alignment horizontal="center" vertical="center" wrapText="1"/>
    </xf>
    <xf numFmtId="0" fontId="106" fillId="2" borderId="94" xfId="0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13" fillId="2" borderId="89" xfId="0" applyFont="1" applyFill="1" applyBorder="1" applyAlignment="1">
      <alignment vertical="center" wrapText="1" shrinkToFit="1"/>
    </xf>
    <xf numFmtId="4" fontId="7" fillId="2" borderId="89" xfId="0" applyNumberFormat="1" applyFont="1" applyFill="1" applyBorder="1" applyAlignment="1">
      <alignment horizontal="center" vertical="center" wrapText="1"/>
    </xf>
    <xf numFmtId="0" fontId="12" fillId="2" borderId="89" xfId="0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0" borderId="86" xfId="50" applyFont="1" applyBorder="1" applyAlignment="1">
      <alignment vertical="center" wrapText="1" shrinkToFit="1"/>
    </xf>
    <xf numFmtId="1" fontId="14" fillId="3" borderId="89" xfId="55" applyNumberFormat="1" applyFont="1" applyFill="1" applyBorder="1" applyAlignment="1">
      <alignment horizontal="left" vertical="center" wrapText="1"/>
    </xf>
    <xf numFmtId="44" fontId="12" fillId="3" borderId="89" xfId="55" applyFont="1" applyFill="1" applyBorder="1" applyAlignment="1">
      <alignment horizontal="left" vertical="center" wrapText="1"/>
    </xf>
    <xf numFmtId="0" fontId="14" fillId="3" borderId="94" xfId="0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06" fillId="3" borderId="94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89" borderId="2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37" fillId="3" borderId="0" xfId="0" applyFont="1" applyFill="1" applyAlignment="1">
      <alignment vertical="center" wrapText="1"/>
    </xf>
    <xf numFmtId="0" fontId="112" fillId="28" borderId="82" xfId="0" applyFont="1" applyFill="1" applyBorder="1" applyAlignment="1">
      <alignment horizontal="center" vertical="center" wrapText="1"/>
    </xf>
    <xf numFmtId="0" fontId="113" fillId="90" borderId="82" xfId="0" applyFont="1" applyFill="1" applyBorder="1" applyAlignment="1">
      <alignment horizontal="center" vertical="center" wrapText="1"/>
    </xf>
    <xf numFmtId="1" fontId="114" fillId="28" borderId="82" xfId="55" applyNumberFormat="1" applyFont="1" applyFill="1" applyBorder="1" applyAlignment="1">
      <alignment horizontal="center" vertical="center" wrapText="1"/>
    </xf>
    <xf numFmtId="173" fontId="115" fillId="28" borderId="82" xfId="0" applyNumberFormat="1" applyFont="1" applyFill="1" applyBorder="1" applyAlignment="1">
      <alignment horizontal="center" vertical="center" wrapText="1"/>
    </xf>
    <xf numFmtId="1" fontId="116" fillId="2" borderId="90" xfId="55" applyNumberFormat="1" applyFont="1" applyFill="1" applyBorder="1" applyAlignment="1">
      <alignment horizontal="center" vertical="center" wrapText="1"/>
    </xf>
    <xf numFmtId="1" fontId="116" fillId="2" borderId="89" xfId="55" applyNumberFormat="1" applyFont="1" applyFill="1" applyBorder="1" applyAlignment="1">
      <alignment horizontal="center" vertical="center" wrapText="1"/>
    </xf>
    <xf numFmtId="1" fontId="116" fillId="2" borderId="89" xfId="55" applyNumberFormat="1" applyFont="1" applyFill="1" applyBorder="1" applyAlignment="1">
      <alignment horizontal="left" vertical="center" wrapText="1"/>
    </xf>
    <xf numFmtId="44" fontId="117" fillId="2" borderId="89" xfId="55" applyFont="1" applyFill="1" applyBorder="1" applyAlignment="1">
      <alignment horizontal="left" vertical="center" wrapText="1"/>
    </xf>
    <xf numFmtId="44" fontId="110" fillId="3" borderId="89" xfId="55" applyFont="1" applyFill="1" applyBorder="1" applyAlignment="1">
      <alignment horizontal="center" vertical="center" wrapText="1"/>
    </xf>
    <xf numFmtId="166" fontId="117" fillId="3" borderId="89" xfId="0" applyNumberFormat="1" applyFont="1" applyFill="1" applyBorder="1" applyAlignment="1">
      <alignment horizontal="center" vertical="center" wrapText="1"/>
    </xf>
    <xf numFmtId="10" fontId="117" fillId="2" borderId="89" xfId="0" applyNumberFormat="1" applyFont="1" applyFill="1" applyBorder="1" applyAlignment="1">
      <alignment horizontal="center" vertical="center" wrapText="1"/>
    </xf>
    <xf numFmtId="166" fontId="117" fillId="2" borderId="89" xfId="0" applyNumberFormat="1" applyFont="1" applyFill="1" applyBorder="1" applyAlignment="1">
      <alignment horizontal="center" vertical="center" wrapText="1"/>
    </xf>
    <xf numFmtId="166" fontId="117" fillId="2" borderId="94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vertical="center" wrapText="1" shrinkToFit="1"/>
    </xf>
    <xf numFmtId="1" fontId="14" fillId="0" borderId="89" xfId="55" applyNumberFormat="1" applyFont="1" applyFill="1" applyBorder="1" applyAlignment="1">
      <alignment horizontal="center" vertical="center" wrapText="1"/>
    </xf>
    <xf numFmtId="1" fontId="14" fillId="0" borderId="89" xfId="55" applyNumberFormat="1" applyFont="1" applyFill="1" applyBorder="1" applyAlignment="1">
      <alignment horizontal="left" vertical="center" wrapText="1"/>
    </xf>
    <xf numFmtId="44" fontId="12" fillId="0" borderId="89" xfId="55" applyFont="1" applyFill="1" applyBorder="1" applyAlignment="1">
      <alignment horizontal="left" vertical="center" wrapText="1"/>
    </xf>
    <xf numFmtId="0" fontId="38" fillId="3" borderId="89" xfId="0" applyFont="1" applyFill="1" applyBorder="1" applyAlignment="1">
      <alignment horizontal="center" vertical="center" wrapText="1"/>
    </xf>
    <xf numFmtId="44" fontId="11" fillId="2" borderId="89" xfId="55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4" fontId="11" fillId="2" borderId="89" xfId="55" applyNumberFormat="1" applyFont="1" applyFill="1" applyBorder="1" applyAlignment="1">
      <alignment horizontal="center" vertical="center" wrapText="1"/>
    </xf>
    <xf numFmtId="0" fontId="111" fillId="3" borderId="89" xfId="0" applyFont="1" applyFill="1" applyBorder="1" applyAlignment="1">
      <alignment horizontal="center" vertical="center" wrapText="1"/>
    </xf>
    <xf numFmtId="0" fontId="118" fillId="3" borderId="15" xfId="0" applyFont="1" applyFill="1" applyBorder="1" applyAlignment="1">
      <alignment horizontal="center" vertical="center" wrapText="1"/>
    </xf>
    <xf numFmtId="44" fontId="117" fillId="3" borderId="89" xfId="55" applyFont="1" applyFill="1" applyBorder="1" applyAlignment="1">
      <alignment horizontal="left" vertical="center" wrapText="1"/>
    </xf>
    <xf numFmtId="0" fontId="13" fillId="0" borderId="89" xfId="5" applyFont="1" applyBorder="1" applyAlignment="1">
      <alignment vertical="center" wrapText="1" shrinkToFit="1"/>
    </xf>
    <xf numFmtId="0" fontId="111" fillId="3" borderId="94" xfId="0" applyFont="1" applyFill="1" applyBorder="1" applyAlignment="1">
      <alignment horizontal="center" vertical="center" wrapText="1"/>
    </xf>
    <xf numFmtId="4" fontId="119" fillId="2" borderId="89" xfId="55" applyNumberFormat="1" applyFont="1" applyFill="1" applyBorder="1" applyAlignment="1">
      <alignment horizontal="center" vertical="center" wrapText="1"/>
    </xf>
    <xf numFmtId="0" fontId="116" fillId="3" borderId="94" xfId="0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horizontal="center" vertical="center" wrapText="1"/>
    </xf>
    <xf numFmtId="0" fontId="116" fillId="2" borderId="94" xfId="0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0" fontId="111" fillId="0" borderId="89" xfId="0" applyFont="1" applyBorder="1" applyAlignment="1">
      <alignment vertical="center" wrapText="1" shrinkToFit="1"/>
    </xf>
    <xf numFmtId="0" fontId="118" fillId="3" borderId="89" xfId="0" applyFont="1" applyFill="1" applyBorder="1" applyAlignment="1">
      <alignment horizontal="center" vertical="center" wrapText="1"/>
    </xf>
    <xf numFmtId="1" fontId="117" fillId="2" borderId="89" xfId="55" applyNumberFormat="1" applyFont="1" applyFill="1" applyBorder="1" applyAlignment="1">
      <alignment horizontal="center" vertical="center" wrapText="1"/>
    </xf>
    <xf numFmtId="1" fontId="103" fillId="2" borderId="89" xfId="55" applyNumberFormat="1" applyFont="1" applyFill="1" applyBorder="1" applyAlignment="1">
      <alignment horizontal="center" vertical="center" wrapText="1"/>
    </xf>
    <xf numFmtId="4" fontId="108" fillId="2" borderId="89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/>
    </xf>
    <xf numFmtId="0" fontId="14" fillId="89" borderId="94" xfId="0" applyFont="1" applyFill="1" applyBorder="1" applyAlignment="1">
      <alignment horizontal="center" vertical="center" wrapText="1"/>
    </xf>
    <xf numFmtId="0" fontId="111" fillId="3" borderId="2" xfId="0" applyFont="1" applyFill="1" applyBorder="1" applyAlignment="1">
      <alignment horizontal="center" vertical="center" wrapText="1"/>
    </xf>
    <xf numFmtId="1" fontId="116" fillId="2" borderId="2" xfId="55" applyNumberFormat="1" applyFont="1" applyFill="1" applyBorder="1" applyAlignment="1">
      <alignment horizontal="center" vertical="center" wrapText="1"/>
    </xf>
    <xf numFmtId="1" fontId="116" fillId="2" borderId="1" xfId="55" applyNumberFormat="1" applyFont="1" applyFill="1" applyBorder="1" applyAlignment="1">
      <alignment horizontal="left" vertical="center" wrapText="1"/>
    </xf>
    <xf numFmtId="0" fontId="13" fillId="0" borderId="19" xfId="0" applyFont="1" applyBorder="1" applyAlignment="1">
      <alignment vertical="center" wrapText="1" shrinkToFit="1"/>
    </xf>
    <xf numFmtId="44" fontId="11" fillId="3" borderId="15" xfId="55" applyFont="1" applyFill="1" applyBorder="1" applyAlignment="1">
      <alignment horizontal="center" vertical="center" wrapText="1"/>
    </xf>
    <xf numFmtId="166" fontId="12" fillId="3" borderId="15" xfId="0" applyNumberFormat="1" applyFont="1" applyFill="1" applyBorder="1" applyAlignment="1">
      <alignment horizontal="center" vertical="center" wrapText="1"/>
    </xf>
    <xf numFmtId="44" fontId="108" fillId="3" borderId="2" xfId="55" applyFont="1" applyFill="1" applyBorder="1" applyAlignment="1">
      <alignment horizontal="center" vertical="center" wrapText="1"/>
    </xf>
    <xf numFmtId="166" fontId="103" fillId="2" borderId="2" xfId="0" applyNumberFormat="1" applyFont="1" applyFill="1" applyBorder="1" applyAlignment="1">
      <alignment horizontal="center" vertical="center" wrapText="1"/>
    </xf>
    <xf numFmtId="0" fontId="111" fillId="0" borderId="85" xfId="0" applyFont="1" applyBorder="1" applyAlignment="1">
      <alignment vertical="center" wrapText="1" shrinkToFit="1"/>
    </xf>
    <xf numFmtId="0" fontId="118" fillId="3" borderId="85" xfId="0" applyFont="1" applyFill="1" applyBorder="1" applyAlignment="1">
      <alignment horizontal="center" vertical="center" wrapText="1"/>
    </xf>
    <xf numFmtId="1" fontId="117" fillId="2" borderId="85" xfId="55" applyNumberFormat="1" applyFont="1" applyFill="1" applyBorder="1" applyAlignment="1">
      <alignment horizontal="center" vertical="center" wrapText="1"/>
    </xf>
    <xf numFmtId="4" fontId="119" fillId="2" borderId="85" xfId="55" applyNumberFormat="1" applyFont="1" applyFill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left" vertical="center" wrapText="1"/>
    </xf>
    <xf numFmtId="44" fontId="117" fillId="2" borderId="85" xfId="55" applyFont="1" applyFill="1" applyBorder="1" applyAlignment="1">
      <alignment horizontal="left" vertical="center" wrapText="1"/>
    </xf>
    <xf numFmtId="44" fontId="110" fillId="3" borderId="85" xfId="55" applyFont="1" applyFill="1" applyBorder="1" applyAlignment="1">
      <alignment horizontal="center" vertical="center" wrapText="1"/>
    </xf>
    <xf numFmtId="166" fontId="117" fillId="2" borderId="85" xfId="0" applyNumberFormat="1" applyFont="1" applyFill="1" applyBorder="1" applyAlignment="1">
      <alignment horizontal="center" vertical="center" wrapText="1"/>
    </xf>
    <xf numFmtId="10" fontId="117" fillId="2" borderId="85" xfId="0" applyNumberFormat="1" applyFont="1" applyFill="1" applyBorder="1" applyAlignment="1">
      <alignment horizontal="center" vertical="center" wrapText="1"/>
    </xf>
    <xf numFmtId="166" fontId="117" fillId="2" borderId="88" xfId="0" applyNumberFormat="1" applyFont="1" applyFill="1" applyBorder="1" applyAlignment="1">
      <alignment horizontal="center" vertical="center" wrapText="1"/>
    </xf>
    <xf numFmtId="0" fontId="116" fillId="2" borderId="8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16" fillId="2" borderId="87" xfId="55" applyNumberFormat="1" applyFont="1" applyFill="1" applyBorder="1" applyAlignment="1">
      <alignment horizontal="center" vertical="center" wrapText="1"/>
    </xf>
    <xf numFmtId="0" fontId="12" fillId="2" borderId="89" xfId="0" applyFont="1" applyFill="1" applyBorder="1" applyAlignment="1">
      <alignment horizontal="left" vertical="center" wrapText="1"/>
    </xf>
    <xf numFmtId="44" fontId="110" fillId="3" borderId="2" xfId="55" applyFont="1" applyFill="1" applyBorder="1" applyAlignment="1">
      <alignment horizontal="center" vertical="center" wrapText="1"/>
    </xf>
    <xf numFmtId="166" fontId="117" fillId="2" borderId="2" xfId="0" applyNumberFormat="1" applyFont="1" applyFill="1" applyBorder="1" applyAlignment="1">
      <alignment horizontal="center" vertical="center" wrapText="1"/>
    </xf>
    <xf numFmtId="0" fontId="111" fillId="0" borderId="85" xfId="5" applyFont="1" applyBorder="1" applyAlignment="1">
      <alignment vertical="center" wrapText="1" shrinkToFit="1"/>
    </xf>
    <xf numFmtId="0" fontId="111" fillId="0" borderId="2" xfId="0" applyFont="1" applyBorder="1" applyAlignment="1">
      <alignment horizontal="center" vertical="center" wrapText="1"/>
    </xf>
    <xf numFmtId="1" fontId="116" fillId="3" borderId="85" xfId="55" applyNumberFormat="1" applyFont="1" applyFill="1" applyBorder="1" applyAlignment="1">
      <alignment horizontal="left" vertical="center" wrapText="1"/>
    </xf>
    <xf numFmtId="0" fontId="12" fillId="3" borderId="89" xfId="0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166" fontId="117" fillId="3" borderId="85" xfId="0" applyNumberFormat="1" applyFont="1" applyFill="1" applyBorder="1" applyAlignment="1">
      <alignment horizontal="center" vertical="center" wrapText="1"/>
    </xf>
    <xf numFmtId="1" fontId="106" fillId="2" borderId="85" xfId="55" applyNumberFormat="1" applyFont="1" applyFill="1" applyBorder="1" applyAlignment="1">
      <alignment horizontal="left" vertical="center" wrapText="1"/>
    </xf>
    <xf numFmtId="44" fontId="103" fillId="2" borderId="85" xfId="55" applyFont="1" applyFill="1" applyBorder="1" applyAlignment="1">
      <alignment horizontal="left" vertical="center" wrapText="1"/>
    </xf>
    <xf numFmtId="44" fontId="103" fillId="3" borderId="89" xfId="55" applyFont="1" applyFill="1" applyBorder="1" applyAlignment="1">
      <alignment horizontal="left" vertical="center" wrapText="1"/>
    </xf>
    <xf numFmtId="166" fontId="103" fillId="2" borderId="85" xfId="0" applyNumberFormat="1" applyFont="1" applyFill="1" applyBorder="1" applyAlignment="1">
      <alignment horizontal="center" vertical="center" wrapText="1"/>
    </xf>
    <xf numFmtId="10" fontId="103" fillId="2" borderId="85" xfId="0" applyNumberFormat="1" applyFont="1" applyFill="1" applyBorder="1" applyAlignment="1">
      <alignment horizontal="center" vertical="center" wrapText="1"/>
    </xf>
    <xf numFmtId="166" fontId="12" fillId="89" borderId="89" xfId="0" applyNumberFormat="1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/>
    </xf>
    <xf numFmtId="0" fontId="13" fillId="3" borderId="89" xfId="0" applyFont="1" applyFill="1" applyBorder="1" applyAlignment="1">
      <alignment vertical="center" wrapText="1"/>
    </xf>
    <xf numFmtId="0" fontId="41" fillId="0" borderId="89" xfId="0" applyFont="1" applyBorder="1" applyAlignment="1">
      <alignment horizontal="center" vertical="center" wrapText="1"/>
    </xf>
    <xf numFmtId="10" fontId="117" fillId="3" borderId="90" xfId="0" applyNumberFormat="1" applyFont="1" applyFill="1" applyBorder="1" applyAlignment="1">
      <alignment horizontal="center" vertical="center" wrapText="1"/>
    </xf>
    <xf numFmtId="4" fontId="120" fillId="2" borderId="89" xfId="0" applyNumberFormat="1" applyFont="1" applyFill="1" applyBorder="1" applyAlignment="1">
      <alignment horizontal="center" vertical="center" wrapText="1"/>
    </xf>
    <xf numFmtId="0" fontId="111" fillId="3" borderId="89" xfId="0" applyFont="1" applyFill="1" applyBorder="1" applyAlignment="1">
      <alignment vertical="center" wrapText="1" shrinkToFit="1"/>
    </xf>
    <xf numFmtId="4" fontId="110" fillId="2" borderId="89" xfId="55" applyNumberFormat="1" applyFont="1" applyFill="1" applyBorder="1" applyAlignment="1">
      <alignment horizontal="center" vertical="center" wrapText="1"/>
    </xf>
    <xf numFmtId="0" fontId="111" fillId="2" borderId="19" xfId="0" applyFont="1" applyFill="1" applyBorder="1" applyAlignment="1">
      <alignment vertical="center" wrapText="1" shrinkToFit="1"/>
    </xf>
    <xf numFmtId="0" fontId="11" fillId="2" borderId="89" xfId="0" applyFont="1" applyFill="1" applyBorder="1" applyAlignment="1">
      <alignment vertical="center" wrapText="1" shrinkToFit="1"/>
    </xf>
    <xf numFmtId="0" fontId="13" fillId="2" borderId="19" xfId="0" applyFont="1" applyFill="1" applyBorder="1" applyAlignment="1">
      <alignment vertical="center" wrapText="1" shrinkToFit="1"/>
    </xf>
    <xf numFmtId="0" fontId="111" fillId="2" borderId="85" xfId="0" applyFont="1" applyFill="1" applyBorder="1" applyAlignment="1">
      <alignment vertical="center" wrapText="1" shrinkToFit="1"/>
    </xf>
    <xf numFmtId="4" fontId="7" fillId="2" borderId="86" xfId="55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0" fontId="12" fillId="3" borderId="86" xfId="0" applyFont="1" applyFill="1" applyBorder="1" applyAlignment="1">
      <alignment vertical="center" wrapText="1"/>
    </xf>
    <xf numFmtId="4" fontId="107" fillId="2" borderId="18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left" vertical="center" wrapText="1"/>
    </xf>
    <xf numFmtId="44" fontId="103" fillId="2" borderId="2" xfId="55" applyFont="1" applyFill="1" applyBorder="1" applyAlignment="1">
      <alignment horizontal="left" vertical="center" wrapText="1"/>
    </xf>
    <xf numFmtId="0" fontId="12" fillId="2" borderId="86" xfId="0" applyFont="1" applyFill="1" applyBorder="1" applyAlignment="1">
      <alignment horizontal="left" vertical="center" wrapText="1"/>
    </xf>
    <xf numFmtId="10" fontId="103" fillId="2" borderId="2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" fontId="12" fillId="2" borderId="90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top" wrapText="1" shrinkToFit="1"/>
    </xf>
    <xf numFmtId="0" fontId="13" fillId="0" borderId="86" xfId="0" applyFont="1" applyBorder="1" applyAlignment="1">
      <alignment vertical="center" wrapText="1"/>
    </xf>
    <xf numFmtId="0" fontId="120" fillId="3" borderId="0" xfId="0" applyFont="1" applyFill="1" applyAlignment="1">
      <alignment horizontal="left" vertical="center"/>
    </xf>
    <xf numFmtId="0" fontId="121" fillId="3" borderId="0" xfId="0" applyFont="1" applyFill="1" applyAlignment="1">
      <alignment vertical="center" wrapText="1" shrinkToFit="1"/>
    </xf>
    <xf numFmtId="0" fontId="121" fillId="3" borderId="0" xfId="0" applyFont="1" applyFill="1" applyAlignment="1">
      <alignment horizontal="center" vertical="center" wrapText="1"/>
    </xf>
    <xf numFmtId="0" fontId="120" fillId="3" borderId="0" xfId="0" applyFont="1" applyFill="1" applyAlignment="1">
      <alignment horizontal="center" vertical="center" wrapText="1"/>
    </xf>
    <xf numFmtId="0" fontId="122" fillId="3" borderId="0" xfId="0" applyFont="1" applyFill="1" applyAlignment="1">
      <alignment horizontal="center" vertical="center"/>
    </xf>
    <xf numFmtId="0" fontId="119" fillId="3" borderId="0" xfId="0" applyFont="1" applyFill="1" applyAlignment="1">
      <alignment horizontal="center" vertical="center"/>
    </xf>
    <xf numFmtId="1" fontId="120" fillId="3" borderId="0" xfId="0" applyNumberFormat="1" applyFont="1" applyFill="1" applyAlignment="1">
      <alignment horizontal="center" vertical="center"/>
    </xf>
    <xf numFmtId="0" fontId="117" fillId="3" borderId="0" xfId="0" applyFont="1" applyFill="1" applyAlignment="1">
      <alignment horizontal="left" vertical="center"/>
    </xf>
    <xf numFmtId="0" fontId="110" fillId="3" borderId="0" xfId="0" applyFont="1" applyFill="1" applyAlignment="1">
      <alignment horizontal="center" vertical="center"/>
    </xf>
    <xf numFmtId="0" fontId="123" fillId="3" borderId="0" xfId="0" applyFont="1" applyFill="1" applyAlignment="1">
      <alignment horizontal="center" vertical="center"/>
    </xf>
    <xf numFmtId="166" fontId="120" fillId="3" borderId="0" xfId="0" applyNumberFormat="1" applyFont="1" applyFill="1" applyAlignment="1">
      <alignment horizontal="center" vertical="center"/>
    </xf>
    <xf numFmtId="0" fontId="120" fillId="3" borderId="0" xfId="0" applyFont="1" applyFill="1" applyAlignment="1">
      <alignment horizontal="center" vertical="center"/>
    </xf>
    <xf numFmtId="0" fontId="38" fillId="3" borderId="94" xfId="0" applyFont="1" applyFill="1" applyBorder="1" applyAlignment="1">
      <alignment horizontal="center" vertical="center" wrapText="1"/>
    </xf>
    <xf numFmtId="1" fontId="122" fillId="3" borderId="0" xfId="0" applyNumberFormat="1" applyFont="1" applyFill="1" applyAlignment="1">
      <alignment horizontal="center" vertical="center"/>
    </xf>
    <xf numFmtId="2" fontId="0" fillId="0" borderId="0" xfId="0" applyNumberFormat="1"/>
    <xf numFmtId="10" fontId="12" fillId="3" borderId="18" xfId="0" applyNumberFormat="1" applyFont="1" applyFill="1" applyBorder="1" applyAlignment="1">
      <alignment horizontal="center" vertical="center" wrapText="1"/>
    </xf>
    <xf numFmtId="10" fontId="12" fillId="3" borderId="90" xfId="0" applyNumberFormat="1" applyFont="1" applyFill="1" applyBorder="1" applyAlignment="1">
      <alignment horizontal="center" vertical="center" wrapText="1"/>
    </xf>
    <xf numFmtId="0" fontId="14" fillId="89" borderId="89" xfId="0" applyFont="1" applyFill="1" applyBorder="1" applyAlignment="1">
      <alignment horizontal="center" vertical="center" wrapText="1"/>
    </xf>
    <xf numFmtId="1" fontId="36" fillId="27" borderId="92" xfId="0" applyNumberFormat="1" applyFont="1" applyFill="1" applyBorder="1" applyAlignment="1">
      <alignment horizontal="center" vertical="center"/>
    </xf>
    <xf numFmtId="4" fontId="41" fillId="2" borderId="89" xfId="0" applyNumberFormat="1" applyFont="1" applyFill="1" applyBorder="1" applyAlignment="1">
      <alignment horizontal="center" vertical="center" wrapText="1"/>
    </xf>
    <xf numFmtId="44" fontId="11" fillId="0" borderId="89" xfId="55" applyFont="1" applyFill="1" applyBorder="1" applyAlignment="1">
      <alignment horizontal="center" vertical="center" wrapText="1"/>
    </xf>
    <xf numFmtId="166" fontId="12" fillId="0" borderId="89" xfId="0" applyNumberFormat="1" applyFont="1" applyBorder="1" applyAlignment="1">
      <alignment horizontal="center" vertical="center" wrapText="1"/>
    </xf>
    <xf numFmtId="0" fontId="12" fillId="2" borderId="89" xfId="55" applyNumberFormat="1" applyFont="1" applyFill="1" applyBorder="1" applyAlignment="1">
      <alignment horizontal="center" vertical="center" wrapText="1"/>
    </xf>
    <xf numFmtId="0" fontId="38" fillId="89" borderId="2" xfId="0" applyFont="1" applyFill="1" applyBorder="1" applyAlignment="1">
      <alignment horizontal="center" vertical="center" wrapText="1"/>
    </xf>
    <xf numFmtId="0" fontId="14" fillId="2" borderId="85" xfId="55" applyNumberFormat="1" applyFont="1" applyFill="1" applyBorder="1" applyAlignment="1">
      <alignment horizontal="center" vertical="center" wrapText="1"/>
    </xf>
    <xf numFmtId="0" fontId="14" fillId="2" borderId="89" xfId="55" applyNumberFormat="1" applyFont="1" applyFill="1" applyBorder="1" applyAlignment="1">
      <alignment horizontal="center" vertical="center" wrapText="1"/>
    </xf>
    <xf numFmtId="0" fontId="36" fillId="0" borderId="0" xfId="0" applyFont="1"/>
    <xf numFmtId="0" fontId="35" fillId="0" borderId="0" xfId="0" applyFont="1"/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9" xfId="752" applyFont="1" applyFill="1" applyBorder="1" applyAlignment="1">
      <alignment vertical="center" wrapText="1" shrinkToFit="1"/>
    </xf>
    <xf numFmtId="0" fontId="14" fillId="89" borderId="88" xfId="0" applyFont="1" applyFill="1" applyBorder="1" applyAlignment="1">
      <alignment horizontal="center" vertical="center" wrapText="1"/>
    </xf>
    <xf numFmtId="1" fontId="36" fillId="27" borderId="103" xfId="0" applyNumberFormat="1" applyFont="1" applyFill="1" applyBorder="1" applyAlignment="1">
      <alignment horizontal="center" vertical="center"/>
    </xf>
    <xf numFmtId="0" fontId="41" fillId="27" borderId="104" xfId="0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0" fontId="33" fillId="27" borderId="103" xfId="0" applyFont="1" applyFill="1" applyBorder="1" applyAlignment="1">
      <alignment vertical="center" wrapText="1" shrinkToFit="1"/>
    </xf>
    <xf numFmtId="0" fontId="11" fillId="27" borderId="103" xfId="0" applyFont="1" applyFill="1" applyBorder="1" applyAlignment="1">
      <alignment horizontal="center" vertical="center"/>
    </xf>
    <xf numFmtId="44" fontId="125" fillId="2" borderId="99" xfId="55" applyFont="1" applyFill="1" applyBorder="1" applyAlignment="1">
      <alignment horizontal="left" vertical="center" wrapText="1"/>
    </xf>
    <xf numFmtId="166" fontId="41" fillId="27" borderId="103" xfId="0" applyNumberFormat="1" applyFont="1" applyFill="1" applyBorder="1" applyAlignment="1">
      <alignment horizontal="center" vertical="center"/>
    </xf>
    <xf numFmtId="0" fontId="36" fillId="27" borderId="103" xfId="0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left" vertical="center"/>
    </xf>
    <xf numFmtId="166" fontId="125" fillId="2" borderId="99" xfId="0" applyNumberFormat="1" applyFont="1" applyFill="1" applyBorder="1" applyAlignment="1">
      <alignment horizontal="center" vertical="center" wrapText="1"/>
    </xf>
    <xf numFmtId="1" fontId="124" fillId="2" borderId="100" xfId="55" applyNumberFormat="1" applyFont="1" applyFill="1" applyBorder="1" applyAlignment="1">
      <alignment horizontal="center" vertical="center" wrapText="1"/>
    </xf>
    <xf numFmtId="1" fontId="41" fillId="27" borderId="103" xfId="0" applyNumberFormat="1" applyFont="1" applyFill="1" applyBorder="1" applyAlignment="1">
      <alignment horizontal="center" vertical="center"/>
    </xf>
    <xf numFmtId="0" fontId="33" fillId="27" borderId="103" xfId="0" applyFont="1" applyFill="1" applyBorder="1" applyAlignment="1">
      <alignment horizontal="center" vertical="center" wrapText="1"/>
    </xf>
    <xf numFmtId="10" fontId="125" fillId="2" borderId="99" xfId="0" applyNumberFormat="1" applyFont="1" applyFill="1" applyBorder="1" applyAlignment="1">
      <alignment horizontal="center" vertical="center" wrapText="1"/>
    </xf>
    <xf numFmtId="1" fontId="124" fillId="2" borderId="99" xfId="55" applyNumberFormat="1" applyFont="1" applyFill="1" applyBorder="1" applyAlignment="1">
      <alignment horizontal="center" vertical="center" wrapText="1"/>
    </xf>
    <xf numFmtId="0" fontId="12" fillId="27" borderId="103" xfId="0" applyFont="1" applyFill="1" applyBorder="1" applyAlignment="1">
      <alignment horizontal="left" vertical="center"/>
    </xf>
    <xf numFmtId="1" fontId="124" fillId="2" borderId="99" xfId="55" applyNumberFormat="1" applyFont="1" applyFill="1" applyBorder="1" applyAlignment="1">
      <alignment horizontal="left" vertical="center" wrapText="1"/>
    </xf>
    <xf numFmtId="0" fontId="35" fillId="27" borderId="103" xfId="0" applyFont="1" applyFill="1" applyBorder="1" applyAlignment="1">
      <alignment horizontal="center" vertical="center"/>
    </xf>
    <xf numFmtId="0" fontId="41" fillId="27" borderId="103" xfId="0" applyFont="1" applyFill="1" applyBorder="1" applyAlignment="1">
      <alignment horizontal="center" vertical="center" wrapText="1"/>
    </xf>
    <xf numFmtId="0" fontId="124" fillId="3" borderId="101" xfId="0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left" vertical="center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center" vertical="center" wrapText="1"/>
    </xf>
    <xf numFmtId="0" fontId="36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1" fontId="41" fillId="27" borderId="110" xfId="0" applyNumberFormat="1" applyFont="1" applyFill="1" applyBorder="1" applyAlignment="1">
      <alignment horizontal="center" vertical="center"/>
    </xf>
    <xf numFmtId="0" fontId="12" fillId="27" borderId="110" xfId="0" applyFont="1" applyFill="1" applyBorder="1" applyAlignment="1">
      <alignment horizontal="left" vertical="center"/>
    </xf>
    <xf numFmtId="0" fontId="11" fillId="27" borderId="110" xfId="0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166" fontId="41" fillId="27" borderId="110" xfId="0" applyNumberFormat="1" applyFont="1" applyFill="1" applyBorder="1" applyAlignment="1">
      <alignment horizontal="center" vertical="center"/>
    </xf>
    <xf numFmtId="0" fontId="41" fillId="27" borderId="111" xfId="0" applyFont="1" applyFill="1" applyBorder="1" applyAlignment="1">
      <alignment horizontal="center" vertical="center"/>
    </xf>
    <xf numFmtId="1" fontId="36" fillId="27" borderId="110" xfId="0" applyNumberFormat="1" applyFont="1" applyFill="1" applyBorder="1" applyAlignment="1">
      <alignment horizontal="center" vertical="center"/>
    </xf>
    <xf numFmtId="14" fontId="0" fillId="3" borderId="0" xfId="0" applyNumberFormat="1" applyFill="1"/>
    <xf numFmtId="0" fontId="45" fillId="30" borderId="89" xfId="0" applyFont="1" applyFill="1" applyBorder="1" applyAlignment="1">
      <alignment horizontal="center" vertical="center" wrapText="1"/>
    </xf>
    <xf numFmtId="0" fontId="43" fillId="3" borderId="89" xfId="0" applyFont="1" applyFill="1" applyBorder="1" applyAlignment="1">
      <alignment vertical="center" wrapText="1"/>
    </xf>
    <xf numFmtId="166" fontId="36" fillId="3" borderId="89" xfId="0" applyNumberFormat="1" applyFont="1" applyFill="1" applyBorder="1" applyAlignment="1">
      <alignment horizontal="center" vertical="center" wrapText="1"/>
    </xf>
    <xf numFmtId="1" fontId="36" fillId="3" borderId="89" xfId="0" applyNumberFormat="1" applyFont="1" applyFill="1" applyBorder="1" applyAlignment="1">
      <alignment horizontal="center" vertical="center" wrapText="1"/>
    </xf>
    <xf numFmtId="0" fontId="43" fillId="91" borderId="89" xfId="0" applyFont="1" applyFill="1" applyBorder="1" applyAlignment="1">
      <alignment vertical="center" wrapText="1"/>
    </xf>
    <xf numFmtId="0" fontId="43" fillId="91" borderId="89" xfId="0" applyFont="1" applyFill="1" applyBorder="1" applyAlignment="1">
      <alignment vertical="center"/>
    </xf>
    <xf numFmtId="166" fontId="36" fillId="91" borderId="89" xfId="0" applyNumberFormat="1" applyFont="1" applyFill="1" applyBorder="1" applyAlignment="1">
      <alignment horizontal="center" vertical="center" wrapText="1"/>
    </xf>
    <xf numFmtId="1" fontId="36" fillId="91" borderId="89" xfId="0" applyNumberFormat="1" applyFont="1" applyFill="1" applyBorder="1" applyAlignment="1">
      <alignment horizontal="center" vertical="center" wrapText="1"/>
    </xf>
    <xf numFmtId="0" fontId="0" fillId="91" borderId="89" xfId="0" applyFill="1" applyBorder="1" applyAlignment="1">
      <alignment vertical="center" wrapText="1"/>
    </xf>
    <xf numFmtId="0" fontId="0" fillId="3" borderId="89" xfId="0" applyFill="1" applyBorder="1" applyAlignment="1">
      <alignment vertical="center" wrapText="1"/>
    </xf>
    <xf numFmtId="166" fontId="10" fillId="27" borderId="89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left" vertical="center"/>
    </xf>
    <xf numFmtId="0" fontId="33" fillId="27" borderId="113" xfId="0" applyFont="1" applyFill="1" applyBorder="1" applyAlignment="1">
      <alignment vertical="center" wrapText="1" shrinkToFit="1"/>
    </xf>
    <xf numFmtId="0" fontId="33" fillId="27" borderId="113" xfId="0" applyFont="1" applyFill="1" applyBorder="1" applyAlignment="1">
      <alignment horizontal="center" vertical="center" wrapText="1"/>
    </xf>
    <xf numFmtId="0" fontId="41" fillId="27" borderId="113" xfId="0" applyFont="1" applyFill="1" applyBorder="1" applyAlignment="1">
      <alignment horizontal="center" vertical="center" wrapText="1"/>
    </xf>
    <xf numFmtId="1" fontId="36" fillId="27" borderId="113" xfId="0" applyNumberFormat="1" applyFont="1" applyFill="1" applyBorder="1" applyAlignment="1">
      <alignment horizontal="center" vertical="center"/>
    </xf>
    <xf numFmtId="0" fontId="7" fillId="27" borderId="113" xfId="0" applyFont="1" applyFill="1" applyBorder="1" applyAlignment="1">
      <alignment horizontal="center" vertical="center"/>
    </xf>
    <xf numFmtId="1" fontId="41" fillId="27" borderId="113" xfId="0" applyNumberFormat="1" applyFont="1" applyFill="1" applyBorder="1" applyAlignment="1">
      <alignment horizontal="center" vertical="center"/>
    </xf>
    <xf numFmtId="0" fontId="36" fillId="27" borderId="113" xfId="0" applyFont="1" applyFill="1" applyBorder="1" applyAlignment="1">
      <alignment horizontal="center" vertical="center"/>
    </xf>
    <xf numFmtId="0" fontId="12" fillId="27" borderId="113" xfId="0" applyFont="1" applyFill="1" applyBorder="1" applyAlignment="1">
      <alignment horizontal="left" vertical="center"/>
    </xf>
    <xf numFmtId="0" fontId="11" fillId="27" borderId="113" xfId="0" applyFont="1" applyFill="1" applyBorder="1" applyAlignment="1">
      <alignment horizontal="center" vertical="center"/>
    </xf>
    <xf numFmtId="0" fontId="35" fillId="27" borderId="113" xfId="0" applyFont="1" applyFill="1" applyBorder="1" applyAlignment="1">
      <alignment horizontal="center" vertical="center"/>
    </xf>
    <xf numFmtId="166" fontId="41" fillId="27" borderId="113" xfId="0" applyNumberFormat="1" applyFont="1" applyFill="1" applyBorder="1" applyAlignment="1">
      <alignment horizontal="center" vertical="center"/>
    </xf>
    <xf numFmtId="0" fontId="41" fillId="27" borderId="114" xfId="0" applyFont="1" applyFill="1" applyBorder="1" applyAlignment="1">
      <alignment horizontal="center" vertical="center"/>
    </xf>
    <xf numFmtId="0" fontId="126" fillId="0" borderId="19" xfId="0" applyFont="1" applyBorder="1" applyAlignment="1">
      <alignment horizontal="center" vertical="center"/>
    </xf>
    <xf numFmtId="0" fontId="126" fillId="0" borderId="86" xfId="50" applyFont="1" applyBorder="1" applyAlignment="1">
      <alignment vertical="center" wrapText="1" shrinkToFi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9" xfId="0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35" fillId="0" borderId="0" xfId="0" applyFont="1"/>
    <xf numFmtId="0" fontId="36" fillId="0" borderId="0" xfId="0" applyFont="1" applyAlignment="1">
      <alignment horizontal="left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26" fillId="0" borderId="85" xfId="5" applyFont="1" applyBorder="1" applyAlignment="1">
      <alignment vertical="center" wrapText="1" shrinkToFit="1"/>
    </xf>
    <xf numFmtId="0" fontId="126" fillId="3" borderId="18" xfId="0" applyFont="1" applyFill="1" applyBorder="1" applyAlignment="1">
      <alignment horizontal="center" vertical="center" wrapText="1"/>
    </xf>
    <xf numFmtId="0" fontId="126" fillId="0" borderId="89" xfId="5" applyFont="1" applyBorder="1" applyAlignment="1">
      <alignment vertical="center" wrapText="1" shrinkToFit="1"/>
    </xf>
    <xf numFmtId="0" fontId="126" fillId="0" borderId="85" xfId="0" applyFont="1" applyBorder="1" applyAlignment="1">
      <alignment vertical="center" wrapText="1" shrinkToFit="1"/>
    </xf>
    <xf numFmtId="0" fontId="126" fillId="0" borderId="89" xfId="0" applyFont="1" applyBorder="1" applyAlignment="1">
      <alignment vertical="center" wrapText="1" shrinkToFit="1"/>
    </xf>
    <xf numFmtId="0" fontId="126" fillId="3" borderId="89" xfId="752" applyFont="1" applyFill="1" applyBorder="1" applyAlignment="1">
      <alignment vertical="center" wrapText="1" shrinkToFit="1"/>
    </xf>
    <xf numFmtId="0" fontId="127" fillId="3" borderId="18" xfId="0" applyFont="1" applyFill="1" applyBorder="1" applyAlignment="1">
      <alignment horizontal="center" vertical="center" wrapText="1"/>
    </xf>
    <xf numFmtId="0" fontId="127" fillId="3" borderId="89" xfId="752" applyFont="1" applyFill="1" applyBorder="1" applyAlignment="1">
      <alignment vertical="center" wrapText="1" shrinkToFit="1"/>
    </xf>
    <xf numFmtId="0" fontId="126" fillId="3" borderId="89" xfId="0" applyFont="1" applyFill="1" applyBorder="1" applyAlignment="1">
      <alignment horizontal="center" vertical="center" wrapText="1"/>
    </xf>
    <xf numFmtId="0" fontId="127" fillId="0" borderId="89" xfId="0" applyFont="1" applyBorder="1" applyAlignment="1">
      <alignment vertical="center" wrapText="1" shrinkToFit="1"/>
    </xf>
    <xf numFmtId="0" fontId="126" fillId="0" borderId="83" xfId="0" applyFont="1" applyBorder="1" applyAlignment="1">
      <alignment vertical="center" wrapText="1" shrinkToFit="1"/>
    </xf>
    <xf numFmtId="0" fontId="128" fillId="3" borderId="18" xfId="0" applyFont="1" applyFill="1" applyBorder="1" applyAlignment="1">
      <alignment horizontal="center" vertical="center" wrapText="1"/>
    </xf>
  </cellXfs>
  <cellStyles count="338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2 6" xfId="3378" xr:uid="{6DB1EC13-81EE-4EEC-9D4B-E2FBE4BA4329}"/>
    <cellStyle name="Calculation 2 7" xfId="3286" xr:uid="{E988AF73-A91B-4C2B-937F-B099E8108D06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alculation 7" xfId="3283" xr:uid="{7EF6B15F-A5D3-4CD3-9764-8594E1601E4E}"/>
    <cellStyle name="Calculation 8" xfId="3336" xr:uid="{71881FE4-F25E-4FAC-B3C9-C354F67E8FC3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2 6" xfId="3379" xr:uid="{D4DF1B10-5EDD-49AA-9FC0-E120F37F008F}"/>
    <cellStyle name="Input 2 7" xfId="3291" xr:uid="{1CEB944E-A966-4664-AB42-A402A2BD69A8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nput 7" xfId="3290" xr:uid="{50D7F2E6-5C0C-43DE-BCD5-AB8BF05AAF8A}"/>
    <cellStyle name="Input 8" xfId="3282" xr:uid="{6F692B28-C0A3-4FBF-AD1E-16943C1168DC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13" xfId="3266" xr:uid="{C90C62F1-816D-437A-9003-2E4D9498FAF6}"/>
    <cellStyle name="Izhod 2 14" xfId="3272" xr:uid="{4F25D069-A270-4E7E-AF94-EB91BB8B9E9F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2 7 2" xfId="3274" xr:uid="{E3BC3E7A-D0C3-42DA-BE86-A0439FC5154F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 7" xfId="3273" xr:uid="{EDD612CB-A703-4BE8-818F-30AFC766AA35}"/>
    <cellStyle name="Navadno 3 8" xfId="3265" xr:uid="{3C4560B6-90CD-426E-BDE8-E097995D986D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2 2" xfId="3318" xr:uid="{84B70EF6-83ED-4C67-BE69-28540A471681}"/>
    <cellStyle name="Navadno 6 3" xfId="441" xr:uid="{00000000-0005-0000-0000-000090020000}"/>
    <cellStyle name="Navadno 6 4" xfId="197" xr:uid="{00000000-0005-0000-0000-000091020000}"/>
    <cellStyle name="Navadno 6 5" xfId="3267" xr:uid="{DB63A4D4-5803-4546-A670-666198D4CE3F}"/>
    <cellStyle name="Navadno 7" xfId="355" xr:uid="{00000000-0005-0000-0000-000092020000}"/>
    <cellStyle name="Navadno 7 2" xfId="3268" xr:uid="{899EEFF5-2A9E-470D-8535-B1A42EECC1DE}"/>
    <cellStyle name="Navadno 8" xfId="356" xr:uid="{00000000-0005-0000-0000-000093020000}"/>
    <cellStyle name="Navadno 8 2" xfId="3269" xr:uid="{FB08B415-A8BA-458D-97A8-563CF1F98ABA}"/>
    <cellStyle name="Navadno 9" xfId="358" xr:uid="{00000000-0005-0000-0000-000094020000}"/>
    <cellStyle name="Navadno 9 2" xfId="3270" xr:uid="{D5C8FDCB-CFC4-45E2-A667-08729D7EC856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12" xfId="3280" xr:uid="{95FD9B33-D305-41C7-A862-38BF7E566650}"/>
    <cellStyle name="Note 13" xfId="3277" xr:uid="{2D0ED55A-746F-4AE3-BE26-B9321F9D817B}"/>
    <cellStyle name="Note 2" xfId="110" xr:uid="{00000000-0005-0000-0000-0000A3020000}"/>
    <cellStyle name="Note 2 10" xfId="2682" xr:uid="{00000000-0005-0000-0000-0000A4020000}"/>
    <cellStyle name="Note 2 11" xfId="3380" xr:uid="{ED63D69D-C079-4AC9-AB96-A49BBE6BCDFF}"/>
    <cellStyle name="Note 2 12" xfId="3320" xr:uid="{3124AB07-B287-4E42-BA55-D11069BB6629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1" xfId="3292" xr:uid="{3DDCB130-729E-4637-82C6-24B304B8F9CD}"/>
    <cellStyle name="Opomba 2 12" xfId="3287" xr:uid="{69F66836-F69B-4B18-B5C7-943B4754AAEF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14" xfId="3279" xr:uid="{C4596667-8CDF-430B-9B6E-3568C95F1D71}"/>
    <cellStyle name="Output 15" xfId="3284" xr:uid="{9E32FA01-FFAF-4492-8060-56624ABC26A7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13" xfId="3381" xr:uid="{5B2D591F-10EA-438C-A515-B8EBE16CDFA3}"/>
    <cellStyle name="Output 2 14" xfId="3298" xr:uid="{EF09D5F1-3A72-4032-A194-D99177104E79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Računanje 2 6" xfId="3294" xr:uid="{84BF83A0-42F1-4A31-A1EF-44DDABBAF871}"/>
    <cellStyle name="Računanje 2 7" xfId="3289" xr:uid="{942CD303-C7B8-4DF6-B847-3B2F017387C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14" xfId="3278" xr:uid="{1523DAD3-DA72-4171-9CB5-0CA9F85E9FF6}"/>
    <cellStyle name="Total 15" xfId="3377" xr:uid="{E42CABF6-6542-42E3-9259-CF9C1A7D5918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13" xfId="3382" xr:uid="{4D6B22E0-F91D-4F6E-B36B-D30D6984A5F9}"/>
    <cellStyle name="Total 2 14" xfId="3383" xr:uid="{39AF6162-8A83-497B-80E7-BFF3435AAE3F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0 6" xfId="3339" xr:uid="{B74F8384-6C54-4F25-9A3C-10E3DA02FE8A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17" xfId="3271" xr:uid="{3F753879-7976-49B1-A330-3DE7EE7C6701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13" xfId="3297" xr:uid="{BA1C2435-C2C7-4743-A897-A6A9677B6663}"/>
    <cellStyle name="Valuta 2 2 2" xfId="187" xr:uid="{00000000-0005-0000-0000-00008D060000}"/>
    <cellStyle name="Valuta 2 2 2 10" xfId="3309" xr:uid="{F93FD285-7264-4CD3-8F51-A31C2B96ADE3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2 8" xfId="3376" xr:uid="{5DEC9911-36CE-476B-8299-22F826EFF7A7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2 9" xfId="3335" xr:uid="{F6FF9FAC-00D9-46D2-987B-513F649A27AE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3 8" xfId="3352" xr:uid="{0F4C6975-976A-49CE-B4D4-F1A3A699FDAE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2 8" xfId="3363" xr:uid="{A00AA2D5-428E-4D9D-83F5-0DD79A43B4AE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3 9" xfId="3322" xr:uid="{0BD816B7-C32D-443A-906C-DB7E5E87D89F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2 8" xfId="3357" xr:uid="{0AB6112E-8E32-4990-89BF-4D37BEFBFE6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4 9" xfId="3314" xr:uid="{14013480-56FD-41C4-A709-629A36E7F981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5 8" xfId="3341" xr:uid="{274928D6-6E9B-45B8-AC13-22233AB85A2C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12" xfId="3301" xr:uid="{B5B67058-0BDF-4E21-BD65-5C0ABC860E8B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2 8" xfId="3368" xr:uid="{9055B098-5A9A-48BE-BD5A-0A97650679C4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2 9" xfId="3327" xr:uid="{47AC331F-D739-4EDE-BB57-0BD9CE043F4F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2 8" xfId="3360" xr:uid="{2973F65C-AC49-48CA-BEEC-85556B33303A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3 9" xfId="3317" xr:uid="{7EB13EBF-F7A5-466B-A2C5-EE226F9AB5C4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4 8" xfId="3344" xr:uid="{95220E8F-E5A3-4DFB-96A6-5EBCEAEBA012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10" xfId="3303" xr:uid="{662366AF-8356-425D-8115-D9EBAA258344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2 8" xfId="3370" xr:uid="{9E6761CB-1ACC-463E-948C-09AF1F9D11AE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2 9" xfId="3329" xr:uid="{1A904D48-861A-4903-BF47-91D81D2BDA05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3 8" xfId="3346" xr:uid="{1C44340E-2C8C-4F38-8005-13245F0ACB8F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10" xfId="3305" xr:uid="{046B76ED-66BC-47E6-8F76-AAFD341F1B83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2 8" xfId="3372" xr:uid="{F42316F6-F58A-48B1-B6A1-21BBD13B8C3E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2 9" xfId="3331" xr:uid="{7FA9DE9F-5BE5-464E-A799-F3E1F7918C8B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3 8" xfId="3348" xr:uid="{5DEB23D7-CCE5-4FEF-9305-9A26DD739DF7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10" xfId="3307" xr:uid="{75A85627-C294-4DF7-AB60-706E2EA79367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2 8" xfId="3374" xr:uid="{68F823B1-F667-4FD9-B874-2B7412451168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2 9" xfId="3333" xr:uid="{6BE6181B-85C1-4C23-8E3B-AF02516B3D2A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3 8" xfId="3350" xr:uid="{3B257EA2-F1D6-424F-9788-60CBFDD1154A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2 8" xfId="3361" xr:uid="{5A8E8D0A-1EEB-4A87-A4D2-11A8D5D461CF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7 9" xfId="3319" xr:uid="{87A31557-9012-46E3-A3C1-4517A595FCF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2 8" xfId="3355" xr:uid="{C4644DDA-B31C-46CD-9391-1964B8D4212E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8 9" xfId="3312" xr:uid="{239894F5-2FEA-40FC-A848-C0BE518E72E3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2 9 8" xfId="3295" xr:uid="{8F839BAE-A96C-4855-B8B4-A8E141FCCED8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17" xfId="3293" xr:uid="{B91386EE-0DC9-481B-B412-D00EE119E06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12" xfId="3296" xr:uid="{84E964C2-583B-49A6-853C-BE1AC2A8D8BD}"/>
    <cellStyle name="Valuta 3 2 2" xfId="186" xr:uid="{00000000-0005-0000-0000-0000E6080000}"/>
    <cellStyle name="Valuta 3 2 2 10" xfId="3308" xr:uid="{37813E3E-9BA8-4C1F-A903-E51E2EA6E07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2 8" xfId="3375" xr:uid="{84EBFA1F-B718-4D05-ADEC-7D89B345AD15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2 9" xfId="3334" xr:uid="{41634F40-4005-4126-8634-F086C828D32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3 8" xfId="3351" xr:uid="{405F9204-0934-45DF-900F-C350401F9F41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2 8" xfId="3365" xr:uid="{E0DB9F13-22D2-44B8-B1F1-DD618B23C0CA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3 9" xfId="3324" xr:uid="{3CBB0010-29EB-42B1-9347-1B5F1A36014B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2 8" xfId="3356" xr:uid="{9D88C2C5-199D-417A-B2C9-79C8D94961B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4 9" xfId="3313" xr:uid="{905FE650-9385-491E-913E-B69255EE52B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5 8" xfId="3340" xr:uid="{D73494A8-17BC-4FAA-8447-D224D5368683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11" xfId="3300" xr:uid="{549BB74B-8E3E-4C92-93E2-0C53F71894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2 8" xfId="3367" xr:uid="{7464F47B-1202-4E50-B154-E52856DCA5C3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2 9" xfId="3326" xr:uid="{8C41027D-F5BB-4204-BC47-39D3D243743A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2 8" xfId="3359" xr:uid="{E61B2CB7-A165-4030-97FC-A3DF5247854E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3 9" xfId="3316" xr:uid="{333930CF-B5C4-48B1-8885-8DF155A46B5B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4 8" xfId="3343" xr:uid="{61DF4BE9-79DB-48BC-8367-5C9DF61ED34B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10" xfId="3302" xr:uid="{FDB14EE3-3AD5-4CCE-963A-AF18A1247E03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2 8" xfId="3369" xr:uid="{1B2A1662-9A19-4015-9A6D-AEA4B4CDFD0C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2 9" xfId="3328" xr:uid="{CFACF5DB-F163-46B4-909D-B12496976107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3 8" xfId="3345" xr:uid="{A1BADCA2-4BFD-4C9D-8F45-35340F88DEC5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10" xfId="3304" xr:uid="{3BF1D4C0-1D4D-486C-9E57-C11C3869F083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2 8" xfId="3371" xr:uid="{7B905869-4785-42B5-BC4E-69BAD5079B83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2 9" xfId="3330" xr:uid="{EC09490B-58D3-4045-8D82-BDA628E7BE1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3 8" xfId="3347" xr:uid="{6120E5A7-266A-484B-BB46-F5782C189BCE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10" xfId="3306" xr:uid="{E584215C-F5CA-4CAD-A9CD-A34DD7322A24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2 8" xfId="3373" xr:uid="{37A90DEE-CDE9-4CF6-914A-E72C38E2DC47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2 9" xfId="3332" xr:uid="{38CEDF26-0C69-4336-8012-A59902EA5A6E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3 8" xfId="3349" xr:uid="{D2DC2928-CDCC-437F-AA80-CE7D26811603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2 8" xfId="3362" xr:uid="{3EE367AA-16AF-4EE1-9A6B-73A07FA048CB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7 9" xfId="3321" xr:uid="{982C1DBC-8AE4-420C-A0EE-5849A036B95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2 8" xfId="3354" xr:uid="{7BDF6AD5-2513-4D51-861E-9DE5BC3E493A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8 9" xfId="3311" xr:uid="{E564B01F-BB2F-459B-910F-FEADC06ED1CE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3 9 8" xfId="3338" xr:uid="{D7F65D26-39B8-48AC-9EA8-CF8441C6E19D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12" xfId="3299" xr:uid="{9297963C-6F75-4BBF-901C-B1FB7F5F654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2 8" xfId="3366" xr:uid="{3310415B-113F-4664-93A0-F6453E41434E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2 9" xfId="3325" xr:uid="{77E49E86-12B3-4350-AD34-2066B7CE9639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2 8" xfId="3358" xr:uid="{C7198701-623D-4686-A821-9DB556D733BC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3 9" xfId="3315" xr:uid="{6708C1F4-87CE-4A8D-9E88-1795D1B83BC2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4 8" xfId="3342" xr:uid="{0622E71F-1626-41E5-8CD7-5FAEEA78358F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B0B0000}"/>
    <cellStyle name="Vejica 2 2" xfId="54" xr:uid="{00000000-0005-0000-0000-00008C0B0000}"/>
    <cellStyle name="Vejica 2 2 2" xfId="162" xr:uid="{00000000-0005-0000-0000-00008D0B0000}"/>
    <cellStyle name="Vejica 2 2 2 2" xfId="546" xr:uid="{00000000-0005-0000-0000-00008E0B0000}"/>
    <cellStyle name="Vejica 2 2 3" xfId="205" xr:uid="{00000000-0005-0000-0000-00008F0B0000}"/>
    <cellStyle name="Vejica 2 2 3 2" xfId="246" xr:uid="{00000000-0005-0000-0000-0000900B0000}"/>
    <cellStyle name="Vejica 2 2 3 2 2" xfId="342" xr:uid="{00000000-0005-0000-0000-0000910B0000}"/>
    <cellStyle name="Vejica 2 2 3 2 2 2" xfId="739" xr:uid="{00000000-0005-0000-0000-0000920B0000}"/>
    <cellStyle name="Vejica 2 2 3 2 2 2 2" xfId="2084" xr:uid="{00000000-0005-0000-0000-0000930B0000}"/>
    <cellStyle name="Vejica 2 2 3 2 2 2 3" xfId="1743" xr:uid="{00000000-0005-0000-0000-0000940B0000}"/>
    <cellStyle name="Vejica 2 2 3 2 2 2 4" xfId="1310" xr:uid="{00000000-0005-0000-0000-0000950B0000}"/>
    <cellStyle name="Vejica 2 2 3 2 2 3" xfId="1917" xr:uid="{00000000-0005-0000-0000-0000960B0000}"/>
    <cellStyle name="Vejica 2 2 3 2 2 4" xfId="1530" xr:uid="{00000000-0005-0000-0000-0000970B0000}"/>
    <cellStyle name="Vejica 2 2 3 2 2 5" xfId="1019" xr:uid="{00000000-0005-0000-0000-0000980B0000}"/>
    <cellStyle name="Vejica 2 2 3 2 3" xfId="548" xr:uid="{00000000-0005-0000-0000-0000990B0000}"/>
    <cellStyle name="Vejica 2 2 3 2 4" xfId="644" xr:uid="{00000000-0005-0000-0000-00009A0B0000}"/>
    <cellStyle name="Vejica 2 2 3 2 4 2" xfId="2004" xr:uid="{00000000-0005-0000-0000-00009B0B0000}"/>
    <cellStyle name="Vejica 2 2 3 2 4 3" xfId="1648" xr:uid="{00000000-0005-0000-0000-00009C0B0000}"/>
    <cellStyle name="Vejica 2 2 3 2 4 4" xfId="1215" xr:uid="{00000000-0005-0000-0000-00009D0B0000}"/>
    <cellStyle name="Vejica 2 2 3 2 5" xfId="1837" xr:uid="{00000000-0005-0000-0000-00009E0B0000}"/>
    <cellStyle name="Vejica 2 2 3 2 6" xfId="1435" xr:uid="{00000000-0005-0000-0000-00009F0B0000}"/>
    <cellStyle name="Vejica 2 2 3 2 7" xfId="923" xr:uid="{00000000-0005-0000-0000-0000A00B0000}"/>
    <cellStyle name="Vejica 2 2 3 2 8" xfId="3364" xr:uid="{E040391B-CA08-4290-BCAC-066A09081495}"/>
    <cellStyle name="Vejica 2 2 3 3" xfId="302" xr:uid="{00000000-0005-0000-0000-0000A10B0000}"/>
    <cellStyle name="Vejica 2 2 3 3 2" xfId="699" xr:uid="{00000000-0005-0000-0000-0000A20B0000}"/>
    <cellStyle name="Vejica 2 2 3 3 2 2" xfId="2044" xr:uid="{00000000-0005-0000-0000-0000A30B0000}"/>
    <cellStyle name="Vejica 2 2 3 3 2 3" xfId="1703" xr:uid="{00000000-0005-0000-0000-0000A40B0000}"/>
    <cellStyle name="Vejica 2 2 3 3 2 4" xfId="1270" xr:uid="{00000000-0005-0000-0000-0000A50B0000}"/>
    <cellStyle name="Vejica 2 2 3 3 3" xfId="1877" xr:uid="{00000000-0005-0000-0000-0000A60B0000}"/>
    <cellStyle name="Vejica 2 2 3 3 4" xfId="1490" xr:uid="{00000000-0005-0000-0000-0000A70B0000}"/>
    <cellStyle name="Vejica 2 2 3 3 5" xfId="979" xr:uid="{00000000-0005-0000-0000-0000A80B0000}"/>
    <cellStyle name="Vejica 2 2 3 4" xfId="547" xr:uid="{00000000-0005-0000-0000-0000A90B0000}"/>
    <cellStyle name="Vejica 2 2 3 5" xfId="604" xr:uid="{00000000-0005-0000-0000-0000AA0B0000}"/>
    <cellStyle name="Vejica 2 2 3 5 2" xfId="1964" xr:uid="{00000000-0005-0000-0000-0000AB0B0000}"/>
    <cellStyle name="Vejica 2 2 3 5 3" xfId="1608" xr:uid="{00000000-0005-0000-0000-0000AC0B0000}"/>
    <cellStyle name="Vejica 2 2 3 5 4" xfId="1175" xr:uid="{00000000-0005-0000-0000-0000AD0B0000}"/>
    <cellStyle name="Vejica 2 2 3 6" xfId="1797" xr:uid="{00000000-0005-0000-0000-0000AE0B0000}"/>
    <cellStyle name="Vejica 2 2 3 7" xfId="1395" xr:uid="{00000000-0005-0000-0000-0000AF0B0000}"/>
    <cellStyle name="Vejica 2 2 3 8" xfId="882" xr:uid="{00000000-0005-0000-0000-0000B00B0000}"/>
    <cellStyle name="Vejica 2 2 3 9" xfId="3323" xr:uid="{7D42FF64-EA26-43AB-BC75-7F787AB683FD}"/>
    <cellStyle name="Vejica 2 2 4" xfId="188" xr:uid="{00000000-0005-0000-0000-0000B10B0000}"/>
    <cellStyle name="Vejica 2 2 4 2" xfId="235" xr:uid="{00000000-0005-0000-0000-0000B20B0000}"/>
    <cellStyle name="Vejica 2 2 4 2 2" xfId="331" xr:uid="{00000000-0005-0000-0000-0000B30B0000}"/>
    <cellStyle name="Vejica 2 2 4 2 2 2" xfId="728" xr:uid="{00000000-0005-0000-0000-0000B40B0000}"/>
    <cellStyle name="Vejica 2 2 4 2 2 2 2" xfId="2073" xr:uid="{00000000-0005-0000-0000-0000B50B0000}"/>
    <cellStyle name="Vejica 2 2 4 2 2 2 3" xfId="1732" xr:uid="{00000000-0005-0000-0000-0000B60B0000}"/>
    <cellStyle name="Vejica 2 2 4 2 2 2 4" xfId="1299" xr:uid="{00000000-0005-0000-0000-0000B70B0000}"/>
    <cellStyle name="Vejica 2 2 4 2 2 3" xfId="1906" xr:uid="{00000000-0005-0000-0000-0000B80B0000}"/>
    <cellStyle name="Vejica 2 2 4 2 2 4" xfId="1519" xr:uid="{00000000-0005-0000-0000-0000B90B0000}"/>
    <cellStyle name="Vejica 2 2 4 2 2 5" xfId="1008" xr:uid="{00000000-0005-0000-0000-0000BA0B0000}"/>
    <cellStyle name="Vejica 2 2 4 2 3" xfId="550" xr:uid="{00000000-0005-0000-0000-0000BB0B0000}"/>
    <cellStyle name="Vejica 2 2 4 2 4" xfId="633" xr:uid="{00000000-0005-0000-0000-0000BC0B0000}"/>
    <cellStyle name="Vejica 2 2 4 2 4 2" xfId="1993" xr:uid="{00000000-0005-0000-0000-0000BD0B0000}"/>
    <cellStyle name="Vejica 2 2 4 2 4 3" xfId="1637" xr:uid="{00000000-0005-0000-0000-0000BE0B0000}"/>
    <cellStyle name="Vejica 2 2 4 2 4 4" xfId="1204" xr:uid="{00000000-0005-0000-0000-0000BF0B0000}"/>
    <cellStyle name="Vejica 2 2 4 2 5" xfId="1826" xr:uid="{00000000-0005-0000-0000-0000C00B0000}"/>
    <cellStyle name="Vejica 2 2 4 2 6" xfId="1424" xr:uid="{00000000-0005-0000-0000-0000C10B0000}"/>
    <cellStyle name="Vejica 2 2 4 2 7" xfId="912" xr:uid="{00000000-0005-0000-0000-0000C20B0000}"/>
    <cellStyle name="Vejica 2 2 4 2 8" xfId="3353" xr:uid="{A301E265-0285-4C60-96D9-8A0FB5DF0DB1}"/>
    <cellStyle name="Vejica 2 2 4 3" xfId="286" xr:uid="{00000000-0005-0000-0000-0000C30B0000}"/>
    <cellStyle name="Vejica 2 2 4 3 2" xfId="683" xr:uid="{00000000-0005-0000-0000-0000C40B0000}"/>
    <cellStyle name="Vejica 2 2 4 3 2 2" xfId="2033" xr:uid="{00000000-0005-0000-0000-0000C50B0000}"/>
    <cellStyle name="Vejica 2 2 4 3 2 3" xfId="1687" xr:uid="{00000000-0005-0000-0000-0000C60B0000}"/>
    <cellStyle name="Vejica 2 2 4 3 2 4" xfId="1254" xr:uid="{00000000-0005-0000-0000-0000C70B0000}"/>
    <cellStyle name="Vejica 2 2 4 3 3" xfId="1866" xr:uid="{00000000-0005-0000-0000-0000C80B0000}"/>
    <cellStyle name="Vejica 2 2 4 3 4" xfId="1474" xr:uid="{00000000-0005-0000-0000-0000C90B0000}"/>
    <cellStyle name="Vejica 2 2 4 3 5" xfId="963" xr:uid="{00000000-0005-0000-0000-0000CA0B0000}"/>
    <cellStyle name="Vejica 2 2 4 4" xfId="549" xr:uid="{00000000-0005-0000-0000-0000CB0B0000}"/>
    <cellStyle name="Vejica 2 2 4 5" xfId="591" xr:uid="{00000000-0005-0000-0000-0000CC0B0000}"/>
    <cellStyle name="Vejica 2 2 4 5 2" xfId="1953" xr:uid="{00000000-0005-0000-0000-0000CD0B0000}"/>
    <cellStyle name="Vejica 2 2 4 5 3" xfId="1595" xr:uid="{00000000-0005-0000-0000-0000CE0B0000}"/>
    <cellStyle name="Vejica 2 2 4 5 4" xfId="1162" xr:uid="{00000000-0005-0000-0000-0000CF0B0000}"/>
    <cellStyle name="Vejica 2 2 4 6" xfId="1786" xr:uid="{00000000-0005-0000-0000-0000D00B0000}"/>
    <cellStyle name="Vejica 2 2 4 7" xfId="1380" xr:uid="{00000000-0005-0000-0000-0000D10B0000}"/>
    <cellStyle name="Vejica 2 2 4 8" xfId="866" xr:uid="{00000000-0005-0000-0000-0000D20B0000}"/>
    <cellStyle name="Vejica 2 2 4 9" xfId="3310" xr:uid="{010AC870-298C-4D48-9227-9F3875A7CE03}"/>
    <cellStyle name="Vejica 2 2 5" xfId="219" xr:uid="{00000000-0005-0000-0000-0000D30B0000}"/>
    <cellStyle name="Vejica 2 2 5 2" xfId="315" xr:uid="{00000000-0005-0000-0000-0000D40B0000}"/>
    <cellStyle name="Vejica 2 2 5 2 2" xfId="712" xr:uid="{00000000-0005-0000-0000-0000D50B0000}"/>
    <cellStyle name="Vejica 2 2 5 2 2 2" xfId="2057" xr:uid="{00000000-0005-0000-0000-0000D60B0000}"/>
    <cellStyle name="Vejica 2 2 5 2 2 3" xfId="1716" xr:uid="{00000000-0005-0000-0000-0000D70B0000}"/>
    <cellStyle name="Vejica 2 2 5 2 2 4" xfId="1283" xr:uid="{00000000-0005-0000-0000-0000D80B0000}"/>
    <cellStyle name="Vejica 2 2 5 2 3" xfId="1890" xr:uid="{00000000-0005-0000-0000-0000D90B0000}"/>
    <cellStyle name="Vejica 2 2 5 2 4" xfId="1503" xr:uid="{00000000-0005-0000-0000-0000DA0B0000}"/>
    <cellStyle name="Vejica 2 2 5 2 5" xfId="992" xr:uid="{00000000-0005-0000-0000-0000DB0B0000}"/>
    <cellStyle name="Vejica 2 2 5 3" xfId="551" xr:uid="{00000000-0005-0000-0000-0000DC0B0000}"/>
    <cellStyle name="Vejica 2 2 5 4" xfId="617" xr:uid="{00000000-0005-0000-0000-0000DD0B0000}"/>
    <cellStyle name="Vejica 2 2 5 4 2" xfId="1977" xr:uid="{00000000-0005-0000-0000-0000DE0B0000}"/>
    <cellStyle name="Vejica 2 2 5 4 3" xfId="1621" xr:uid="{00000000-0005-0000-0000-0000DF0B0000}"/>
    <cellStyle name="Vejica 2 2 5 4 4" xfId="1188" xr:uid="{00000000-0005-0000-0000-0000E00B0000}"/>
    <cellStyle name="Vejica 2 2 5 5" xfId="1810" xr:uid="{00000000-0005-0000-0000-0000E10B0000}"/>
    <cellStyle name="Vejica 2 2 5 6" xfId="1408" xr:uid="{00000000-0005-0000-0000-0000E20B0000}"/>
    <cellStyle name="Vejica 2 2 5 7" xfId="896" xr:uid="{00000000-0005-0000-0000-0000E30B0000}"/>
    <cellStyle name="Vejica 2 2 5 8" xfId="3337" xr:uid="{D7F9B401-B113-4CCE-A417-B1617EB1F64A}"/>
    <cellStyle name="Vejica 2 2 6" xfId="265" xr:uid="{00000000-0005-0000-0000-0000E40B0000}"/>
    <cellStyle name="Vejica 2 2 6 2" xfId="662" xr:uid="{00000000-0005-0000-0000-0000E50B0000}"/>
    <cellStyle name="Vejica 2 2 6 2 2" xfId="2017" xr:uid="{00000000-0005-0000-0000-0000E60B0000}"/>
    <cellStyle name="Vejica 2 2 6 2 3" xfId="1666" xr:uid="{00000000-0005-0000-0000-0000E70B0000}"/>
    <cellStyle name="Vejica 2 2 6 2 4" xfId="1233" xr:uid="{00000000-0005-0000-0000-0000E80B0000}"/>
    <cellStyle name="Vejica 2 2 6 3" xfId="1850" xr:uid="{00000000-0005-0000-0000-0000E90B0000}"/>
    <cellStyle name="Vejica 2 2 6 4" xfId="1453" xr:uid="{00000000-0005-0000-0000-0000EA0B0000}"/>
    <cellStyle name="Vejica 2 2 6 5" xfId="942" xr:uid="{00000000-0005-0000-0000-0000EB0B0000}"/>
    <cellStyle name="Vejica 2 2 7" xfId="545" xr:uid="{00000000-0005-0000-0000-0000EC0B0000}"/>
    <cellStyle name="Vejica 2 2 8" xfId="147" xr:uid="{00000000-0005-0000-0000-0000ED0B0000}"/>
    <cellStyle name="Vejica 2 2 8 2" xfId="575" xr:uid="{00000000-0005-0000-0000-0000EE0B0000}"/>
    <cellStyle name="Vejica 2 2 8 2 2" xfId="1937" xr:uid="{00000000-0005-0000-0000-0000EF0B0000}"/>
    <cellStyle name="Vejica 2 2 8 2 3" xfId="1579" xr:uid="{00000000-0005-0000-0000-0000F00B0000}"/>
    <cellStyle name="Vejica 2 2 8 2 4" xfId="1146" xr:uid="{00000000-0005-0000-0000-0000F10B0000}"/>
    <cellStyle name="Vejica 2 2 8 3" xfId="1770" xr:uid="{00000000-0005-0000-0000-0000F20B0000}"/>
    <cellStyle name="Vejica 2 2 8 4" xfId="1361" xr:uid="{00000000-0005-0000-0000-0000F30B0000}"/>
    <cellStyle name="Vejica 2 2 8 5" xfId="839" xr:uid="{00000000-0005-0000-0000-0000F40B0000}"/>
    <cellStyle name="Vejica 2 2 9" xfId="3285" xr:uid="{01C3EEE7-11AC-4A9C-94EC-C9C842B8470D}"/>
    <cellStyle name="Vejica 2 3" xfId="160" xr:uid="{00000000-0005-0000-0000-0000F50B0000}"/>
    <cellStyle name="Vejica 2 3 2" xfId="552" xr:uid="{00000000-0005-0000-0000-0000F60B0000}"/>
    <cellStyle name="Vejica 2 4" xfId="155" xr:uid="{00000000-0005-0000-0000-0000F70B0000}"/>
    <cellStyle name="Vejica 2 4 2" xfId="553" xr:uid="{00000000-0005-0000-0000-0000F80B0000}"/>
    <cellStyle name="Vejica 2 5" xfId="544" xr:uid="{00000000-0005-0000-0000-0000F90B0000}"/>
    <cellStyle name="Vejica 3" xfId="53" xr:uid="{00000000-0005-0000-0000-0000FA0B0000}"/>
    <cellStyle name="Vejica 3 2" xfId="554" xr:uid="{00000000-0005-0000-0000-0000FB0B0000}"/>
    <cellStyle name="Vejica 4" xfId="65" xr:uid="{00000000-0005-0000-0000-0000FC0B0000}"/>
    <cellStyle name="Vejica 4 2" xfId="555" xr:uid="{00000000-0005-0000-0000-0000FD0B0000}"/>
    <cellStyle name="Vejica 4 3" xfId="138" xr:uid="{00000000-0005-0000-0000-0000FE0B0000}"/>
    <cellStyle name="Vejica 4 4" xfId="565" xr:uid="{00000000-0005-0000-0000-0000FF0B0000}"/>
    <cellStyle name="Vejica 4 4 2" xfId="1932" xr:uid="{00000000-0005-0000-0000-0000000C0000}"/>
    <cellStyle name="Vejica 4 4 3" xfId="1569" xr:uid="{00000000-0005-0000-0000-0000010C0000}"/>
    <cellStyle name="Vejica 4 4 4" xfId="1136" xr:uid="{00000000-0005-0000-0000-0000020C0000}"/>
    <cellStyle name="Vejica 4 5" xfId="1764" xr:uid="{00000000-0005-0000-0000-0000030C0000}"/>
    <cellStyle name="Vejica 4 6" xfId="1339" xr:uid="{00000000-0005-0000-0000-0000040C0000}"/>
    <cellStyle name="Vejica 4 7" xfId="786" xr:uid="{00000000-0005-0000-0000-0000050C0000}"/>
    <cellStyle name="Vejica 5" xfId="120" xr:uid="{00000000-0005-0000-0000-0000060C0000}"/>
    <cellStyle name="Vejica 5 2" xfId="556" xr:uid="{00000000-0005-0000-0000-0000070C0000}"/>
    <cellStyle name="Vejica 6" xfId="1760" xr:uid="{00000000-0005-0000-0000-0000080C0000}"/>
    <cellStyle name="Vnos 2" xfId="136" xr:uid="{00000000-0005-0000-0000-0000090C0000}"/>
    <cellStyle name="Vnos 2 2" xfId="263" xr:uid="{00000000-0005-0000-0000-00000A0C0000}"/>
    <cellStyle name="Vnos 2 2 10" xfId="2582" xr:uid="{00000000-0005-0000-0000-00000B0C0000}"/>
    <cellStyle name="Vnos 2 2 11" xfId="753" xr:uid="{00000000-0005-0000-0000-00000C0C0000}"/>
    <cellStyle name="Vnos 2 2 2" xfId="660" xr:uid="{00000000-0005-0000-0000-00000D0C0000}"/>
    <cellStyle name="Vnos 2 2 2 2" xfId="1664" xr:uid="{00000000-0005-0000-0000-00000E0C0000}"/>
    <cellStyle name="Vnos 2 2 2 2 2" xfId="2444" xr:uid="{00000000-0005-0000-0000-00000F0C0000}"/>
    <cellStyle name="Vnos 2 2 2 2 3" xfId="1129" xr:uid="{00000000-0005-0000-0000-0000100C0000}"/>
    <cellStyle name="Vnos 2 2 2 2 4" xfId="2241" xr:uid="{00000000-0005-0000-0000-0000110C0000}"/>
    <cellStyle name="Vnos 2 2 2 2 5" xfId="2509" xr:uid="{00000000-0005-0000-0000-0000120C0000}"/>
    <cellStyle name="Vnos 2 2 2 2 6" xfId="2778" xr:uid="{00000000-0005-0000-0000-0000130C0000}"/>
    <cellStyle name="Vnos 2 2 2 2 7" xfId="2228" xr:uid="{00000000-0005-0000-0000-0000140C0000}"/>
    <cellStyle name="Vnos 2 2 2 3" xfId="2132" xr:uid="{00000000-0005-0000-0000-0000150C0000}"/>
    <cellStyle name="Vnos 2 2 2 3 2" xfId="2736" xr:uid="{00000000-0005-0000-0000-0000160C0000}"/>
    <cellStyle name="Vnos 2 2 2 3 3" xfId="2846" xr:uid="{00000000-0005-0000-0000-0000170C0000}"/>
    <cellStyle name="Vnos 2 2 2 3 4" xfId="2950" xr:uid="{00000000-0005-0000-0000-0000180C0000}"/>
    <cellStyle name="Vnos 2 2 2 3 5" xfId="3073" xr:uid="{00000000-0005-0000-0000-0000190C0000}"/>
    <cellStyle name="Vnos 2 2 2 3 6" xfId="2613" xr:uid="{00000000-0005-0000-0000-00001A0C0000}"/>
    <cellStyle name="Vnos 2 2 2 3 7" xfId="3222" xr:uid="{00000000-0005-0000-0000-00001B0C0000}"/>
    <cellStyle name="Vnos 2 2 2 4" xfId="2166" xr:uid="{00000000-0005-0000-0000-00001C0C0000}"/>
    <cellStyle name="Vnos 2 2 2 4 2" xfId="2770" xr:uid="{00000000-0005-0000-0000-00001D0C0000}"/>
    <cellStyle name="Vnos 2 2 2 4 3" xfId="2880" xr:uid="{00000000-0005-0000-0000-00001E0C0000}"/>
    <cellStyle name="Vnos 2 2 2 4 4" xfId="2984" xr:uid="{00000000-0005-0000-0000-00001F0C0000}"/>
    <cellStyle name="Vnos 2 2 2 4 5" xfId="3107" xr:uid="{00000000-0005-0000-0000-0000200C0000}"/>
    <cellStyle name="Vnos 2 2 2 4 6" xfId="3179" xr:uid="{00000000-0005-0000-0000-0000210C0000}"/>
    <cellStyle name="Vnos 2 2 2 4 7" xfId="3256" xr:uid="{00000000-0005-0000-0000-0000220C0000}"/>
    <cellStyle name="Vnos 2 2 2 5" xfId="1231" xr:uid="{00000000-0005-0000-0000-0000230C0000}"/>
    <cellStyle name="Vnos 2 2 2 6" xfId="2310" xr:uid="{00000000-0005-0000-0000-0000240C0000}"/>
    <cellStyle name="Vnos 2 2 2 7" xfId="812" xr:uid="{00000000-0005-0000-0000-0000250C0000}"/>
    <cellStyle name="Vnos 2 2 2 8" xfId="3006" xr:uid="{00000000-0005-0000-0000-0000260C0000}"/>
    <cellStyle name="Vnos 2 2 3" xfId="1451" xr:uid="{00000000-0005-0000-0000-0000270C0000}"/>
    <cellStyle name="Vnos 2 2 3 2" xfId="2352" xr:uid="{00000000-0005-0000-0000-0000280C0000}"/>
    <cellStyle name="Vnos 2 2 3 3" xfId="2629" xr:uid="{00000000-0005-0000-0000-0000290C0000}"/>
    <cellStyle name="Vnos 2 2 3 4" xfId="2407" xr:uid="{00000000-0005-0000-0000-00002A0C0000}"/>
    <cellStyle name="Vnos 2 2 3 5" xfId="2902" xr:uid="{00000000-0005-0000-0000-00002B0C0000}"/>
    <cellStyle name="Vnos 2 2 3 6" xfId="1058" xr:uid="{00000000-0005-0000-0000-00002C0C0000}"/>
    <cellStyle name="Vnos 2 2 3 7" xfId="2612" xr:uid="{00000000-0005-0000-0000-00002D0C0000}"/>
    <cellStyle name="Vnos 2 2 4" xfId="1343" xr:uid="{00000000-0005-0000-0000-00002E0C0000}"/>
    <cellStyle name="Vnos 2 2 4 2" xfId="2443" xr:uid="{00000000-0005-0000-0000-00002F0C0000}"/>
    <cellStyle name="Vnos 2 2 4 3" xfId="2510" xr:uid="{00000000-0005-0000-0000-0000300C0000}"/>
    <cellStyle name="Vnos 2 2 4 4" xfId="2303" xr:uid="{00000000-0005-0000-0000-0000310C0000}"/>
    <cellStyle name="Vnos 2 2 4 5" xfId="2667" xr:uid="{00000000-0005-0000-0000-0000320C0000}"/>
    <cellStyle name="Vnos 2 2 4 6" xfId="2429" xr:uid="{00000000-0005-0000-0000-0000330C0000}"/>
    <cellStyle name="Vnos 2 2 4 7" xfId="765" xr:uid="{00000000-0005-0000-0000-0000340C0000}"/>
    <cellStyle name="Vnos 2 2 5" xfId="2168" xr:uid="{00000000-0005-0000-0000-0000350C0000}"/>
    <cellStyle name="Vnos 2 2 5 2" xfId="2772" xr:uid="{00000000-0005-0000-0000-0000360C0000}"/>
    <cellStyle name="Vnos 2 2 5 3" xfId="2882" xr:uid="{00000000-0005-0000-0000-0000370C0000}"/>
    <cellStyle name="Vnos 2 2 5 4" xfId="2986" xr:uid="{00000000-0005-0000-0000-0000380C0000}"/>
    <cellStyle name="Vnos 2 2 5 5" xfId="3109" xr:uid="{00000000-0005-0000-0000-0000390C0000}"/>
    <cellStyle name="Vnos 2 2 5 6" xfId="3181" xr:uid="{00000000-0005-0000-0000-00003A0C0000}"/>
    <cellStyle name="Vnos 2 2 5 7" xfId="3258" xr:uid="{00000000-0005-0000-0000-00003B0C0000}"/>
    <cellStyle name="Vnos 2 2 6" xfId="1561" xr:uid="{00000000-0005-0000-0000-00003C0C0000}"/>
    <cellStyle name="Vnos 2 2 6 2" xfId="2225" xr:uid="{00000000-0005-0000-0000-00003D0C0000}"/>
    <cellStyle name="Vnos 2 2 6 3" xfId="1081" xr:uid="{00000000-0005-0000-0000-00003E0C0000}"/>
    <cellStyle name="Vnos 2 2 6 4" xfId="2395" xr:uid="{00000000-0005-0000-0000-00003F0C0000}"/>
    <cellStyle name="Vnos 2 2 6 5" xfId="2501" xr:uid="{00000000-0005-0000-0000-0000400C0000}"/>
    <cellStyle name="Vnos 2 2 6 6" xfId="2385" xr:uid="{00000000-0005-0000-0000-0000410C0000}"/>
    <cellStyle name="Vnos 2 2 6 7" xfId="2226" xr:uid="{00000000-0005-0000-0000-0000420C0000}"/>
    <cellStyle name="Vnos 2 2 7" xfId="940" xr:uid="{00000000-0005-0000-0000-0000430C0000}"/>
    <cellStyle name="Vnos 2 2 8" xfId="850" xr:uid="{00000000-0005-0000-0000-0000440C0000}"/>
    <cellStyle name="Vnos 2 2 9" xfId="2630" xr:uid="{00000000-0005-0000-0000-0000450C0000}"/>
    <cellStyle name="Vnos 2 3" xfId="557" xr:uid="{00000000-0005-0000-0000-0000460C0000}"/>
    <cellStyle name="Vnos 2 4" xfId="1357" xr:uid="{00000000-0005-0000-0000-0000470C0000}"/>
    <cellStyle name="Vnos 2 4 2" xfId="2230" xr:uid="{00000000-0005-0000-0000-0000480C0000}"/>
    <cellStyle name="Vnos 2 4 3" xfId="2217" xr:uid="{00000000-0005-0000-0000-0000490C0000}"/>
    <cellStyle name="Vnos 2 4 4" xfId="2348" xr:uid="{00000000-0005-0000-0000-00004A0C0000}"/>
    <cellStyle name="Vnos 2 4 5" xfId="2910" xr:uid="{00000000-0005-0000-0000-00004B0C0000}"/>
    <cellStyle name="Vnos 2 4 6" xfId="2191" xr:uid="{00000000-0005-0000-0000-00004C0C0000}"/>
    <cellStyle name="Vnos 2 4 7" xfId="1111" xr:uid="{00000000-0005-0000-0000-00004D0C0000}"/>
    <cellStyle name="Vnos 2 5" xfId="831" xr:uid="{00000000-0005-0000-0000-00004E0C0000}"/>
    <cellStyle name="Vnos 2 6" xfId="3288" xr:uid="{30293156-1FB5-4148-822B-6D27211BD127}"/>
    <cellStyle name="Vnos 2 7" xfId="3281" xr:uid="{AF0BFA46-64CD-4D59-9954-CB24DB452EA1}"/>
    <cellStyle name="Vsota 2" xfId="137" xr:uid="{00000000-0005-0000-0000-00004F0C0000}"/>
    <cellStyle name="Vsota 2 10" xfId="2361" xr:uid="{00000000-0005-0000-0000-0000500C0000}"/>
    <cellStyle name="Vsota 2 11" xfId="777" xr:uid="{00000000-0005-0000-0000-0000510C0000}"/>
    <cellStyle name="Vsota 2 12" xfId="2522" xr:uid="{00000000-0005-0000-0000-0000520C0000}"/>
    <cellStyle name="Vsota 2 13" xfId="3275" xr:uid="{F6BD8E8D-302B-4A20-85F4-B0081F4CF60B}"/>
    <cellStyle name="Vsota 2 14" xfId="3276" xr:uid="{08654072-DF13-425C-8357-E5B268FE9FE1}"/>
    <cellStyle name="Vsota 2 2" xfId="264" xr:uid="{00000000-0005-0000-0000-0000530C0000}"/>
    <cellStyle name="Vsota 2 2 10" xfId="1064" xr:uid="{00000000-0005-0000-0000-0000540C0000}"/>
    <cellStyle name="Vsota 2 2 11" xfId="3015" xr:uid="{00000000-0005-0000-0000-0000550C0000}"/>
    <cellStyle name="Vsota 2 2 2" xfId="661" xr:uid="{00000000-0005-0000-0000-0000560C0000}"/>
    <cellStyle name="Vsota 2 2 2 2" xfId="1665" xr:uid="{00000000-0005-0000-0000-0000570C0000}"/>
    <cellStyle name="Vsota 2 2 2 2 2" xfId="2641" xr:uid="{00000000-0005-0000-0000-0000580C0000}"/>
    <cellStyle name="Vsota 2 2 2 2 3" xfId="793" xr:uid="{00000000-0005-0000-0000-0000590C0000}"/>
    <cellStyle name="Vsota 2 2 2 2 4" xfId="2662" xr:uid="{00000000-0005-0000-0000-00005A0C0000}"/>
    <cellStyle name="Vsota 2 2 2 2 5" xfId="2193" xr:uid="{00000000-0005-0000-0000-00005B0C0000}"/>
    <cellStyle name="Vsota 2 2 2 2 6" xfId="1038" xr:uid="{00000000-0005-0000-0000-00005C0C0000}"/>
    <cellStyle name="Vsota 2 2 2 2 7" xfId="2529" xr:uid="{00000000-0005-0000-0000-00005D0C0000}"/>
    <cellStyle name="Vsota 2 2 2 3" xfId="2133" xr:uid="{00000000-0005-0000-0000-00005E0C0000}"/>
    <cellStyle name="Vsota 2 2 2 3 2" xfId="2737" xr:uid="{00000000-0005-0000-0000-00005F0C0000}"/>
    <cellStyle name="Vsota 2 2 2 3 3" xfId="2847" xr:uid="{00000000-0005-0000-0000-0000600C0000}"/>
    <cellStyle name="Vsota 2 2 2 3 4" xfId="2951" xr:uid="{00000000-0005-0000-0000-0000610C0000}"/>
    <cellStyle name="Vsota 2 2 2 3 5" xfId="3074" xr:uid="{00000000-0005-0000-0000-0000620C0000}"/>
    <cellStyle name="Vsota 2 2 2 3 6" xfId="2794" xr:uid="{00000000-0005-0000-0000-0000630C0000}"/>
    <cellStyle name="Vsota 2 2 2 3 7" xfId="3223" xr:uid="{00000000-0005-0000-0000-0000640C0000}"/>
    <cellStyle name="Vsota 2 2 2 4" xfId="1551" xr:uid="{00000000-0005-0000-0000-0000650C0000}"/>
    <cellStyle name="Vsota 2 2 2 4 2" xfId="2602" xr:uid="{00000000-0005-0000-0000-0000660C0000}"/>
    <cellStyle name="Vsota 2 2 2 4 3" xfId="2591" xr:uid="{00000000-0005-0000-0000-0000670C0000}"/>
    <cellStyle name="Vsota 2 2 2 4 4" xfId="792" xr:uid="{00000000-0005-0000-0000-0000680C0000}"/>
    <cellStyle name="Vsota 2 2 2 4 5" xfId="1051" xr:uid="{00000000-0005-0000-0000-0000690C0000}"/>
    <cellStyle name="Vsota 2 2 2 4 6" xfId="2644" xr:uid="{00000000-0005-0000-0000-00006A0C0000}"/>
    <cellStyle name="Vsota 2 2 2 4 7" xfId="2253" xr:uid="{00000000-0005-0000-0000-00006B0C0000}"/>
    <cellStyle name="Vsota 2 2 2 5" xfId="1232" xr:uid="{00000000-0005-0000-0000-00006C0C0000}"/>
    <cellStyle name="Vsota 2 2 2 6" xfId="2311" xr:uid="{00000000-0005-0000-0000-00006D0C0000}"/>
    <cellStyle name="Vsota 2 2 2 7" xfId="2295" xr:uid="{00000000-0005-0000-0000-00006E0C0000}"/>
    <cellStyle name="Vsota 2 2 2 8" xfId="2896" xr:uid="{00000000-0005-0000-0000-00006F0C0000}"/>
    <cellStyle name="Vsota 2 2 3" xfId="1452" xr:uid="{00000000-0005-0000-0000-0000700C0000}"/>
    <cellStyle name="Vsota 2 2 3 2" xfId="758" xr:uid="{00000000-0005-0000-0000-0000710C0000}"/>
    <cellStyle name="Vsota 2 2 3 3" xfId="1073" xr:uid="{00000000-0005-0000-0000-0000720C0000}"/>
    <cellStyle name="Vsota 2 2 3 4" xfId="810" xr:uid="{00000000-0005-0000-0000-0000730C0000}"/>
    <cellStyle name="Vsota 2 2 3 5" xfId="2544" xr:uid="{00000000-0005-0000-0000-0000740C0000}"/>
    <cellStyle name="Vsota 2 2 3 6" xfId="2248" xr:uid="{00000000-0005-0000-0000-0000750C0000}"/>
    <cellStyle name="Vsota 2 2 3 7" xfId="2914" xr:uid="{00000000-0005-0000-0000-0000760C0000}"/>
    <cellStyle name="Vsota 2 2 4" xfId="1365" xr:uid="{00000000-0005-0000-0000-0000770C0000}"/>
    <cellStyle name="Vsota 2 2 4 2" xfId="2586" xr:uid="{00000000-0005-0000-0000-0000780C0000}"/>
    <cellStyle name="Vsota 2 2 4 3" xfId="2561" xr:uid="{00000000-0005-0000-0000-0000790C0000}"/>
    <cellStyle name="Vsota 2 2 4 4" xfId="2398" xr:uid="{00000000-0005-0000-0000-00007A0C0000}"/>
    <cellStyle name="Vsota 2 2 4 5" xfId="2708" xr:uid="{00000000-0005-0000-0000-00007B0C0000}"/>
    <cellStyle name="Vsota 2 2 4 6" xfId="2809" xr:uid="{00000000-0005-0000-0000-00007C0C0000}"/>
    <cellStyle name="Vsota 2 2 4 7" xfId="2205" xr:uid="{00000000-0005-0000-0000-00007D0C0000}"/>
    <cellStyle name="Vsota 2 2 5" xfId="2139" xr:uid="{00000000-0005-0000-0000-00007E0C0000}"/>
    <cellStyle name="Vsota 2 2 5 2" xfId="2743" xr:uid="{00000000-0005-0000-0000-00007F0C0000}"/>
    <cellStyle name="Vsota 2 2 5 3" xfId="2853" xr:uid="{00000000-0005-0000-0000-0000800C0000}"/>
    <cellStyle name="Vsota 2 2 5 4" xfId="2957" xr:uid="{00000000-0005-0000-0000-0000810C0000}"/>
    <cellStyle name="Vsota 2 2 5 5" xfId="3080" xr:uid="{00000000-0005-0000-0000-0000820C0000}"/>
    <cellStyle name="Vsota 2 2 5 6" xfId="2702" xr:uid="{00000000-0005-0000-0000-0000830C0000}"/>
    <cellStyle name="Vsota 2 2 5 7" xfId="3229" xr:uid="{00000000-0005-0000-0000-0000840C0000}"/>
    <cellStyle name="Vsota 2 2 6" xfId="1338" xr:uid="{00000000-0005-0000-0000-0000850C0000}"/>
    <cellStyle name="Vsota 2 2 6 2" xfId="2598" xr:uid="{00000000-0005-0000-0000-0000860C0000}"/>
    <cellStyle name="Vsota 2 2 6 3" xfId="2506" xr:uid="{00000000-0005-0000-0000-0000870C0000}"/>
    <cellStyle name="Vsota 2 2 6 4" xfId="2665" xr:uid="{00000000-0005-0000-0000-0000880C0000}"/>
    <cellStyle name="Vsota 2 2 6 5" xfId="2433" xr:uid="{00000000-0005-0000-0000-0000890C0000}"/>
    <cellStyle name="Vsota 2 2 6 6" xfId="2292" xr:uid="{00000000-0005-0000-0000-00008A0C0000}"/>
    <cellStyle name="Vsota 2 2 6 7" xfId="2998" xr:uid="{00000000-0005-0000-0000-00008B0C0000}"/>
    <cellStyle name="Vsota 2 2 7" xfId="941" xr:uid="{00000000-0005-0000-0000-00008C0C0000}"/>
    <cellStyle name="Vsota 2 2 8" xfId="783" xr:uid="{00000000-0005-0000-0000-00008D0C0000}"/>
    <cellStyle name="Vsota 2 2 9" xfId="766" xr:uid="{00000000-0005-0000-0000-00008E0C0000}"/>
    <cellStyle name="Vsota 2 3" xfId="558" xr:uid="{00000000-0005-0000-0000-00008F0C0000}"/>
    <cellStyle name="Vsota 2 4" xfId="574" xr:uid="{00000000-0005-0000-0000-0000900C0000}"/>
    <cellStyle name="Vsota 2 4 2" xfId="1578" xr:uid="{00000000-0005-0000-0000-0000910C0000}"/>
    <cellStyle name="Vsota 2 4 2 2" xfId="2681" xr:uid="{00000000-0005-0000-0000-0000920C0000}"/>
    <cellStyle name="Vsota 2 4 2 3" xfId="2325" xr:uid="{00000000-0005-0000-0000-0000930C0000}"/>
    <cellStyle name="Vsota 2 4 2 4" xfId="2577" xr:uid="{00000000-0005-0000-0000-0000940C0000}"/>
    <cellStyle name="Vsota 2 4 2 5" xfId="3013" xr:uid="{00000000-0005-0000-0000-0000950C0000}"/>
    <cellStyle name="Vsota 2 4 2 6" xfId="2903" xr:uid="{00000000-0005-0000-0000-0000960C0000}"/>
    <cellStyle name="Vsota 2 4 2 7" xfId="3119" xr:uid="{00000000-0005-0000-0000-0000970C0000}"/>
    <cellStyle name="Vsota 2 4 3" xfId="2118" xr:uid="{00000000-0005-0000-0000-0000980C0000}"/>
    <cellStyle name="Vsota 2 4 3 2" xfId="2174" xr:uid="{00000000-0005-0000-0000-0000990C0000}"/>
    <cellStyle name="Vsota 2 4 3 3" xfId="2832" xr:uid="{00000000-0005-0000-0000-00009A0C0000}"/>
    <cellStyle name="Vsota 2 4 3 4" xfId="2936" xr:uid="{00000000-0005-0000-0000-00009B0C0000}"/>
    <cellStyle name="Vsota 2 4 3 5" xfId="3059" xr:uid="{00000000-0005-0000-0000-00009C0C0000}"/>
    <cellStyle name="Vsota 2 4 3 6" xfId="2335" xr:uid="{00000000-0005-0000-0000-00009D0C0000}"/>
    <cellStyle name="Vsota 2 4 3 7" xfId="3208" xr:uid="{00000000-0005-0000-0000-00009E0C0000}"/>
    <cellStyle name="Vsota 2 4 4" xfId="2164" xr:uid="{00000000-0005-0000-0000-00009F0C0000}"/>
    <cellStyle name="Vsota 2 4 4 2" xfId="2768" xr:uid="{00000000-0005-0000-0000-0000A00C0000}"/>
    <cellStyle name="Vsota 2 4 4 3" xfId="2878" xr:uid="{00000000-0005-0000-0000-0000A10C0000}"/>
    <cellStyle name="Vsota 2 4 4 4" xfId="2982" xr:uid="{00000000-0005-0000-0000-0000A20C0000}"/>
    <cellStyle name="Vsota 2 4 4 5" xfId="3105" xr:uid="{00000000-0005-0000-0000-0000A30C0000}"/>
    <cellStyle name="Vsota 2 4 4 6" xfId="3177" xr:uid="{00000000-0005-0000-0000-0000A40C0000}"/>
    <cellStyle name="Vsota 2 4 4 7" xfId="3254" xr:uid="{00000000-0005-0000-0000-0000A50C0000}"/>
    <cellStyle name="Vsota 2 4 5" xfId="1145" xr:uid="{00000000-0005-0000-0000-0000A60C0000}"/>
    <cellStyle name="Vsota 2 4 6" xfId="2264" xr:uid="{00000000-0005-0000-0000-0000A70C0000}"/>
    <cellStyle name="Vsota 2 4 7" xfId="2409" xr:uid="{00000000-0005-0000-0000-0000A80C0000}"/>
    <cellStyle name="Vsota 2 4 8" xfId="3018" xr:uid="{00000000-0005-0000-0000-0000A90C0000}"/>
    <cellStyle name="Vsota 2 5" xfId="1358" xr:uid="{00000000-0005-0000-0000-0000AA0C0000}"/>
    <cellStyle name="Vsota 2 5 2" xfId="2413" xr:uid="{00000000-0005-0000-0000-0000AB0C0000}"/>
    <cellStyle name="Vsota 2 5 3" xfId="2186" xr:uid="{00000000-0005-0000-0000-0000AC0C0000}"/>
    <cellStyle name="Vsota 2 5 4" xfId="2799" xr:uid="{00000000-0005-0000-0000-0000AD0C0000}"/>
    <cellStyle name="Vsota 2 5 5" xfId="2277" xr:uid="{00000000-0005-0000-0000-0000AE0C0000}"/>
    <cellStyle name="Vsota 2 5 6" xfId="2516" xr:uid="{00000000-0005-0000-0000-0000AF0C0000}"/>
    <cellStyle name="Vsota 2 5 7" xfId="3149" xr:uid="{00000000-0005-0000-0000-0000B00C0000}"/>
    <cellStyle name="Vsota 2 6" xfId="1355" xr:uid="{00000000-0005-0000-0000-0000B10C0000}"/>
    <cellStyle name="Vsota 2 6 2" xfId="2649" xr:uid="{00000000-0005-0000-0000-0000B20C0000}"/>
    <cellStyle name="Vsota 2 6 3" xfId="2482" xr:uid="{00000000-0005-0000-0000-0000B30C0000}"/>
    <cellStyle name="Vsota 2 6 4" xfId="2696" xr:uid="{00000000-0005-0000-0000-0000B40C0000}"/>
    <cellStyle name="Vsota 2 6 5" xfId="2589" xr:uid="{00000000-0005-0000-0000-0000B50C0000}"/>
    <cellStyle name="Vsota 2 6 6" xfId="1104" xr:uid="{00000000-0005-0000-0000-0000B60C0000}"/>
    <cellStyle name="Vsota 2 6 7" xfId="2430" xr:uid="{00000000-0005-0000-0000-0000B70C0000}"/>
    <cellStyle name="Vsota 2 7" xfId="2153" xr:uid="{00000000-0005-0000-0000-0000B80C0000}"/>
    <cellStyle name="Vsota 2 7 2" xfId="2757" xr:uid="{00000000-0005-0000-0000-0000B90C0000}"/>
    <cellStyle name="Vsota 2 7 3" xfId="2867" xr:uid="{00000000-0005-0000-0000-0000BA0C0000}"/>
    <cellStyle name="Vsota 2 7 4" xfId="2971" xr:uid="{00000000-0005-0000-0000-0000BB0C0000}"/>
    <cellStyle name="Vsota 2 7 5" xfId="3094" xr:uid="{00000000-0005-0000-0000-0000BC0C0000}"/>
    <cellStyle name="Vsota 2 7 6" xfId="3166" xr:uid="{00000000-0005-0000-0000-0000BD0C0000}"/>
    <cellStyle name="Vsota 2 7 7" xfId="3243" xr:uid="{00000000-0005-0000-0000-0000BE0C0000}"/>
    <cellStyle name="Vsota 2 8" xfId="832" xr:uid="{00000000-0005-0000-0000-0000BF0C0000}"/>
    <cellStyle name="Vsota 2 9" xfId="825" xr:uid="{00000000-0005-0000-0000-0000C00C0000}"/>
    <cellStyle name="Warning Text" xfId="49" xr:uid="{00000000-0005-0000-0000-0000C10C0000}"/>
    <cellStyle name="Warning Text 2" xfId="559" xr:uid="{00000000-0005-0000-0000-0000C20C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9" totalsRowCount="1" headerRowDxfId="752" dataDxfId="750" headerRowBorderDxfId="751" tableBorderDxfId="749" totalsRowBorderDxfId="748">
  <sortState xmlns:xlrd2="http://schemas.microsoft.com/office/spreadsheetml/2017/richdata2" ref="A16:U88">
    <sortCondition ref="B16"/>
  </sortState>
  <tableColumns count="21">
    <tableColumn id="1" xr3:uid="{00000000-0010-0000-0000-000001000000}" name="Zap. št." totalsRowLabel="Vsota" dataDxfId="747" totalsRowDxfId="746"/>
    <tableColumn id="2" xr3:uid="{00000000-0010-0000-0000-000002000000}" name="Tehnična specifikacija živila (stolpec 2, 2a, 2b, 2c)" dataDxfId="745" totalsRowDxfId="744"/>
    <tableColumn id="3" xr3:uid="{00000000-0010-0000-0000-000003000000}" name="ZAHTEVANO PAKIRANJE                    Masa/volumen" dataDxfId="743" totalsRowDxfId="742"/>
    <tableColumn id="4" xr3:uid="{00000000-0010-0000-0000-000004000000}" name=" ZAHTEVANO PAKIRANJE       Enota" dataDxfId="741" totalsRowDxfId="740"/>
    <tableColumn id="21" xr3:uid="{00000000-0010-0000-0000-000015000000}" name="ZAHTEVANA SHEMA KAKOVOSTI" dataDxfId="739" totalsRowDxfId="738"/>
    <tableColumn id="5" xr3:uid="{00000000-0010-0000-0000-000005000000}" name="Okvirna količina" dataDxfId="737" totalsRowDxfId="736" dataCellStyle="Valuta"/>
    <tableColumn id="6" xr3:uid="{00000000-0010-0000-0000-000006000000}" name="Enota mere količine" dataDxfId="735" totalsRowDxfId="734"/>
    <tableColumn id="7" xr3:uid="{00000000-0010-0000-0000-000007000000}" name="Preračunana masa/volumen/kos na enoto kg" totalsRowFunction="sum" dataDxfId="733" totalsRowDxfId="73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1" totalsRowDxfId="73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29" totalsRowDxfId="728" dataCellStyle="Valuta"/>
    <tableColumn id="10" xr3:uid="{00000000-0010-0000-0000-00000A000000}" name="BLAGOVNA ZNAMKA ali PROIZVAJALEC" dataDxfId="727" totalsRowDxfId="726" dataCellStyle="Valuta"/>
    <tableColumn id="11" xr3:uid="{00000000-0010-0000-0000-00000B000000}" name=" NAZIV/IME (trgovsko) ponujenega živila  " dataDxfId="725" totalsRowDxfId="724" dataCellStyle="Valuta"/>
    <tableColumn id="12" xr3:uid="{00000000-0010-0000-0000-00000C000000}" name="Dejanska masa/volumen ponujenega živila" dataDxfId="723" totalsRowDxfId="722" dataCellStyle="Valuta"/>
    <tableColumn id="13" xr3:uid="{00000000-0010-0000-0000-00000D000000}" name="cena/enota brez DDV v EUR" dataDxfId="721" totalsRowDxfId="720"/>
    <tableColumn id="14" xr3:uid="{00000000-0010-0000-0000-00000E000000}" name="Cena za dejansko maso/volumen ponujenega živila brez DDV " dataDxfId="719" totalsRowDxfId="718"/>
    <tableColumn id="15" xr3:uid="{00000000-0010-0000-0000-00000F000000}" name="Stopnja DDV (%)" dataDxfId="717" totalsRowDxfId="716"/>
    <tableColumn id="16" xr3:uid="{00000000-0010-0000-0000-000010000000}" name="Davek (EUR)" dataDxfId="715" totalsRowDxfId="71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3" totalsRowDxfId="71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1" totalsRowDxfId="71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09" totalsRowDxfId="70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707" totalsRowDxfId="70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705" dataDxfId="703" headerRowBorderDxfId="704" tableBorderDxfId="702" totalsRowBorderDxfId="701">
  <tableColumns count="21">
    <tableColumn id="1" xr3:uid="{00000000-0010-0000-0100-000001000000}" name="Zap. št." totalsRowLabel="Vsota" dataDxfId="700" totalsRowDxfId="699"/>
    <tableColumn id="2" xr3:uid="{00000000-0010-0000-0100-000002000000}" name="Tehnična specifikacija živila (stolpec 2, 2a, 2b, 2c)" dataDxfId="698" totalsRowDxfId="697"/>
    <tableColumn id="3" xr3:uid="{00000000-0010-0000-0100-000003000000}" name="ZAHTEVANO PAKIRANJE                    Masa/volumen" dataDxfId="696" totalsRowDxfId="695"/>
    <tableColumn id="4" xr3:uid="{00000000-0010-0000-0100-000004000000}" name=" ZAHTEVANO PAKIRANJE       Enota" dataDxfId="694" totalsRowDxfId="693"/>
    <tableColumn id="21" xr3:uid="{00000000-0010-0000-0100-000015000000}" name="ZAHTEVANA SHEMA KAKOVOSTI" dataDxfId="692" totalsRowDxfId="691"/>
    <tableColumn id="5" xr3:uid="{00000000-0010-0000-0100-000005000000}" name="Okvirna količina" dataDxfId="690" totalsRowDxfId="689" dataCellStyle="Valuta"/>
    <tableColumn id="6" xr3:uid="{00000000-0010-0000-0100-000006000000}" name="Enota mere količine" dataDxfId="688" totalsRowDxfId="687"/>
    <tableColumn id="7" xr3:uid="{00000000-0010-0000-0100-000007000000}" name="Preračunana masa/volumen/kos na enoto kg" totalsRowFunction="sum" dataDxfId="686" totalsRowDxfId="68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84" totalsRowDxfId="68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82" totalsRowDxfId="681" dataCellStyle="Valuta"/>
    <tableColumn id="10" xr3:uid="{00000000-0010-0000-0100-00000A000000}" name="BLAGOVNA ZNAMKA ali PROIZVAJALEC" dataDxfId="680" totalsRowDxfId="679" dataCellStyle="Valuta"/>
    <tableColumn id="11" xr3:uid="{00000000-0010-0000-0100-00000B000000}" name=" NAZIV/IME (trgovsko) ponujenega živila  " dataDxfId="678" totalsRowDxfId="677" dataCellStyle="Valuta"/>
    <tableColumn id="12" xr3:uid="{00000000-0010-0000-0100-00000C000000}" name="Dejanska masa/volumen ponujenega živila" dataDxfId="676" totalsRowDxfId="675" dataCellStyle="Valuta"/>
    <tableColumn id="13" xr3:uid="{00000000-0010-0000-0100-00000D000000}" name="cena/enota brez DDV v EUR" dataDxfId="674" totalsRowDxfId="673"/>
    <tableColumn id="14" xr3:uid="{00000000-0010-0000-0100-00000E000000}" name="Cena za dejansko maso/volumen ponujenega živila brez DDV " dataDxfId="672" totalsRowDxfId="671"/>
    <tableColumn id="15" xr3:uid="{00000000-0010-0000-0100-00000F000000}" name="Stopnja DDV (%)" dataDxfId="670" totalsRowDxfId="669"/>
    <tableColumn id="16" xr3:uid="{00000000-0010-0000-0100-000010000000}" name="Davek (EUR)" dataDxfId="668" totalsRowDxfId="6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6" totalsRowDxfId="66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64" totalsRowDxfId="66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62" totalsRowDxfId="66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60" totalsRowDxfId="65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0" totalsRowCount="1" headerRowDxfId="658" dataDxfId="656" headerRowBorderDxfId="657" tableBorderDxfId="655" totalsRowBorderDxfId="654">
  <sortState xmlns:xlrd2="http://schemas.microsoft.com/office/spreadsheetml/2017/richdata2" ref="A16:U51">
    <sortCondition ref="B16"/>
  </sortState>
  <tableColumns count="21">
    <tableColumn id="1" xr3:uid="{00000000-0010-0000-0200-000001000000}" name="Zap. št." totalsRowLabel="Vsota" dataDxfId="653" totalsRowDxfId="652"/>
    <tableColumn id="2" xr3:uid="{00000000-0010-0000-0200-000002000000}" name="Tehnična specifikacija živila (stolpec 2, 2a, 2b, 2c)" dataDxfId="651" totalsRowDxfId="650"/>
    <tableColumn id="3" xr3:uid="{00000000-0010-0000-0200-000003000000}" name="ZAHTEVANO PAKIRANJE                    Masa/volumen" dataDxfId="649" totalsRowDxfId="648"/>
    <tableColumn id="4" xr3:uid="{00000000-0010-0000-0200-000004000000}" name=" ZAHTEVANO PAKIRANJE       Enota" dataDxfId="647" totalsRowDxfId="646"/>
    <tableColumn id="21" xr3:uid="{00000000-0010-0000-0200-000015000000}" name="ZAHTEVANA SHEMA KAKOVOSTI" dataDxfId="645" totalsRowDxfId="644"/>
    <tableColumn id="5" xr3:uid="{00000000-0010-0000-0200-000005000000}" name="Okvirna količina" dataDxfId="643" totalsRowDxfId="642" dataCellStyle="Valuta"/>
    <tableColumn id="6" xr3:uid="{00000000-0010-0000-0200-000006000000}" name="Enota mere količine" dataDxfId="641" totalsRowDxfId="640"/>
    <tableColumn id="7" xr3:uid="{00000000-0010-0000-0200-000007000000}" name="Preračunana masa/volumen/kos na enoto kg" totalsRowFunction="sum" dataDxfId="639" totalsRowDxfId="63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37" totalsRowDxfId="63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35" totalsRowDxfId="634" dataCellStyle="Valuta"/>
    <tableColumn id="10" xr3:uid="{00000000-0010-0000-0200-00000A000000}" name="BLAGOVNA ZNAMKA ali PROIZVAJALEC" dataDxfId="633" totalsRowDxfId="632" dataCellStyle="Valuta"/>
    <tableColumn id="11" xr3:uid="{00000000-0010-0000-0200-00000B000000}" name=" NAZIV/IME (trgovsko) ponujenega živila  " dataDxfId="631" totalsRowDxfId="630" dataCellStyle="Valuta"/>
    <tableColumn id="12" xr3:uid="{00000000-0010-0000-0200-00000C000000}" name="Dejanska masa/volumen ponujenega živila" dataDxfId="629" totalsRowDxfId="628" dataCellStyle="Valuta"/>
    <tableColumn id="13" xr3:uid="{00000000-0010-0000-0200-00000D000000}" name="cena/enota brez DDV v EUR" dataDxfId="627" totalsRowDxfId="626"/>
    <tableColumn id="14" xr3:uid="{00000000-0010-0000-0200-00000E000000}" name="Cena za dejansko maso/volumen ponujenega živila brez DDV " dataDxfId="625" totalsRowDxfId="624"/>
    <tableColumn id="15" xr3:uid="{00000000-0010-0000-0200-00000F000000}" name="Stopnja DDV (%)" dataDxfId="623" totalsRowDxfId="622"/>
    <tableColumn id="16" xr3:uid="{00000000-0010-0000-0200-000010000000}" name="Davek (EUR)" dataDxfId="621" totalsRowDxfId="62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19" totalsRowDxfId="61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17" totalsRowDxfId="61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15" totalsRowDxfId="61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3" totalsRowCount="1" headerRowDxfId="611" dataDxfId="609" headerRowBorderDxfId="610" tableBorderDxfId="608" totalsRowBorderDxfId="607">
  <sortState xmlns:xlrd2="http://schemas.microsoft.com/office/spreadsheetml/2017/richdata2" ref="A16:U32">
    <sortCondition ref="B16"/>
  </sortState>
  <tableColumns count="21">
    <tableColumn id="1" xr3:uid="{00000000-0010-0000-0300-000001000000}" name="Zap. št." totalsRowLabel="Vsota" dataDxfId="606" totalsRowDxfId="605"/>
    <tableColumn id="2" xr3:uid="{00000000-0010-0000-0300-000002000000}" name="Tehnična specifikacija živila (stolpec 2, 2a, 2b, 2c)" dataDxfId="604" totalsRowDxfId="603"/>
    <tableColumn id="3" xr3:uid="{00000000-0010-0000-0300-000003000000}" name="ZAHTEVANO PAKIRANJE                    Masa/volumen" dataDxfId="602" totalsRowDxfId="601"/>
    <tableColumn id="4" xr3:uid="{00000000-0010-0000-0300-000004000000}" name=" ZAHTEVANO PAKIRANJE       Enota" dataDxfId="600" totalsRowDxfId="599"/>
    <tableColumn id="21" xr3:uid="{00000000-0010-0000-0300-000015000000}" name="ZAHTEVANA SHEMA KAKOVOSTI" dataDxfId="598" totalsRowDxfId="597"/>
    <tableColumn id="5" xr3:uid="{00000000-0010-0000-0300-000005000000}" name="Okvirna količina" dataDxfId="596" totalsRowDxfId="595" dataCellStyle="Valuta"/>
    <tableColumn id="6" xr3:uid="{00000000-0010-0000-0300-000006000000}" name="Enota mere količine" dataDxfId="594" totalsRowDxfId="593"/>
    <tableColumn id="7" xr3:uid="{00000000-0010-0000-0300-000007000000}" name="Preračunana masa/volumen/kos na enoto kg" totalsRowFunction="sum" dataDxfId="592" totalsRowDxfId="59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90" totalsRowDxfId="58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88" totalsRowDxfId="587" dataCellStyle="Valuta"/>
    <tableColumn id="10" xr3:uid="{00000000-0010-0000-0300-00000A000000}" name="BLAGOVNA ZNAMKA ali PROIZVAJALEC" dataDxfId="586" totalsRowDxfId="585" dataCellStyle="Valuta"/>
    <tableColumn id="11" xr3:uid="{00000000-0010-0000-0300-00000B000000}" name=" NAZIV/IME (trgovsko) ponujenega živila  " dataDxfId="584" totalsRowDxfId="583" dataCellStyle="Valuta"/>
    <tableColumn id="12" xr3:uid="{00000000-0010-0000-0300-00000C000000}" name="Dejanska masa/volumen ponujenega živila" dataDxfId="582" totalsRowDxfId="581" dataCellStyle="Valuta"/>
    <tableColumn id="13" xr3:uid="{00000000-0010-0000-0300-00000D000000}" name="cena/enota brez DDV v EUR" dataDxfId="580" totalsRowDxfId="579"/>
    <tableColumn id="14" xr3:uid="{00000000-0010-0000-0300-00000E000000}" name="Cena za dejansko maso/volumen ponujenega živila brez DDV " dataDxfId="578" totalsRowDxfId="577"/>
    <tableColumn id="15" xr3:uid="{00000000-0010-0000-0300-00000F000000}" name="Stopnja DDV (%)" dataDxfId="576" totalsRowDxfId="575"/>
    <tableColumn id="16" xr3:uid="{00000000-0010-0000-0300-000010000000}" name="Davek (EUR)" dataDxfId="574" totalsRowDxfId="57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72" totalsRowDxfId="57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70" totalsRowDxfId="56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68" totalsRowDxfId="56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566" totalsRowDxfId="56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3" totalsRowCount="1" headerRowDxfId="564" dataDxfId="562" headerRowBorderDxfId="563" tableBorderDxfId="561" totalsRowBorderDxfId="560">
  <sortState xmlns:xlrd2="http://schemas.microsoft.com/office/spreadsheetml/2017/richdata2" ref="A16:U52">
    <sortCondition ref="B16"/>
  </sortState>
  <tableColumns count="21">
    <tableColumn id="1" xr3:uid="{00000000-0010-0000-0400-000001000000}" name="Zap. št." totalsRowLabel="Vsota" dataDxfId="559" totalsRowDxfId="558"/>
    <tableColumn id="2" xr3:uid="{00000000-0010-0000-0400-000002000000}" name="Tehnična specifikacija živila (stolpec 2, 2a, 2b, 2c)" dataDxfId="557" totalsRowDxfId="556"/>
    <tableColumn id="3" xr3:uid="{00000000-0010-0000-0400-000003000000}" name="ZAHTEVANO PAKIRANJE                    Masa/volumen" dataDxfId="555" totalsRowDxfId="554"/>
    <tableColumn id="4" xr3:uid="{00000000-0010-0000-0400-000004000000}" name=" ZAHTEVANO PAKIRANJE       Enota" dataDxfId="553" totalsRowDxfId="552"/>
    <tableColumn id="21" xr3:uid="{00000000-0010-0000-0400-000015000000}" name="ZAHTEVANA SHEMA KAKOVOSTI" dataDxfId="551" totalsRowDxfId="550"/>
    <tableColumn id="5" xr3:uid="{00000000-0010-0000-0400-000005000000}" name="Okvirna količina" totalsRowFunction="sum" dataDxfId="549" totalsRowDxfId="548" dataCellStyle="Valuta"/>
    <tableColumn id="6" xr3:uid="{00000000-0010-0000-0400-000006000000}" name="Enota mere količine" dataDxfId="547" totalsRowDxfId="546"/>
    <tableColumn id="7" xr3:uid="{00000000-0010-0000-0400-000007000000}" name="Preračunana masa/volumen/kos na enoto kg" totalsRowFunction="sum" dataDxfId="545" totalsRowDxfId="54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43" totalsRowDxfId="54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41" totalsRowDxfId="540" dataCellStyle="Valuta"/>
    <tableColumn id="10" xr3:uid="{00000000-0010-0000-0400-00000A000000}" name="BLAGOVNA ZNAMKA ali PROIZVAJALEC" dataDxfId="539" totalsRowDxfId="538" dataCellStyle="Valuta"/>
    <tableColumn id="11" xr3:uid="{00000000-0010-0000-0400-00000B000000}" name=" NAZIV/IME (trgovsko) ponujenega živila  " dataDxfId="537" totalsRowDxfId="536" dataCellStyle="Valuta"/>
    <tableColumn id="12" xr3:uid="{00000000-0010-0000-0400-00000C000000}" name="Dejanska masa/volumen ponujenega živila" dataDxfId="535" totalsRowDxfId="534" dataCellStyle="Valuta"/>
    <tableColumn id="13" xr3:uid="{00000000-0010-0000-0400-00000D000000}" name="cena/enota brez DDV v EUR" dataDxfId="533" totalsRowDxfId="532"/>
    <tableColumn id="14" xr3:uid="{00000000-0010-0000-0400-00000E000000}" name="Cena za dejansko maso/volumen ponujenega živila brez DDV " dataDxfId="531" totalsRowDxfId="530"/>
    <tableColumn id="15" xr3:uid="{00000000-0010-0000-0400-00000F000000}" name="Stopnja DDV (%)" dataDxfId="529" totalsRowDxfId="528"/>
    <tableColumn id="16" xr3:uid="{00000000-0010-0000-0400-000010000000}" name="Davek (EUR)" dataDxfId="527" totalsRowDxfId="52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25" totalsRowDxfId="52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23" totalsRowDxfId="52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21" totalsRowDxfId="52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6" totalsRowCount="1" headerRowDxfId="517" dataDxfId="515" headerRowBorderDxfId="516" tableBorderDxfId="514" totalsRowBorderDxfId="513">
  <sortState xmlns:xlrd2="http://schemas.microsoft.com/office/spreadsheetml/2017/richdata2" ref="A16:U25">
    <sortCondition ref="B16"/>
  </sortState>
  <tableColumns count="21">
    <tableColumn id="1" xr3:uid="{00000000-0010-0000-0500-000001000000}" name="Zap. št." totalsRowLabel="Vsota" dataDxfId="512" totalsRowDxfId="511"/>
    <tableColumn id="2" xr3:uid="{00000000-0010-0000-0500-000002000000}" name="Tehnična specifikacija živila (stolpec 2, 2a, 2b, 2c)" dataDxfId="510" totalsRowDxfId="509"/>
    <tableColumn id="3" xr3:uid="{00000000-0010-0000-0500-000003000000}" name="ZAHTEVANO PAKIRANJE                    Masa/volumen" dataDxfId="508" totalsRowDxfId="507"/>
    <tableColumn id="4" xr3:uid="{00000000-0010-0000-0500-000004000000}" name=" ZAHTEVANO PAKIRANJE       Enota" dataDxfId="506" totalsRowDxfId="505"/>
    <tableColumn id="21" xr3:uid="{00000000-0010-0000-0500-000015000000}" name="ZAHTEVANA SHEMA KAKOVOSTI" dataDxfId="504" totalsRowDxfId="503"/>
    <tableColumn id="5" xr3:uid="{00000000-0010-0000-0500-000005000000}" name="Okvirna količina" dataDxfId="502" totalsRowDxfId="501" dataCellStyle="Valuta"/>
    <tableColumn id="6" xr3:uid="{00000000-0010-0000-0500-000006000000}" name="Enota mere količine" dataDxfId="500" totalsRowDxfId="499"/>
    <tableColumn id="7" xr3:uid="{00000000-0010-0000-0500-000007000000}" name="Preračunana masa/volumen/kos na enoto kg" totalsRowFunction="sum" dataDxfId="498" totalsRowDxfId="49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96" totalsRowDxfId="49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94" totalsRowDxfId="493" dataCellStyle="Valuta"/>
    <tableColumn id="10" xr3:uid="{00000000-0010-0000-0500-00000A000000}" name="BLAGOVNA ZNAMKA ali PROIZVAJALEC" dataDxfId="492" totalsRowDxfId="491" dataCellStyle="Valuta"/>
    <tableColumn id="11" xr3:uid="{00000000-0010-0000-0500-00000B000000}" name=" NAZIV/IME (trgovsko) ponujenega živila  " dataDxfId="490" totalsRowDxfId="489" dataCellStyle="Valuta"/>
    <tableColumn id="12" xr3:uid="{00000000-0010-0000-0500-00000C000000}" name="Dejanska masa/volumen ponujenega živila" dataDxfId="488" totalsRowDxfId="487" dataCellStyle="Valuta"/>
    <tableColumn id="13" xr3:uid="{00000000-0010-0000-0500-00000D000000}" name="cena/enota brez DDV v EUR" dataDxfId="486" totalsRowDxfId="485"/>
    <tableColumn id="14" xr3:uid="{00000000-0010-0000-0500-00000E000000}" name="Cena za dejansko maso/volumen ponujenega živila brez DDV " dataDxfId="484" totalsRowDxfId="483"/>
    <tableColumn id="15" xr3:uid="{00000000-0010-0000-0500-00000F000000}" name="Stopnja DDV (%)" dataDxfId="482" totalsRowDxfId="481"/>
    <tableColumn id="16" xr3:uid="{00000000-0010-0000-0500-000010000000}" name="Davek (EUR)" dataDxfId="480" totalsRowDxfId="47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78" totalsRowDxfId="47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76" totalsRowDxfId="47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74" totalsRowDxfId="47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472" totalsRowDxfId="47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1" totalsRowCount="1" headerRowDxfId="470" dataDxfId="468" headerRowBorderDxfId="469" tableBorderDxfId="467" totalsRowBorderDxfId="466">
  <tableColumns count="21">
    <tableColumn id="1" xr3:uid="{00000000-0010-0000-0600-000001000000}" name="Zap. št." totalsRowLabel="Vsota" dataDxfId="465" totalsRowDxfId="464"/>
    <tableColumn id="2" xr3:uid="{00000000-0010-0000-0600-000002000000}" name="Tehnična specifikacija živila (stolpec 2, 2a, 2b, 2c)" dataDxfId="463" totalsRowDxfId="462"/>
    <tableColumn id="3" xr3:uid="{00000000-0010-0000-0600-000003000000}" name="ZAHTEVANO PAKIRANJE                    Masa/volumen" dataDxfId="461" totalsRowDxfId="460"/>
    <tableColumn id="4" xr3:uid="{00000000-0010-0000-0600-000004000000}" name=" ZAHTEVANO PAKIRANJE       Enota" dataDxfId="459" totalsRowDxfId="458"/>
    <tableColumn id="21" xr3:uid="{00000000-0010-0000-0600-000015000000}" name="ZAHTEVANA SHEMA KAKOVOSTI" dataDxfId="457" totalsRowDxfId="456"/>
    <tableColumn id="5" xr3:uid="{00000000-0010-0000-0600-000005000000}" name="Okvirna količina" dataDxfId="455" totalsRowDxfId="454" dataCellStyle="Valuta"/>
    <tableColumn id="6" xr3:uid="{00000000-0010-0000-0600-000006000000}" name="Enota mere količine" dataDxfId="453" totalsRowDxfId="452"/>
    <tableColumn id="7" xr3:uid="{00000000-0010-0000-0600-000007000000}" name="Preračunana masa/volumen/kos na enoto kg" totalsRowFunction="sum" dataDxfId="451" totalsRowDxfId="45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49" totalsRowDxfId="44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47" totalsRowDxfId="446" dataCellStyle="Valuta"/>
    <tableColumn id="10" xr3:uid="{00000000-0010-0000-0600-00000A000000}" name="BLAGOVNA ZNAMKA ali PROIZVAJALEC" dataDxfId="445" totalsRowDxfId="444" dataCellStyle="Valuta"/>
    <tableColumn id="11" xr3:uid="{00000000-0010-0000-0600-00000B000000}" name=" NAZIV/IME (trgovsko) ponujenega živila  " dataDxfId="443" totalsRowDxfId="442" dataCellStyle="Valuta"/>
    <tableColumn id="12" xr3:uid="{00000000-0010-0000-0600-00000C000000}" name="Dejanska masa/volumen ponujenega živila" dataDxfId="441" totalsRowDxfId="440" dataCellStyle="Valuta"/>
    <tableColumn id="13" xr3:uid="{00000000-0010-0000-0600-00000D000000}" name="cena/enota brez DDV v EUR" dataDxfId="439" totalsRowDxfId="438"/>
    <tableColumn id="14" xr3:uid="{00000000-0010-0000-0600-00000E000000}" name="Cena za dejansko maso/volumen ponujenega živila brez DDV " dataDxfId="437" totalsRowDxfId="436"/>
    <tableColumn id="15" xr3:uid="{00000000-0010-0000-0600-00000F000000}" name="Stopnja DDV (%)" dataDxfId="435" totalsRowDxfId="434"/>
    <tableColumn id="16" xr3:uid="{00000000-0010-0000-0600-000010000000}" name="Davek (EUR)" dataDxfId="433" totalsRowDxfId="43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31" totalsRowDxfId="43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29" totalsRowDxfId="42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27" totalsRowDxfId="42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0" totalsRowCount="1" headerRowDxfId="423" dataDxfId="421" headerRowBorderDxfId="422" tableBorderDxfId="420" totalsRowBorderDxfId="419">
  <tableColumns count="21">
    <tableColumn id="1" xr3:uid="{00000000-0010-0000-0700-000001000000}" name="Zap. št." totalsRowLabel="Vsota" dataDxfId="418" totalsRowDxfId="417"/>
    <tableColumn id="2" xr3:uid="{00000000-0010-0000-0700-000002000000}" name="Tehnična specifikacija živila (stolpec 2, 2a, 2b, 2c)" dataDxfId="416" totalsRowDxfId="415"/>
    <tableColumn id="3" xr3:uid="{00000000-0010-0000-0700-000003000000}" name="ZAHTEVANO PAKIRANJE                    Masa/volumen" dataDxfId="414" totalsRowDxfId="413"/>
    <tableColumn id="4" xr3:uid="{00000000-0010-0000-0700-000004000000}" name=" ZAHTEVANO PAKIRANJE       Enota" dataDxfId="412" totalsRowDxfId="411"/>
    <tableColumn id="21" xr3:uid="{00000000-0010-0000-0700-000015000000}" name="ZAHTEVANA SHEMA KAKOVOSTI" dataDxfId="410" totalsRowDxfId="409"/>
    <tableColumn id="5" xr3:uid="{00000000-0010-0000-0700-000005000000}" name="Okvirna količina" dataDxfId="408" totalsRowDxfId="407" dataCellStyle="Valuta"/>
    <tableColumn id="6" xr3:uid="{00000000-0010-0000-0700-000006000000}" name="Enota mere količine" dataDxfId="406" totalsRowDxfId="405"/>
    <tableColumn id="7" xr3:uid="{00000000-0010-0000-0700-000007000000}" name="Preračunana masa/volumen/kos na enoto kg" totalsRowFunction="sum" dataDxfId="404" totalsRowDxfId="40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02" totalsRowDxfId="40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00" totalsRowDxfId="399" dataCellStyle="Valuta"/>
    <tableColumn id="10" xr3:uid="{00000000-0010-0000-0700-00000A000000}" name="BLAGOVNA ZNAMKA ali PROIZVAJALEC" dataDxfId="398" totalsRowDxfId="397" dataCellStyle="Valuta"/>
    <tableColumn id="11" xr3:uid="{00000000-0010-0000-0700-00000B000000}" name=" NAZIV/IME (trgovsko) ponujenega živila  " dataDxfId="396" totalsRowDxfId="395" dataCellStyle="Valuta"/>
    <tableColumn id="12" xr3:uid="{00000000-0010-0000-0700-00000C000000}" name="Dejanska masa/volumen ponujenega živila" dataDxfId="394" totalsRowDxfId="393" dataCellStyle="Valuta"/>
    <tableColumn id="13" xr3:uid="{00000000-0010-0000-0700-00000D000000}" name="cena/enota brez DDV v EUR" dataDxfId="392" totalsRowDxfId="391"/>
    <tableColumn id="14" xr3:uid="{00000000-0010-0000-0700-00000E000000}" name="Cena za dejansko maso/volumen ponujenega živila brez DDV " dataDxfId="390" totalsRowDxfId="389"/>
    <tableColumn id="15" xr3:uid="{00000000-0010-0000-0700-00000F000000}" name="Stopnja DDV (%)" dataDxfId="388" totalsRowDxfId="387"/>
    <tableColumn id="16" xr3:uid="{00000000-0010-0000-0700-000010000000}" name="Davek (EUR)" dataDxfId="386" totalsRowDxfId="38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84" totalsRowDxfId="38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82" totalsRowDxfId="38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80" totalsRowDxfId="37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378" totalsRowDxfId="37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6" totalsRowCount="1" headerRowDxfId="376" dataDxfId="374" headerRowBorderDxfId="375" tableBorderDxfId="373" totalsRowBorderDxfId="372">
  <sortState xmlns:xlrd2="http://schemas.microsoft.com/office/spreadsheetml/2017/richdata2" ref="A16:U38">
    <sortCondition ref="B16"/>
  </sortState>
  <tableColumns count="21">
    <tableColumn id="1" xr3:uid="{00000000-0010-0000-0800-000001000000}" name="Zap. št." totalsRowLabel="Vsota" dataDxfId="371" totalsRowDxfId="370"/>
    <tableColumn id="2" xr3:uid="{00000000-0010-0000-0800-000002000000}" name="Tehnična specifikacija živila (stolpec 2, 2a, 2b, 2c)" dataDxfId="369" totalsRowDxfId="368"/>
    <tableColumn id="3" xr3:uid="{00000000-0010-0000-0800-000003000000}" name="ZAHTEVANO PAKIRANJE                    Masa/volumen" dataDxfId="367" totalsRowDxfId="366"/>
    <tableColumn id="4" xr3:uid="{00000000-0010-0000-0800-000004000000}" name=" ZAHTEVANO PAKIRANJE       Enota" dataDxfId="365" totalsRowDxfId="364"/>
    <tableColumn id="21" xr3:uid="{00000000-0010-0000-0800-000015000000}" name="ZAHTEVANA SHEMA KAKOVOSTI" dataDxfId="363" totalsRowDxfId="362"/>
    <tableColumn id="5" xr3:uid="{00000000-0010-0000-0800-000005000000}" name="Okvirna količina" dataDxfId="361" totalsRowDxfId="360" dataCellStyle="Valuta"/>
    <tableColumn id="6" xr3:uid="{00000000-0010-0000-0800-000006000000}" name="Enota mere količine" dataDxfId="359" totalsRowDxfId="358"/>
    <tableColumn id="7" xr3:uid="{00000000-0010-0000-0800-000007000000}" name="Preračunana masa/volumen/kos na enoto kg" totalsRowFunction="sum" dataDxfId="357" totalsRowDxfId="35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55" totalsRowDxfId="3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53" totalsRowDxfId="352" dataCellStyle="Valuta"/>
    <tableColumn id="10" xr3:uid="{00000000-0010-0000-0800-00000A000000}" name="BLAGOVNA ZNAMKA ali PROIZVAJALEC" dataDxfId="351" totalsRowDxfId="350" dataCellStyle="Valuta"/>
    <tableColumn id="11" xr3:uid="{00000000-0010-0000-0800-00000B000000}" name=" NAZIV/IME (trgovsko) ponujenega živila  " dataDxfId="349" totalsRowDxfId="348" dataCellStyle="Valuta"/>
    <tableColumn id="12" xr3:uid="{00000000-0010-0000-0800-00000C000000}" name="Dejanska masa/volumen ponujenega živila" dataDxfId="347" totalsRowDxfId="346" dataCellStyle="Valuta"/>
    <tableColumn id="13" xr3:uid="{00000000-0010-0000-0800-00000D000000}" name="cena/enota brez DDV v EUR" dataDxfId="345" totalsRowDxfId="344"/>
    <tableColumn id="14" xr3:uid="{00000000-0010-0000-0800-00000E000000}" name="Cena za dejansko maso/volumen ponujenega živila brez DDV " dataDxfId="343" totalsRowDxfId="342"/>
    <tableColumn id="15" xr3:uid="{00000000-0010-0000-0800-00000F000000}" name="Stopnja DDV (%)" dataDxfId="341" totalsRowDxfId="340"/>
    <tableColumn id="16" xr3:uid="{00000000-0010-0000-0800-000010000000}" name="Davek (EUR)" dataDxfId="339" totalsRowDxfId="33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37" totalsRowDxfId="33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35" totalsRowDxfId="33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33" totalsRowDxfId="33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331" totalsRowDxfId="33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7" totalsRowCount="1" headerRowDxfId="329" dataDxfId="327" headerRowBorderDxfId="328" tableBorderDxfId="326" totalsRowBorderDxfId="325">
  <sortState xmlns:xlrd2="http://schemas.microsoft.com/office/spreadsheetml/2017/richdata2" ref="A16:U17">
    <sortCondition ref="B16"/>
  </sortState>
  <tableColumns count="21">
    <tableColumn id="1" xr3:uid="{00000000-0010-0000-0900-000001000000}" name="Zap. št." totalsRowLabel="Vsota" dataDxfId="324" totalsRowDxfId="323"/>
    <tableColumn id="2" xr3:uid="{00000000-0010-0000-0900-000002000000}" name="Tehnična specifikacija živila (stolpec 2, 2a, 2b, 2c)" dataDxfId="322" totalsRowDxfId="321"/>
    <tableColumn id="3" xr3:uid="{00000000-0010-0000-0900-000003000000}" name="ZAHTEVANO PAKIRANJE                    Masa/volumen" dataDxfId="320" totalsRowDxfId="319"/>
    <tableColumn id="4" xr3:uid="{00000000-0010-0000-0900-000004000000}" name=" ZAHTEVANO PAKIRANJE       Enota" dataDxfId="318" totalsRowDxfId="317"/>
    <tableColumn id="21" xr3:uid="{00000000-0010-0000-0900-000015000000}" name="ZAHTEVANA SHEMA KAKOVOSTI" dataDxfId="316" totalsRowDxfId="315"/>
    <tableColumn id="5" xr3:uid="{00000000-0010-0000-0900-000005000000}" name="Okvirna količina" dataDxfId="314" totalsRowDxfId="313" dataCellStyle="Valuta"/>
    <tableColumn id="6" xr3:uid="{00000000-0010-0000-0900-000006000000}" name="Enota mere količine" dataDxfId="312" totalsRowDxfId="311"/>
    <tableColumn id="7" xr3:uid="{00000000-0010-0000-0900-000007000000}" name="Preračunana masa/volumen/kos na enoto kg" totalsRowFunction="sum" dataDxfId="310" totalsRowDxfId="30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08" totalsRowDxfId="30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06" totalsRowDxfId="305" dataCellStyle="Valuta"/>
    <tableColumn id="10" xr3:uid="{00000000-0010-0000-0900-00000A000000}" name="BLAGOVNA ZNAMKA ali PROIZVAJALEC" dataDxfId="304" totalsRowDxfId="303" dataCellStyle="Valuta"/>
    <tableColumn id="11" xr3:uid="{00000000-0010-0000-0900-00000B000000}" name=" NAZIV/IME (trgovsko) ponujenega živila  " dataDxfId="302" totalsRowDxfId="301" dataCellStyle="Valuta"/>
    <tableColumn id="12" xr3:uid="{00000000-0010-0000-0900-00000C000000}" name="Dejanska masa/volumen ponujenega živila" dataDxfId="300" totalsRowDxfId="299" dataCellStyle="Valuta"/>
    <tableColumn id="13" xr3:uid="{00000000-0010-0000-0900-00000D000000}" name="cena/enota brez DDV v EUR" dataDxfId="298" totalsRowDxfId="297"/>
    <tableColumn id="14" xr3:uid="{00000000-0010-0000-0900-00000E000000}" name="Cena za dejansko maso/volumen ponujenega živila brez DDV " dataDxfId="296" totalsRowDxfId="295"/>
    <tableColumn id="15" xr3:uid="{00000000-0010-0000-0900-00000F000000}" name="Stopnja DDV (%)" dataDxfId="294" totalsRowDxfId="293"/>
    <tableColumn id="16" xr3:uid="{00000000-0010-0000-0900-000010000000}" name="Davek (EUR)" dataDxfId="292" totalsRowDxfId="29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90" totalsRowDxfId="28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88" totalsRowDxfId="28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86" totalsRowDxfId="28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284" totalsRowDxfId="28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7" totalsRowCount="1" headerRowDxfId="282" dataDxfId="280" headerRowBorderDxfId="281" tableBorderDxfId="279" totalsRowBorderDxfId="278">
  <sortState xmlns:xlrd2="http://schemas.microsoft.com/office/spreadsheetml/2017/richdata2" ref="A16:U16">
    <sortCondition ref="B16"/>
  </sortState>
  <tableColumns count="21">
    <tableColumn id="1" xr3:uid="{00000000-0010-0000-0A00-000001000000}" name="Zap. št." totalsRowLabel="Vsota" dataDxfId="277" totalsRowDxfId="276"/>
    <tableColumn id="2" xr3:uid="{00000000-0010-0000-0A00-000002000000}" name="Tehnična specifikacija živila (stolpec 2, 2a, 2b, 2c)" dataDxfId="275" totalsRowDxfId="274"/>
    <tableColumn id="3" xr3:uid="{00000000-0010-0000-0A00-000003000000}" name="ZAHTEVANO PAKIRANJE                    Masa/volumen" dataDxfId="273" totalsRowDxfId="272"/>
    <tableColumn id="4" xr3:uid="{00000000-0010-0000-0A00-000004000000}" name=" ZAHTEVANO PAKIRANJE       Enota" dataDxfId="271" totalsRowDxfId="270"/>
    <tableColumn id="21" xr3:uid="{00000000-0010-0000-0A00-000015000000}" name="ZAHTEVANA SHEMA KAKOVOSTI" dataDxfId="269" totalsRowDxfId="268"/>
    <tableColumn id="5" xr3:uid="{00000000-0010-0000-0A00-000005000000}" name="Okvirna količina" dataDxfId="267" totalsRowDxfId="266" dataCellStyle="Valuta"/>
    <tableColumn id="6" xr3:uid="{00000000-0010-0000-0A00-000006000000}" name="Enota mere količine" dataDxfId="265" totalsRowDxfId="264"/>
    <tableColumn id="7" xr3:uid="{00000000-0010-0000-0A00-000007000000}" name="Preračunana masa/volumen/kos na enoto kg" totalsRowFunction="sum" dataDxfId="263" totalsRowDxfId="26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61" totalsRowDxfId="26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59" totalsRowDxfId="258" dataCellStyle="Valuta"/>
    <tableColumn id="10" xr3:uid="{00000000-0010-0000-0A00-00000A000000}" name="BLAGOVNA ZNAMKA ali PROIZVAJALEC" dataDxfId="257" totalsRowDxfId="256" dataCellStyle="Valuta"/>
    <tableColumn id="11" xr3:uid="{00000000-0010-0000-0A00-00000B000000}" name=" NAZIV/IME (trgovsko) ponujenega živila  " dataDxfId="255" totalsRowDxfId="254" dataCellStyle="Valuta"/>
    <tableColumn id="12" xr3:uid="{00000000-0010-0000-0A00-00000C000000}" name="Dejanska masa/volumen ponujenega živila" dataDxfId="253" totalsRowDxfId="252" dataCellStyle="Valuta"/>
    <tableColumn id="13" xr3:uid="{00000000-0010-0000-0A00-00000D000000}" name="cena/enota brez DDV v EUR" dataDxfId="251" totalsRowDxfId="250"/>
    <tableColumn id="14" xr3:uid="{00000000-0010-0000-0A00-00000E000000}" name="Cena za dejansko maso/volumen ponujenega živila brez DDV " dataDxfId="249" totalsRowDxfId="248"/>
    <tableColumn id="15" xr3:uid="{00000000-0010-0000-0A00-00000F000000}" name="Stopnja DDV (%)" dataDxfId="247" totalsRowDxfId="246"/>
    <tableColumn id="16" xr3:uid="{00000000-0010-0000-0A00-000010000000}" name="Davek (EUR)" dataDxfId="245" totalsRowDxfId="24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43" totalsRowDxfId="24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41" totalsRowDxfId="24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39" totalsRowDxfId="23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237" totalsRowDxfId="23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9" totalsRowCount="1" headerRowDxfId="235" dataDxfId="233" headerRowBorderDxfId="234" tableBorderDxfId="232" totalsRowBorderDxfId="231">
  <sortState xmlns:xlrd2="http://schemas.microsoft.com/office/spreadsheetml/2017/richdata2" ref="A16:U38">
    <sortCondition ref="B16"/>
  </sortState>
  <tableColumns count="21">
    <tableColumn id="1" xr3:uid="{00000000-0010-0000-0B00-000001000000}" name="Zap. št." totalsRowLabel="Vsota" dataDxfId="230" totalsRowDxfId="83"/>
    <tableColumn id="2" xr3:uid="{00000000-0010-0000-0B00-000002000000}" name="Tehnična specifikacija živila (stolpec 2, 2a, 2b, 2c)" dataDxfId="229" totalsRowDxfId="82"/>
    <tableColumn id="3" xr3:uid="{00000000-0010-0000-0B00-000003000000}" name="ZAHTEVANO PAKIRANJE                    Masa/volumen" dataDxfId="228" totalsRowDxfId="81"/>
    <tableColumn id="4" xr3:uid="{00000000-0010-0000-0B00-000004000000}" name=" ZAHTEVANO PAKIRANJE       Enota" dataDxfId="227" totalsRowDxfId="80"/>
    <tableColumn id="21" xr3:uid="{00000000-0010-0000-0B00-000015000000}" name="ZAHTEVANA SHEMA KAKOVOSTI" dataDxfId="226" totalsRowDxfId="79"/>
    <tableColumn id="5" xr3:uid="{00000000-0010-0000-0B00-000005000000}" name="Okvirna količina" totalsRowFunction="sum" dataDxfId="225" totalsRowDxfId="78" dataCellStyle="Valuta"/>
    <tableColumn id="6" xr3:uid="{00000000-0010-0000-0B00-000006000000}" name="Enota mere količine" dataDxfId="224" totalsRowDxfId="77"/>
    <tableColumn id="7" xr3:uid="{00000000-0010-0000-0B00-000007000000}" name="Preračunana masa/volumen/kos na enoto kg" totalsRowFunction="sum" dataDxfId="223" totalsRowDxfId="7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22" totalsRowDxfId="7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21" totalsRowDxfId="74" dataCellStyle="Valuta"/>
    <tableColumn id="10" xr3:uid="{00000000-0010-0000-0B00-00000A000000}" name="BLAGOVNA ZNAMKA ali PROIZVAJALEC" dataDxfId="220" totalsRowDxfId="73" dataCellStyle="Valuta"/>
    <tableColumn id="11" xr3:uid="{00000000-0010-0000-0B00-00000B000000}" name=" NAZIV/IME (trgovsko) ponujenega živila  " dataDxfId="219" totalsRowDxfId="72" dataCellStyle="Valuta"/>
    <tableColumn id="12" xr3:uid="{00000000-0010-0000-0B00-00000C000000}" name="Dejanska masa/volumen ponujenega živila" dataDxfId="218" totalsRowDxfId="71" dataCellStyle="Valuta"/>
    <tableColumn id="13" xr3:uid="{00000000-0010-0000-0B00-00000D000000}" name="cena/enota brez DDV v EUR" dataDxfId="217" totalsRowDxfId="70"/>
    <tableColumn id="14" xr3:uid="{00000000-0010-0000-0B00-00000E000000}" name="Cena za dejansko maso/volumen ponujenega živila brez DDV " dataDxfId="216" totalsRowDxfId="69"/>
    <tableColumn id="15" xr3:uid="{00000000-0010-0000-0B00-00000F000000}" name="Stopnja DDV (%)" dataDxfId="215" totalsRowDxfId="68"/>
    <tableColumn id="16" xr3:uid="{00000000-0010-0000-0B00-000010000000}" name="Davek (EUR)" dataDxfId="214" totalsRowDxfId="6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13" totalsRowDxfId="6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12" totalsRowDxfId="6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11" totalsRowDxfId="6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10" totalsRowDxfId="6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7" totalsRowCount="1" headerRowDxfId="209" dataDxfId="207" headerRowBorderDxfId="208" tableBorderDxfId="206" totalsRowBorderDxfId="205">
  <sortState xmlns:xlrd2="http://schemas.microsoft.com/office/spreadsheetml/2017/richdata2" ref="A16:U26">
    <sortCondition ref="B16"/>
  </sortState>
  <tableColumns count="21">
    <tableColumn id="1" xr3:uid="{00000000-0010-0000-0C00-000001000000}" name="Zap. št." totalsRowLabel="Vsota" dataDxfId="204" totalsRowDxfId="62"/>
    <tableColumn id="2" xr3:uid="{00000000-0010-0000-0C00-000002000000}" name="Tehnična specifikacija živila (stolpec 2, 2a, 2b, 2c)" dataDxfId="203" totalsRowDxfId="61"/>
    <tableColumn id="3" xr3:uid="{00000000-0010-0000-0C00-000003000000}" name="ZAHTEVANO PAKIRANJE                    Masa/volumen" dataDxfId="202" totalsRowDxfId="60"/>
    <tableColumn id="4" xr3:uid="{00000000-0010-0000-0C00-000004000000}" name=" ZAHTEVANO PAKIRANJE       Enota" dataDxfId="201" totalsRowDxfId="59"/>
    <tableColumn id="21" xr3:uid="{00000000-0010-0000-0C00-000015000000}" name="ZAHTEVANA SHEMA KAKOVOSTI" dataDxfId="200" totalsRowDxfId="58"/>
    <tableColumn id="5" xr3:uid="{00000000-0010-0000-0C00-000005000000}" name="Okvirna količina" dataDxfId="199" totalsRowDxfId="57" dataCellStyle="Valuta"/>
    <tableColumn id="6" xr3:uid="{00000000-0010-0000-0C00-000006000000}" name="Enota mere količine" dataDxfId="198" totalsRowDxfId="56"/>
    <tableColumn id="7" xr3:uid="{00000000-0010-0000-0C00-000007000000}" name="Preračunana masa/volumen/kos na enoto kg" totalsRowFunction="sum" dataDxfId="197" totalsRowDxfId="5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96" totalsRowDxfId="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95" totalsRowDxfId="53" dataCellStyle="Valuta"/>
    <tableColumn id="10" xr3:uid="{00000000-0010-0000-0C00-00000A000000}" name="BLAGOVNA ZNAMKA ali PROIZVAJALEC" dataDxfId="194" totalsRowDxfId="52" dataCellStyle="Valuta"/>
    <tableColumn id="11" xr3:uid="{00000000-0010-0000-0C00-00000B000000}" name=" NAZIV/IME (trgovsko) ponujenega živila  " dataDxfId="193" totalsRowDxfId="51" dataCellStyle="Valuta"/>
    <tableColumn id="12" xr3:uid="{00000000-0010-0000-0C00-00000C000000}" name="Dejanska masa/volumen ponujenega živila" dataDxfId="192" totalsRowDxfId="50" dataCellStyle="Valuta"/>
    <tableColumn id="13" xr3:uid="{00000000-0010-0000-0C00-00000D000000}" name="cena/enota brez DDV v EUR" dataDxfId="191" totalsRowDxfId="49"/>
    <tableColumn id="14" xr3:uid="{00000000-0010-0000-0C00-00000E000000}" name="Cena za dejansko maso/volumen ponujenega živila brez DDV " dataDxfId="190" totalsRowDxfId="48"/>
    <tableColumn id="15" xr3:uid="{00000000-0010-0000-0C00-00000F000000}" name="Stopnja DDV (%)" dataDxfId="189" totalsRowDxfId="47"/>
    <tableColumn id="16" xr3:uid="{00000000-0010-0000-0C00-000010000000}" name="Davek (EUR)" dataDxfId="188" totalsRowDxfId="4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87" totalsRowDxfId="4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86" totalsRowDxfId="4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85" totalsRowDxfId="4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184" totalsRowDxfId="4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88" totalsRowCount="1" headerRowDxfId="183" dataDxfId="181" headerRowBorderDxfId="182" tableBorderDxfId="180" totalsRowBorderDxfId="179">
  <sortState xmlns:xlrd2="http://schemas.microsoft.com/office/spreadsheetml/2017/richdata2" ref="A16:U87">
    <sortCondition ref="B16"/>
  </sortState>
  <tableColumns count="21">
    <tableColumn id="1" xr3:uid="{00000000-0010-0000-0D00-000001000000}" name="Zap. št." totalsRowLabel="Vsota" dataDxfId="178" totalsRowDxfId="177"/>
    <tableColumn id="2" xr3:uid="{00000000-0010-0000-0D00-000002000000}" name="Tehnična specifikacija živila (stolpec 2, 2a, 2b, 2c)" dataDxfId="176" totalsRowDxfId="175"/>
    <tableColumn id="3" xr3:uid="{00000000-0010-0000-0D00-000003000000}" name="ZAHTEVANO PAKIRANJE                    Masa/volumen" dataDxfId="174" totalsRowDxfId="173"/>
    <tableColumn id="4" xr3:uid="{00000000-0010-0000-0D00-000004000000}" name=" ZAHTEVANO PAKIRANJE       Enota" dataDxfId="172" totalsRowDxfId="171"/>
    <tableColumn id="21" xr3:uid="{00000000-0010-0000-0D00-000015000000}" name="ZAHTEVANA SHEMA KAKOVOSTI" dataDxfId="170" totalsRowDxfId="169"/>
    <tableColumn id="5" xr3:uid="{00000000-0010-0000-0D00-000005000000}" name="Okvirna količina" dataDxfId="168" totalsRowDxfId="167" dataCellStyle="Valuta"/>
    <tableColumn id="6" xr3:uid="{00000000-0010-0000-0D00-000006000000}" name="Enota mere količine" dataDxfId="166" totalsRowDxfId="165"/>
    <tableColumn id="7" xr3:uid="{00000000-0010-0000-0D00-000007000000}" name="Preračunana masa/volumen/kos na enoto kg" totalsRowFunction="sum" dataDxfId="164" totalsRowDxfId="16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2" totalsRowDxfId="16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0" totalsRowDxfId="159" dataCellStyle="Valuta"/>
    <tableColumn id="10" xr3:uid="{00000000-0010-0000-0D00-00000A000000}" name="BLAGOVNA ZNAMKA ali PROIZVAJALEC" dataDxfId="158" totalsRowDxfId="157" dataCellStyle="Valuta"/>
    <tableColumn id="11" xr3:uid="{00000000-0010-0000-0D00-00000B000000}" name=" NAZIV/IME (trgovsko) ponujenega živila  " dataDxfId="156" totalsRowDxfId="155" dataCellStyle="Valuta"/>
    <tableColumn id="12" xr3:uid="{00000000-0010-0000-0D00-00000C000000}" name="Dejanska masa/volumen ponujenega živila" dataDxfId="154" totalsRowDxfId="153" dataCellStyle="Valuta"/>
    <tableColumn id="13" xr3:uid="{00000000-0010-0000-0D00-00000D000000}" name="cena/enota brez DDV v EUR" dataDxfId="152" totalsRowDxfId="151"/>
    <tableColumn id="14" xr3:uid="{00000000-0010-0000-0D00-00000E000000}" name="Cena za dejansko maso/volumen ponujenega živila brez DDV " dataDxfId="150" totalsRowDxfId="149"/>
    <tableColumn id="15" xr3:uid="{00000000-0010-0000-0D00-00000F000000}" name="Stopnja DDV (%)" dataDxfId="148" totalsRowDxfId="147"/>
    <tableColumn id="16" xr3:uid="{00000000-0010-0000-0D00-000010000000}" name="Davek (EUR)" dataDxfId="146" totalsRowDxfId="14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4" totalsRowDxfId="14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2" totalsRowDxfId="141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0" totalsRowDxfId="13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138" totalsRowDxfId="13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55" totalsRowCount="1" headerRowDxfId="136" dataDxfId="134" totalsRowDxfId="132" headerRowBorderDxfId="135" tableBorderDxfId="133" totalsRowBorderDxfId="131">
  <sortState xmlns:xlrd2="http://schemas.microsoft.com/office/spreadsheetml/2017/richdata2" ref="A16:U154">
    <sortCondition ref="B16"/>
  </sortState>
  <tableColumns count="21">
    <tableColumn id="1" xr3:uid="{00000000-0010-0000-0E00-000001000000}" name="Zap. št." totalsRowLabel="Vsota" dataDxfId="130" totalsRowDxfId="41"/>
    <tableColumn id="2" xr3:uid="{00000000-0010-0000-0E00-000002000000}" name="Tehnična specifikacija živila (stolpec 2, 2a, 2b, 2c)" dataDxfId="129" totalsRowDxfId="40"/>
    <tableColumn id="3" xr3:uid="{00000000-0010-0000-0E00-000003000000}" name="ZAHTEVANO PAKIRANJE                    Masa/volumen" dataDxfId="128" totalsRowDxfId="39"/>
    <tableColumn id="4" xr3:uid="{00000000-0010-0000-0E00-000004000000}" name=" ZAHTEVANO PAKIRANJE       Enota" dataDxfId="127" totalsRowDxfId="38"/>
    <tableColumn id="21" xr3:uid="{00000000-0010-0000-0E00-000015000000}" name="ZAHTEVANA SHEMA KAKOVOSTI" dataDxfId="126" totalsRowDxfId="37"/>
    <tableColumn id="5" xr3:uid="{00000000-0010-0000-0E00-000005000000}" name="Okvirna količina" dataDxfId="125" totalsRowDxfId="36" dataCellStyle="Valuta"/>
    <tableColumn id="6" xr3:uid="{00000000-0010-0000-0E00-000006000000}" name="Enota mere količine" dataDxfId="124" totalsRowDxfId="35"/>
    <tableColumn id="7" xr3:uid="{00000000-0010-0000-0E00-000007000000}" name="Preračunana masa/volumen/kos na enoto kg" totalsRowFunction="sum" dataDxfId="123" totalsRowDxfId="3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22" totalsRowDxfId="3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21" totalsRowDxfId="32" dataCellStyle="Valuta"/>
    <tableColumn id="10" xr3:uid="{00000000-0010-0000-0E00-00000A000000}" name="BLAGOVNA ZNAMKA ali PROIZVAJALEC" dataDxfId="120" totalsRowDxfId="31" dataCellStyle="Valuta"/>
    <tableColumn id="11" xr3:uid="{00000000-0010-0000-0E00-00000B000000}" name=" NAZIV/IME (trgovsko) ponujenega živila  " dataDxfId="119" totalsRowDxfId="30" dataCellStyle="Valuta"/>
    <tableColumn id="12" xr3:uid="{00000000-0010-0000-0E00-00000C000000}" name="Dejanska masa/volumen ponujenega živila" dataDxfId="118" totalsRowDxfId="29" dataCellStyle="Valuta"/>
    <tableColumn id="13" xr3:uid="{00000000-0010-0000-0E00-00000D000000}" name="cena/enota brez DDV v EUR" dataDxfId="117" totalsRowDxfId="28"/>
    <tableColumn id="14" xr3:uid="{00000000-0010-0000-0E00-00000E000000}" name="Cena za dejansko maso/volumen ponujenega živila brez DDV " dataDxfId="116" totalsRowDxfId="27"/>
    <tableColumn id="15" xr3:uid="{00000000-0010-0000-0E00-00000F000000}" name="Stopnja DDV (%)" dataDxfId="115" totalsRowDxfId="26"/>
    <tableColumn id="16" xr3:uid="{00000000-0010-0000-0E00-000010000000}" name="Davek (EUR)" dataDxfId="114" totalsRowDxfId="2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13" totalsRowDxfId="2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12" totalsRowDxfId="2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1" totalsRowDxfId="2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110" totalsRowDxfId="2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80" totalsRowCount="1" headerRowDxfId="109" dataDxfId="107" headerRowBorderDxfId="108" tableBorderDxfId="106" totalsRowBorderDxfId="105">
  <sortState xmlns:xlrd2="http://schemas.microsoft.com/office/spreadsheetml/2017/richdata2" ref="A16:U79">
    <sortCondition ref="B16"/>
  </sortState>
  <tableColumns count="21">
    <tableColumn id="1" xr3:uid="{00000000-0010-0000-0F00-000001000000}" name="Zap. št." totalsRowLabel="Vsota" dataDxfId="104" totalsRowDxfId="20"/>
    <tableColumn id="2" xr3:uid="{00000000-0010-0000-0F00-000002000000}" name="Stolpec1" dataDxfId="103" totalsRowDxfId="19"/>
    <tableColumn id="3" xr3:uid="{00000000-0010-0000-0F00-000003000000}" name="ZAHTEVANO PAKIRANJE                    Masa/volumen" dataDxfId="102" totalsRowDxfId="18"/>
    <tableColumn id="4" xr3:uid="{00000000-0010-0000-0F00-000004000000}" name=" ZAHTEVANO PAKIRANJE       Enota" dataDxfId="101" totalsRowDxfId="17"/>
    <tableColumn id="21" xr3:uid="{00000000-0010-0000-0F00-000015000000}" name="ZAHTEVANA SHEMA KAKOVOSTI" dataDxfId="100" totalsRowDxfId="16"/>
    <tableColumn id="5" xr3:uid="{00000000-0010-0000-0F00-000005000000}" name="Okvirna količina" dataDxfId="99" totalsRowDxfId="15" dataCellStyle="Valuta"/>
    <tableColumn id="6" xr3:uid="{00000000-0010-0000-0F00-000006000000}" name="Enota mere količine" dataDxfId="98" totalsRowDxfId="14"/>
    <tableColumn id="7" xr3:uid="{00000000-0010-0000-0F00-000007000000}" name="Preračunana masa/volumen/kos na enoto kg" totalsRowFunction="sum" dataDxfId="97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96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95" totalsRowDxfId="11" dataCellStyle="Valuta"/>
    <tableColumn id="10" xr3:uid="{00000000-0010-0000-0F00-00000A000000}" name="BLAGOVNA ZNAMKA ali PROIZVAJALEC" dataDxfId="94" totalsRowDxfId="10" dataCellStyle="Valuta"/>
    <tableColumn id="11" xr3:uid="{00000000-0010-0000-0F00-00000B000000}" name=" NAZIV/IME (trgovsko) ponujenega živila  " dataDxfId="93" totalsRowDxfId="9" dataCellStyle="Valuta"/>
    <tableColumn id="12" xr3:uid="{00000000-0010-0000-0F00-00000C000000}" name="Dejanska masa/volumen ponujenega živila" dataDxfId="92" totalsRowDxfId="8" dataCellStyle="Valuta"/>
    <tableColumn id="13" xr3:uid="{00000000-0010-0000-0F00-00000D000000}" name="cena/enota brez DDV v EUR" dataDxfId="91" totalsRowDxfId="7"/>
    <tableColumn id="14" xr3:uid="{00000000-0010-0000-0F00-00000E000000}" name="Cena za dejansko maso/volumen ponujenega živila brez DDV " dataDxfId="90" totalsRowDxfId="6"/>
    <tableColumn id="15" xr3:uid="{00000000-0010-0000-0F00-00000F000000}" name="Stopnja DDV (%)" dataDxfId="89" totalsRowDxfId="5"/>
    <tableColumn id="16" xr3:uid="{00000000-0010-0000-0F00-000010000000}" name="Davek (EUR)" dataDxfId="88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87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86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85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84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22" sqref="D22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790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792</v>
      </c>
    </row>
    <row r="7" spans="1:2" s="35" customFormat="1" ht="28.5" customHeight="1">
      <c r="A7" s="30" t="s">
        <v>83</v>
      </c>
      <c r="B7" s="31" t="s">
        <v>789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T19" sqref="T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91" t="s">
        <v>92</v>
      </c>
      <c r="B1" s="491"/>
      <c r="C1" s="491"/>
    </row>
    <row r="2" spans="1:3" ht="33.75" customHeight="1">
      <c r="A2" s="492" t="s">
        <v>166</v>
      </c>
      <c r="B2" s="492"/>
      <c r="C2" s="492"/>
    </row>
    <row r="3" spans="1:3">
      <c r="A3" s="23"/>
      <c r="B3" s="21"/>
      <c r="C3" s="2"/>
    </row>
    <row r="4" spans="1:3" s="20" customFormat="1" ht="27" customHeight="1" thickBot="1">
      <c r="A4" s="91" t="s">
        <v>93</v>
      </c>
      <c r="B4" s="91" t="s">
        <v>94</v>
      </c>
      <c r="C4" s="92" t="s">
        <v>95</v>
      </c>
    </row>
    <row r="5" spans="1:3" s="20" customFormat="1" ht="17.25">
      <c r="A5" s="111">
        <v>1</v>
      </c>
      <c r="B5" s="41" t="s">
        <v>125</v>
      </c>
      <c r="C5" s="22" t="s">
        <v>126</v>
      </c>
    </row>
    <row r="6" spans="1:3" s="20" customFormat="1" ht="31.5">
      <c r="A6" s="111">
        <v>2</v>
      </c>
      <c r="B6" s="41" t="s">
        <v>107</v>
      </c>
      <c r="C6" s="22" t="s">
        <v>127</v>
      </c>
    </row>
    <row r="7" spans="1:3" s="20" customFormat="1" ht="63">
      <c r="A7" s="111" t="s">
        <v>108</v>
      </c>
      <c r="B7" s="112" t="s">
        <v>112</v>
      </c>
      <c r="C7" s="113" t="s">
        <v>164</v>
      </c>
    </row>
    <row r="8" spans="1:3" s="20" customFormat="1" ht="31.5">
      <c r="A8" s="111" t="s">
        <v>109</v>
      </c>
      <c r="B8" s="41" t="s">
        <v>155</v>
      </c>
      <c r="C8" s="22" t="s">
        <v>165</v>
      </c>
    </row>
    <row r="9" spans="1:3" s="20" customFormat="1" ht="94.5">
      <c r="A9" s="111" t="s">
        <v>161</v>
      </c>
      <c r="B9" s="41" t="s">
        <v>162</v>
      </c>
      <c r="C9" s="22" t="s">
        <v>168</v>
      </c>
    </row>
    <row r="10" spans="1:3" s="20" customFormat="1" ht="17.25">
      <c r="A10" s="111">
        <v>3</v>
      </c>
      <c r="B10" s="41" t="s">
        <v>96</v>
      </c>
      <c r="C10" s="22" t="s">
        <v>124</v>
      </c>
    </row>
    <row r="11" spans="1:3" s="20" customFormat="1" ht="17.25">
      <c r="A11" s="111">
        <v>4</v>
      </c>
      <c r="B11" s="41" t="s">
        <v>97</v>
      </c>
      <c r="C11" s="22" t="s">
        <v>98</v>
      </c>
    </row>
    <row r="12" spans="1:3" s="20" customFormat="1" ht="17.25" hidden="1">
      <c r="A12" s="114" t="s">
        <v>77</v>
      </c>
      <c r="B12" s="53" t="s">
        <v>131</v>
      </c>
      <c r="C12" s="22" t="s">
        <v>150</v>
      </c>
    </row>
    <row r="13" spans="1:3" s="20" customFormat="1" ht="31.5" hidden="1">
      <c r="A13" s="114" t="s">
        <v>122</v>
      </c>
      <c r="B13" s="53" t="s">
        <v>151</v>
      </c>
      <c r="C13" s="22" t="s">
        <v>152</v>
      </c>
    </row>
    <row r="14" spans="1:3" s="20" customFormat="1" ht="30">
      <c r="A14" s="115">
        <v>5</v>
      </c>
      <c r="B14" s="116" t="s">
        <v>104</v>
      </c>
      <c r="C14" s="117" t="s">
        <v>120</v>
      </c>
    </row>
    <row r="15" spans="1:3" s="20" customFormat="1" ht="30">
      <c r="A15" s="115">
        <v>6</v>
      </c>
      <c r="B15" s="116" t="s">
        <v>75</v>
      </c>
      <c r="C15" s="117" t="s">
        <v>115</v>
      </c>
    </row>
    <row r="16" spans="1:3" s="20" customFormat="1" ht="30">
      <c r="A16" s="115" t="s">
        <v>64</v>
      </c>
      <c r="B16" s="116" t="s">
        <v>76</v>
      </c>
      <c r="C16" s="117" t="s">
        <v>224</v>
      </c>
    </row>
    <row r="17" spans="1:3" s="20" customFormat="1" ht="60">
      <c r="A17" s="115" t="s">
        <v>156</v>
      </c>
      <c r="B17" s="116" t="s">
        <v>103</v>
      </c>
      <c r="C17" s="117" t="s">
        <v>129</v>
      </c>
    </row>
    <row r="18" spans="1:3" s="20" customFormat="1" ht="60">
      <c r="A18" s="115">
        <v>7</v>
      </c>
      <c r="B18" s="116" t="s">
        <v>99</v>
      </c>
      <c r="C18" s="117" t="s">
        <v>116</v>
      </c>
    </row>
    <row r="19" spans="1:3" s="20" customFormat="1" ht="34.5">
      <c r="A19" s="115" t="s">
        <v>157</v>
      </c>
      <c r="B19" s="116" t="s">
        <v>121</v>
      </c>
      <c r="C19" s="117" t="s">
        <v>117</v>
      </c>
    </row>
    <row r="20" spans="1:3" s="20" customFormat="1" ht="17.25">
      <c r="A20" s="115">
        <v>8</v>
      </c>
      <c r="B20" s="116" t="s">
        <v>100</v>
      </c>
      <c r="C20" s="117" t="s">
        <v>113</v>
      </c>
    </row>
    <row r="21" spans="1:3" s="20" customFormat="1" ht="17.25">
      <c r="A21" s="118" t="s">
        <v>158</v>
      </c>
      <c r="B21" s="119" t="s">
        <v>101</v>
      </c>
      <c r="C21" s="120" t="s">
        <v>102</v>
      </c>
    </row>
    <row r="22" spans="1:3" s="20" customFormat="1" ht="17.25">
      <c r="A22" s="118">
        <v>9</v>
      </c>
      <c r="B22" s="119" t="s">
        <v>114</v>
      </c>
      <c r="C22" s="120" t="s">
        <v>159</v>
      </c>
    </row>
    <row r="23" spans="1:3" s="20" customFormat="1" ht="30">
      <c r="A23" s="118">
        <v>10</v>
      </c>
      <c r="B23" s="119" t="s">
        <v>105</v>
      </c>
      <c r="C23" s="120" t="s">
        <v>160</v>
      </c>
    </row>
    <row r="24" spans="1:3" s="20" customFormat="1" ht="30">
      <c r="A24" s="118">
        <v>11</v>
      </c>
      <c r="B24" s="119" t="s">
        <v>106</v>
      </c>
      <c r="C24" s="120" t="s">
        <v>123</v>
      </c>
    </row>
    <row r="25" spans="1:3" s="20" customFormat="1" ht="105">
      <c r="A25" s="115">
        <v>12</v>
      </c>
      <c r="B25" s="116" t="s">
        <v>118</v>
      </c>
      <c r="C25" s="117" t="s">
        <v>169</v>
      </c>
    </row>
    <row r="26" spans="1:3">
      <c r="A26" s="121" t="s">
        <v>111</v>
      </c>
      <c r="B26" s="122" t="s">
        <v>170</v>
      </c>
      <c r="C26" s="122"/>
    </row>
    <row r="27" spans="1:3" ht="15" customHeight="1">
      <c r="A27" s="493" t="s">
        <v>171</v>
      </c>
      <c r="B27" s="493"/>
      <c r="C27" s="493"/>
    </row>
    <row r="28" spans="1:3">
      <c r="A28" s="494"/>
      <c r="B28" s="494"/>
      <c r="C28" s="494"/>
    </row>
    <row r="29" spans="1:3">
      <c r="A29" s="494"/>
      <c r="B29" s="494"/>
      <c r="C29" s="494"/>
    </row>
    <row r="30" spans="1:3">
      <c r="A30" s="494"/>
      <c r="B30" s="494"/>
      <c r="C30" s="494"/>
    </row>
    <row r="31" spans="1:3">
      <c r="A31" s="494"/>
      <c r="B31" s="494"/>
      <c r="C31" s="49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H31"/>
  <sheetViews>
    <sheetView topLeftCell="A6" zoomScaleNormal="100" workbookViewId="0">
      <selection activeCell="P30" sqref="P30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8" max="8" width="10.140625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4" t="str">
        <f>+'prva stran'!B6</f>
        <v>VRTEC "OTONA ŽUPANČIČA" SLOVENSKA BISTRICA</v>
      </c>
      <c r="D2" s="95"/>
      <c r="E2" s="95"/>
      <c r="F2" s="95"/>
    </row>
    <row r="3" spans="1:6" ht="15" customHeight="1">
      <c r="B3" s="44" t="s">
        <v>83</v>
      </c>
      <c r="C3" s="498" t="str">
        <f>+'prva stran'!B7</f>
        <v>Zidanškova ulica 1A, 2310 SLOVENSKA BISTRICA</v>
      </c>
      <c r="D3" s="499"/>
      <c r="E3" s="499"/>
      <c r="F3" s="499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495" t="s">
        <v>91</v>
      </c>
      <c r="C11" s="495"/>
      <c r="D11" s="495"/>
      <c r="E11" s="495"/>
      <c r="F11" s="495"/>
    </row>
    <row r="12" spans="1:6" s="20" customFormat="1" ht="18.75" customHeight="1"/>
    <row r="13" spans="1:6" ht="36.75" customHeight="1">
      <c r="A13" s="496" t="s">
        <v>173</v>
      </c>
      <c r="B13" s="496"/>
      <c r="C13" s="465" t="s">
        <v>87</v>
      </c>
      <c r="D13" s="465" t="s">
        <v>88</v>
      </c>
      <c r="E13" s="465" t="s">
        <v>89</v>
      </c>
      <c r="F13" s="465" t="s">
        <v>90</v>
      </c>
    </row>
    <row r="14" spans="1:6" s="109" customFormat="1" ht="24.75" customHeight="1">
      <c r="A14" s="466" t="s">
        <v>133</v>
      </c>
      <c r="B14" s="466" t="s">
        <v>227</v>
      </c>
      <c r="C14" s="467">
        <f>+Sklop1[[#Totals],[Vrednost za okvirno količino (EUR) brez DDV]]</f>
        <v>0</v>
      </c>
      <c r="D14" s="467">
        <f>+E14-C14</f>
        <v>0</v>
      </c>
      <c r="E14" s="467">
        <f>+Sklop1[[#Totals],[Vrednost za okvirno količino (EUR) z DDV]]</f>
        <v>0</v>
      </c>
      <c r="F14" s="468">
        <f>+Sklop1[[#Totals],[Shema kakovosti
(nacionalne, evropske)
]]</f>
        <v>0</v>
      </c>
    </row>
    <row r="15" spans="1:6" s="109" customFormat="1" ht="24.75" customHeight="1">
      <c r="A15" s="469" t="s">
        <v>134</v>
      </c>
      <c r="B15" s="470" t="s">
        <v>228</v>
      </c>
      <c r="C15" s="471">
        <f>+Sklop2[[#Totals],[Vrednost za okvirno količino (EUR) brez DDV]]</f>
        <v>0</v>
      </c>
      <c r="D15" s="471">
        <f t="shared" ref="D15:D29" si="0">+E15-C15</f>
        <v>0</v>
      </c>
      <c r="E15" s="471">
        <f>+Sklop2[[#Totals],[Vrednost za okvirno količino (EUR) z DDV]]</f>
        <v>0</v>
      </c>
      <c r="F15" s="472">
        <f>+Sklop2[[#Totals],[Shema kakovosti
(nacionalne, evropske)
]]</f>
        <v>0</v>
      </c>
    </row>
    <row r="16" spans="1:6" s="109" customFormat="1" ht="24.75" customHeight="1">
      <c r="A16" s="466" t="s">
        <v>135</v>
      </c>
      <c r="B16" s="466" t="s">
        <v>229</v>
      </c>
      <c r="C16" s="467">
        <f>+Sklop3[[#Totals],[Vrednost za okvirno količino (EUR) brez DDV]]</f>
        <v>0</v>
      </c>
      <c r="D16" s="467">
        <f t="shared" si="0"/>
        <v>0</v>
      </c>
      <c r="E16" s="467">
        <f>+Sklop3[[#Totals],[Vrednost za okvirno količino (EUR) z DDV]]</f>
        <v>0</v>
      </c>
      <c r="F16" s="468">
        <f>+Sklop3[[#Totals],[Shema kakovosti
(nacionalne, evropske)
]]</f>
        <v>0</v>
      </c>
    </row>
    <row r="17" spans="1:8" s="109" customFormat="1" ht="24.75" customHeight="1">
      <c r="A17" s="469" t="s">
        <v>136</v>
      </c>
      <c r="B17" s="469" t="s">
        <v>230</v>
      </c>
      <c r="C17" s="471">
        <f>+Sklop4[[#Totals],[Vrednost za okvirno količino (EUR) brez DDV]]</f>
        <v>0</v>
      </c>
      <c r="D17" s="471">
        <f t="shared" si="0"/>
        <v>0</v>
      </c>
      <c r="E17" s="471">
        <f>+Sklop4[[#Totals],[Vrednost za okvirno količino (EUR) z DDV]]</f>
        <v>0</v>
      </c>
      <c r="F17" s="472">
        <f>+Sklop4[[#Totals],[Shema kakovosti
(nacionalne, evropske)
]]</f>
        <v>0</v>
      </c>
    </row>
    <row r="18" spans="1:8" s="109" customFormat="1" ht="24.75" customHeight="1">
      <c r="A18" s="466" t="s">
        <v>137</v>
      </c>
      <c r="B18" s="466" t="s">
        <v>172</v>
      </c>
      <c r="C18" s="467">
        <f>+Sklop5[[#Totals],[Vrednost za okvirno količino (EUR) brez DDV]]</f>
        <v>0</v>
      </c>
      <c r="D18" s="467">
        <f t="shared" si="0"/>
        <v>0</v>
      </c>
      <c r="E18" s="467">
        <f>+Sklop5[[#Totals],[Vrednost za okvirno količino (EUR) z DDV]]</f>
        <v>0</v>
      </c>
      <c r="F18" s="468">
        <f>+Sklop5[[#Totals],[Shema kakovosti
(nacionalne, evropske)
]]</f>
        <v>0</v>
      </c>
    </row>
    <row r="19" spans="1:8" s="109" customFormat="1" ht="24.75" customHeight="1">
      <c r="A19" s="469" t="s">
        <v>138</v>
      </c>
      <c r="B19" s="473" t="s">
        <v>231</v>
      </c>
      <c r="C19" s="471">
        <f>+Sklop6[[#Totals],[Vrednost za okvirno količino (EUR) brez DDV]]</f>
        <v>0</v>
      </c>
      <c r="D19" s="471">
        <f t="shared" si="0"/>
        <v>0</v>
      </c>
      <c r="E19" s="471">
        <f>+Sklop6[[#Totals],[Vrednost za okvirno količino (EUR) z DDV]]</f>
        <v>0</v>
      </c>
      <c r="F19" s="472">
        <f>+Sklop6[[#Totals],[Shema kakovosti
(nacionalne, evropske)
]]</f>
        <v>0</v>
      </c>
    </row>
    <row r="20" spans="1:8" s="109" customFormat="1" ht="24.75" customHeight="1">
      <c r="A20" s="466" t="s">
        <v>139</v>
      </c>
      <c r="B20" s="474" t="s">
        <v>175</v>
      </c>
      <c r="C20" s="467">
        <f>+Sklop7[[#Totals],[Vrednost za okvirno količino (EUR) brez DDV]]</f>
        <v>0</v>
      </c>
      <c r="D20" s="467">
        <f t="shared" si="0"/>
        <v>0</v>
      </c>
      <c r="E20" s="467">
        <f>+Sklop7[[#Totals],[Vrednost za okvirno količino (EUR) z DDV]]</f>
        <v>0</v>
      </c>
      <c r="F20" s="468">
        <f>+Sklop7[[#Totals],[Shema kakovosti
(nacionalne, evropske)
]]</f>
        <v>0</v>
      </c>
    </row>
    <row r="21" spans="1:8" s="109" customFormat="1" ht="24.75" customHeight="1">
      <c r="A21" s="469" t="s">
        <v>140</v>
      </c>
      <c r="B21" s="473" t="s">
        <v>232</v>
      </c>
      <c r="C21" s="471">
        <f>+Sklop8[[#Totals],[Vrednost za okvirno količino (EUR) brez DDV]]</f>
        <v>0</v>
      </c>
      <c r="D21" s="471">
        <f t="shared" si="0"/>
        <v>0</v>
      </c>
      <c r="E21" s="471">
        <f>+Sklop8[[#Totals],[Vrednost za okvirno količino (EUR) z DDV]]</f>
        <v>0</v>
      </c>
      <c r="F21" s="472">
        <f>+Sklop8[[#Totals],[Shema kakovosti
(nacionalne, evropske)
]]</f>
        <v>0</v>
      </c>
    </row>
    <row r="22" spans="1:8" s="109" customFormat="1" ht="24.75" customHeight="1">
      <c r="A22" s="466" t="s">
        <v>141</v>
      </c>
      <c r="B22" s="466" t="s">
        <v>233</v>
      </c>
      <c r="C22" s="467">
        <f>+Sklop9[[#Totals],[Vrednost za okvirno količino (EUR) brez DDV]]</f>
        <v>0</v>
      </c>
      <c r="D22" s="467">
        <f t="shared" si="0"/>
        <v>0</v>
      </c>
      <c r="E22" s="467">
        <f>+Sklop9[[#Totals],[Vrednost za okvirno količino (EUR) z DDV]]</f>
        <v>0</v>
      </c>
      <c r="F22" s="468" t="str">
        <f>+Sklop9[[#Totals],[Shema kakovosti
(nacionalne, evropske)
]]</f>
        <v>0</v>
      </c>
    </row>
    <row r="23" spans="1:8" s="109" customFormat="1" ht="24.75" customHeight="1">
      <c r="A23" s="466" t="s">
        <v>142</v>
      </c>
      <c r="B23" s="466" t="s">
        <v>223</v>
      </c>
      <c r="C23" s="467">
        <f>+Sklop10[[#Totals],[Vrednost za okvirno količino (EUR) brez DDV]]</f>
        <v>0</v>
      </c>
      <c r="D23" s="467">
        <f t="shared" si="0"/>
        <v>0</v>
      </c>
      <c r="E23" s="467">
        <f>+Sklop10[[#Totals],[Vrednost za okvirno količino (EUR) z DDV]]</f>
        <v>0</v>
      </c>
      <c r="F23" s="468" t="str">
        <f>+Sklop10[[#Totals],[Shema kakovosti
(nacionalne, evropske)
]]</f>
        <v>0</v>
      </c>
    </row>
    <row r="24" spans="1:8" s="109" customFormat="1" ht="24.75" customHeight="1">
      <c r="A24" s="469" t="s">
        <v>143</v>
      </c>
      <c r="B24" s="473" t="s">
        <v>234</v>
      </c>
      <c r="C24" s="471">
        <f>+Sklop11[[#Totals],[Vrednost za okvirno količino (EUR) brez DDV]]</f>
        <v>0</v>
      </c>
      <c r="D24" s="471">
        <f t="shared" si="0"/>
        <v>0</v>
      </c>
      <c r="E24" s="471">
        <f>+Sklop11[[#Totals],[Vrednost za okvirno količino (EUR) z DDV]]</f>
        <v>0</v>
      </c>
      <c r="F24" s="472">
        <f>+Sklop11[[#Totals],[Shema kakovosti
(nacionalne, evropske)
]]</f>
        <v>0</v>
      </c>
    </row>
    <row r="25" spans="1:8" s="109" customFormat="1" ht="24.75" customHeight="1">
      <c r="A25" s="466" t="s">
        <v>144</v>
      </c>
      <c r="B25" s="466" t="s">
        <v>235</v>
      </c>
      <c r="C25" s="467">
        <f>+Sklop12[[#Totals],[Vrednost za okvirno količino (EUR) brez DDV]]</f>
        <v>0</v>
      </c>
      <c r="D25" s="467">
        <f>+E25-C25</f>
        <v>0</v>
      </c>
      <c r="E25" s="467">
        <f>+Sklop12[[#Totals],[Vrednost za okvirno količino (EUR) z DDV]]</f>
        <v>0</v>
      </c>
      <c r="F25" s="468">
        <f>+Sklop12[[#Totals],[Shema kakovosti
(nacionalne, evropske)
]]</f>
        <v>0</v>
      </c>
    </row>
    <row r="26" spans="1:8" s="109" customFormat="1" ht="24.75" customHeight="1">
      <c r="A26" s="469" t="s">
        <v>145</v>
      </c>
      <c r="B26" s="469" t="s">
        <v>236</v>
      </c>
      <c r="C26" s="471">
        <f>+Sklop13[[#Totals],[Vrednost za okvirno količino (EUR) brez DDV]]</f>
        <v>0</v>
      </c>
      <c r="D26" s="471">
        <f t="shared" si="0"/>
        <v>0</v>
      </c>
      <c r="E26" s="471">
        <f>+Sklop13[[#Totals],[Vrednost za okvirno količino (EUR) z DDV]]</f>
        <v>0</v>
      </c>
      <c r="F26" s="472">
        <f>+Sklop13[[#Totals],[Shema kakovosti
(nacionalne, evropske)
]]</f>
        <v>0</v>
      </c>
    </row>
    <row r="27" spans="1:8" s="109" customFormat="1" ht="24.75" customHeight="1">
      <c r="A27" s="466" t="s">
        <v>146</v>
      </c>
      <c r="B27" s="466" t="s">
        <v>237</v>
      </c>
      <c r="C27" s="467">
        <f>+Sklop14[[#Totals],[Vrednost za okvirno količino (EUR) brez DDV]]</f>
        <v>0</v>
      </c>
      <c r="D27" s="467">
        <f t="shared" si="0"/>
        <v>0</v>
      </c>
      <c r="E27" s="467">
        <f>+Sklop14[[#Totals],[Vrednost za okvirno količino (EUR) z DDV]]</f>
        <v>0</v>
      </c>
      <c r="F27" s="468" t="str">
        <f>+Sklop14[[#Totals],[Shema kakovosti
(nacionalne, evropske)
]]</f>
        <v>0</v>
      </c>
      <c r="H27" s="464"/>
    </row>
    <row r="28" spans="1:8" s="109" customFormat="1" ht="24.75" customHeight="1">
      <c r="A28" s="466" t="s">
        <v>147</v>
      </c>
      <c r="B28" s="474" t="s">
        <v>238</v>
      </c>
      <c r="C28" s="467">
        <f>+Sklop15[[#Totals],[Vrednost za okvirno količino (EUR) brez DDV]]</f>
        <v>0</v>
      </c>
      <c r="D28" s="467">
        <f t="shared" si="0"/>
        <v>0</v>
      </c>
      <c r="E28" s="467">
        <f>+Sklop15[[#Totals],[Vrednost za okvirno količino (EUR) z DDV]]</f>
        <v>0</v>
      </c>
      <c r="F28" s="468" t="str">
        <f>+Sklop15[[#Totals],[Shema kakovosti
(nacionalne, evropske)
]]</f>
        <v>0</v>
      </c>
      <c r="H28" s="464"/>
    </row>
    <row r="29" spans="1:8" s="109" customFormat="1" ht="24.75" customHeight="1">
      <c r="A29" s="466" t="s">
        <v>148</v>
      </c>
      <c r="B29" s="466" t="s">
        <v>239</v>
      </c>
      <c r="C29" s="467">
        <f>+Sklop16[[#Totals],[Vrednost za okvirno količino (EUR) brez DDV]]</f>
        <v>0</v>
      </c>
      <c r="D29" s="467">
        <f t="shared" si="0"/>
        <v>0</v>
      </c>
      <c r="E29" s="467">
        <f>+Sklop16[[#Totals],[Vrednost za okvirno količino (EUR) z DDV]]</f>
        <v>0</v>
      </c>
      <c r="F29" s="468">
        <f>+Sklop16[[#Totals],[Shema kakovosti
(nacionalne, evropske)
]]</f>
        <v>0</v>
      </c>
    </row>
    <row r="30" spans="1:8" s="20" customFormat="1" ht="23.25" customHeight="1">
      <c r="A30" s="497" t="s">
        <v>119</v>
      </c>
      <c r="B30" s="497"/>
      <c r="C30" s="475">
        <f>SUM(C14:C29)</f>
        <v>0</v>
      </c>
      <c r="D30" s="475">
        <f>SUM(D14:D29)</f>
        <v>0</v>
      </c>
      <c r="E30" s="475">
        <f>SUM(E14:E29)</f>
        <v>0</v>
      </c>
      <c r="F30" s="475"/>
    </row>
    <row r="31" spans="1:8" ht="18.75" customHeight="1">
      <c r="G31" s="411"/>
    </row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21"/>
  <sheetViews>
    <sheetView topLeftCell="A46" zoomScaleNormal="100" zoomScaleSheetLayoutView="100" workbookViewId="0">
      <selection activeCell="B47" sqref="B47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pred_rekapitulacija'!B14</f>
        <v>SADJE IN ZELENJAVA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167" t="s">
        <v>1</v>
      </c>
      <c r="B16" s="376" t="s">
        <v>240</v>
      </c>
      <c r="C16" s="140" t="s">
        <v>111</v>
      </c>
      <c r="D16" s="293" t="s">
        <v>0</v>
      </c>
      <c r="E16" s="294"/>
      <c r="F16" s="295">
        <v>30</v>
      </c>
      <c r="G16" s="296" t="s">
        <v>0</v>
      </c>
      <c r="H16" s="3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6" s="332" t="str">
        <f>IF(Sklop1[[#This Row],[ZAHTEVANA SHEMA KAKOVOSTI]]&lt;&gt;"",Sklop1[[#This Row],[Preračunana masa/volumen/kos na enoto kg]],"")</f>
        <v/>
      </c>
      <c r="J16" s="333"/>
      <c r="K16" s="290" t="s">
        <v>111</v>
      </c>
      <c r="L16" s="290" t="s">
        <v>111</v>
      </c>
      <c r="M16" s="290" t="s">
        <v>111</v>
      </c>
      <c r="N16" s="129"/>
      <c r="O16" s="291" t="s">
        <v>111</v>
      </c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291" t="s">
        <v>111</v>
      </c>
    </row>
    <row r="17" spans="1:21" s="55" customFormat="1" ht="12">
      <c r="A17" s="167" t="s">
        <v>3</v>
      </c>
      <c r="B17" s="377" t="s">
        <v>241</v>
      </c>
      <c r="C17" s="140" t="s">
        <v>111</v>
      </c>
      <c r="D17" s="293" t="s">
        <v>0</v>
      </c>
      <c r="E17" s="141"/>
      <c r="F17" s="142">
        <v>7000</v>
      </c>
      <c r="G17" s="143" t="s">
        <v>0</v>
      </c>
      <c r="H1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7000</v>
      </c>
      <c r="I17" s="248" t="str">
        <f>IF(Sklop1[[#This Row],[ZAHTEVANA SHEMA KAKOVOSTI]]&lt;&gt;"",Sklop1[[#This Row],[Preračunana masa/volumen/kos na enoto kg]],"")</f>
        <v/>
      </c>
      <c r="J17" s="249"/>
      <c r="K17" s="290" t="s">
        <v>111</v>
      </c>
      <c r="L17" s="290" t="s">
        <v>111</v>
      </c>
      <c r="M17" s="290" t="s">
        <v>111</v>
      </c>
      <c r="N17" s="129"/>
      <c r="O17" s="291" t="s">
        <v>111</v>
      </c>
      <c r="P17" s="87"/>
      <c r="Q17" s="82">
        <f>+Sklop1[[#This Row],[cena/enota brez DDV v EUR]]*Sklop1[[#This Row],[Stopnja DDV (%)]]</f>
        <v>0</v>
      </c>
      <c r="R17" s="82">
        <f>+Sklop1[[#This Row],[cena/enota brez DDV v EUR]]+Sklop1[[#This Row],[Davek (EUR)]]</f>
        <v>0</v>
      </c>
      <c r="S17" s="82">
        <f>+Sklop1[[#This Row],[cena/enota brez DDV v EUR]]*Sklop1[[#This Row],[Okvirna količina]]</f>
        <v>0</v>
      </c>
      <c r="T17" s="82">
        <f>+Sklop1[[#This Row],[Končna cena/enoto mere (EUR) z DDV]]*Sklop1[[#This Row],[Okvirna količina]]</f>
        <v>0</v>
      </c>
      <c r="U17" s="291" t="s">
        <v>111</v>
      </c>
    </row>
    <row r="18" spans="1:21" s="55" customFormat="1" ht="12">
      <c r="A18" s="167" t="s">
        <v>4</v>
      </c>
      <c r="B18" s="378" t="s">
        <v>242</v>
      </c>
      <c r="C18" s="140" t="s">
        <v>111</v>
      </c>
      <c r="D18" s="293" t="s">
        <v>0</v>
      </c>
      <c r="E18" s="196"/>
      <c r="F18" s="197">
        <v>30</v>
      </c>
      <c r="G18" s="143" t="s">
        <v>0</v>
      </c>
      <c r="H18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8" s="110" t="str">
        <f>IF(Sklop1[[#This Row],[ZAHTEVANA SHEMA KAKOVOSTI]]&lt;&gt;"",Sklop1[[#This Row],[Preračunana masa/volumen/kos na enoto kg]],"")</f>
        <v/>
      </c>
      <c r="J18" s="123"/>
      <c r="K18" s="290" t="s">
        <v>111</v>
      </c>
      <c r="L18" s="290" t="s">
        <v>111</v>
      </c>
      <c r="M18" s="290" t="s">
        <v>111</v>
      </c>
      <c r="N18" s="129"/>
      <c r="O18" s="291" t="s">
        <v>111</v>
      </c>
      <c r="P18" s="87"/>
      <c r="Q18" s="82">
        <f>+Sklop1[[#This Row],[cena/enota brez DDV v EUR]]*Sklop1[[#This Row],[Stopnja DDV (%)]]</f>
        <v>0</v>
      </c>
      <c r="R18" s="82">
        <f>+Sklop1[[#This Row],[cena/enota brez DDV v EUR]]+Sklop1[[#This Row],[Davek (EUR)]]</f>
        <v>0</v>
      </c>
      <c r="S18" s="82">
        <f>+Sklop1[[#This Row],[cena/enota brez DDV v EUR]]*Sklop1[[#This Row],[Okvirna količina]]</f>
        <v>0</v>
      </c>
      <c r="T18" s="82">
        <f>+Sklop1[[#This Row],[Končna cena/enoto mere (EUR) z DDV]]*Sklop1[[#This Row],[Okvirna količina]]</f>
        <v>0</v>
      </c>
      <c r="U18" s="291" t="s">
        <v>111</v>
      </c>
    </row>
    <row r="19" spans="1:21" s="55" customFormat="1" ht="12">
      <c r="A19" s="167" t="s">
        <v>5</v>
      </c>
      <c r="B19" s="378" t="s">
        <v>243</v>
      </c>
      <c r="C19" s="140" t="s">
        <v>111</v>
      </c>
      <c r="D19" s="293" t="s">
        <v>0</v>
      </c>
      <c r="E19" s="196"/>
      <c r="F19" s="197">
        <v>1200</v>
      </c>
      <c r="G19" s="143" t="s">
        <v>0</v>
      </c>
      <c r="H1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9" s="110" t="str">
        <f>IF(Sklop1[[#This Row],[ZAHTEVANA SHEMA KAKOVOSTI]]&lt;&gt;"",Sklop1[[#This Row],[Preračunana masa/volumen/kos na enoto kg]],"")</f>
        <v/>
      </c>
      <c r="J19" s="123"/>
      <c r="K19" s="290" t="s">
        <v>111</v>
      </c>
      <c r="L19" s="290" t="s">
        <v>111</v>
      </c>
      <c r="M19" s="290" t="s">
        <v>111</v>
      </c>
      <c r="N19" s="129"/>
      <c r="O19" s="291" t="s">
        <v>111</v>
      </c>
      <c r="P19" s="87"/>
      <c r="Q19" s="82">
        <f>+Sklop1[[#This Row],[cena/enota brez DDV v EUR]]*Sklop1[[#This Row],[Stopnja DDV (%)]]</f>
        <v>0</v>
      </c>
      <c r="R19" s="82">
        <f>+Sklop1[[#This Row],[cena/enota brez DDV v EUR]]+Sklop1[[#This Row],[Davek (EUR)]]</f>
        <v>0</v>
      </c>
      <c r="S19" s="82">
        <f>+Sklop1[[#This Row],[cena/enota brez DDV v EUR]]*Sklop1[[#This Row],[Okvirna količina]]</f>
        <v>0</v>
      </c>
      <c r="T19" s="82">
        <f>+Sklop1[[#This Row],[Končna cena/enoto mere (EUR) z DDV]]*Sklop1[[#This Row],[Okvirna količina]]</f>
        <v>0</v>
      </c>
      <c r="U19" s="291" t="s">
        <v>111</v>
      </c>
    </row>
    <row r="20" spans="1:21" s="55" customFormat="1" ht="12">
      <c r="A20" s="167" t="s">
        <v>6</v>
      </c>
      <c r="B20" s="377" t="s">
        <v>244</v>
      </c>
      <c r="C20" s="140" t="s">
        <v>111</v>
      </c>
      <c r="D20" s="293" t="s">
        <v>0</v>
      </c>
      <c r="E20" s="141"/>
      <c r="F20" s="142">
        <v>60</v>
      </c>
      <c r="G20" s="143" t="s">
        <v>0</v>
      </c>
      <c r="H2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0" s="248" t="str">
        <f>IF(Sklop1[[#This Row],[ZAHTEVANA SHEMA KAKOVOSTI]]&lt;&gt;"",Sklop1[[#This Row],[Preračunana masa/volumen/kos na enoto kg]],"")</f>
        <v/>
      </c>
      <c r="J20" s="249"/>
      <c r="K20" s="290" t="s">
        <v>111</v>
      </c>
      <c r="L20" s="290" t="s">
        <v>111</v>
      </c>
      <c r="M20" s="290" t="s">
        <v>111</v>
      </c>
      <c r="N20" s="129"/>
      <c r="O20" s="291" t="s">
        <v>111</v>
      </c>
      <c r="P20" s="87"/>
      <c r="Q20" s="82">
        <f>+Sklop1[[#This Row],[cena/enota brez DDV v EUR]]*Sklop1[[#This Row],[Stopnja DDV (%)]]</f>
        <v>0</v>
      </c>
      <c r="R20" s="82">
        <f>+Sklop1[[#This Row],[cena/enota brez DDV v EUR]]+Sklop1[[#This Row],[Davek (EUR)]]</f>
        <v>0</v>
      </c>
      <c r="S20" s="82">
        <f>+Sklop1[[#This Row],[cena/enota brez DDV v EUR]]*Sklop1[[#This Row],[Okvirna količina]]</f>
        <v>0</v>
      </c>
      <c r="T20" s="82">
        <f>+Sklop1[[#This Row],[Končna cena/enoto mere (EUR) z DDV]]*Sklop1[[#This Row],[Okvirna količina]]</f>
        <v>0</v>
      </c>
      <c r="U20" s="291" t="s">
        <v>111</v>
      </c>
    </row>
    <row r="21" spans="1:21" s="55" customFormat="1" ht="12">
      <c r="A21" s="167" t="s">
        <v>7</v>
      </c>
      <c r="B21" s="377" t="s">
        <v>245</v>
      </c>
      <c r="C21" s="140" t="s">
        <v>111</v>
      </c>
      <c r="D21" s="293" t="s">
        <v>0</v>
      </c>
      <c r="E21" s="141"/>
      <c r="F21" s="142">
        <v>400</v>
      </c>
      <c r="G21" s="143" t="s">
        <v>0</v>
      </c>
      <c r="H2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248" t="str">
        <f>IF(Sklop1[[#This Row],[ZAHTEVANA SHEMA KAKOVOSTI]]&lt;&gt;"",Sklop1[[#This Row],[Preračunana masa/volumen/kos na enoto kg]],"")</f>
        <v/>
      </c>
      <c r="J21" s="249"/>
      <c r="K21" s="290" t="s">
        <v>111</v>
      </c>
      <c r="L21" s="290" t="s">
        <v>111</v>
      </c>
      <c r="M21" s="290" t="s">
        <v>111</v>
      </c>
      <c r="N21" s="129"/>
      <c r="O21" s="291" t="s">
        <v>111</v>
      </c>
      <c r="P21" s="87"/>
      <c r="Q21" s="82">
        <f>+Sklop1[[#This Row],[cena/enota brez DDV v EUR]]*Sklop1[[#This Row],[Stopnja DDV (%)]]</f>
        <v>0</v>
      </c>
      <c r="R21" s="82">
        <f>+Sklop1[[#This Row],[cena/enota brez DDV v EUR]]+Sklop1[[#This Row],[Davek (EUR)]]</f>
        <v>0</v>
      </c>
      <c r="S21" s="82">
        <f>+Sklop1[[#This Row],[cena/enota brez DDV v EUR]]*Sklop1[[#This Row],[Okvirna količina]]</f>
        <v>0</v>
      </c>
      <c r="T21" s="82">
        <f>+Sklop1[[#This Row],[Končna cena/enoto mere (EUR) z DDV]]*Sklop1[[#This Row],[Okvirna količina]]</f>
        <v>0</v>
      </c>
      <c r="U21" s="291" t="s">
        <v>111</v>
      </c>
    </row>
    <row r="22" spans="1:21" s="55" customFormat="1" ht="12">
      <c r="A22" s="167" t="s">
        <v>8</v>
      </c>
      <c r="B22" s="182" t="s">
        <v>246</v>
      </c>
      <c r="C22" s="140" t="s">
        <v>111</v>
      </c>
      <c r="D22" s="293" t="s">
        <v>0</v>
      </c>
      <c r="E22" s="196"/>
      <c r="F22" s="197">
        <v>200</v>
      </c>
      <c r="G22" s="143" t="s">
        <v>0</v>
      </c>
      <c r="H22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2" s="160" t="str">
        <f>IF(Sklop1[[#This Row],[ZAHTEVANA SHEMA KAKOVOSTI]]&lt;&gt;"",Sklop1[[#This Row],[Preračunana masa/volumen/kos na enoto kg]],"")</f>
        <v/>
      </c>
      <c r="J22" s="161"/>
      <c r="K22" s="290" t="s">
        <v>111</v>
      </c>
      <c r="L22" s="290" t="s">
        <v>111</v>
      </c>
      <c r="M22" s="290" t="s">
        <v>111</v>
      </c>
      <c r="N22" s="129"/>
      <c r="O22" s="291" t="s">
        <v>111</v>
      </c>
      <c r="P22" s="87"/>
      <c r="Q22" s="82">
        <f>+Sklop1[[#This Row],[cena/enota brez DDV v EUR]]*Sklop1[[#This Row],[Stopnja DDV (%)]]</f>
        <v>0</v>
      </c>
      <c r="R22" s="82">
        <f>+Sklop1[[#This Row],[cena/enota brez DDV v EUR]]+Sklop1[[#This Row],[Davek (EUR)]]</f>
        <v>0</v>
      </c>
      <c r="S22" s="82">
        <f>+Sklop1[[#This Row],[cena/enota brez DDV v EUR]]*Sklop1[[#This Row],[Okvirna količina]]</f>
        <v>0</v>
      </c>
      <c r="T22" s="82">
        <f>+Sklop1[[#This Row],[Končna cena/enoto mere (EUR) z DDV]]*Sklop1[[#This Row],[Okvirna količina]]</f>
        <v>0</v>
      </c>
      <c r="U22" s="291" t="s">
        <v>111</v>
      </c>
    </row>
    <row r="23" spans="1:21" s="55" customFormat="1" ht="12">
      <c r="A23" s="167" t="s">
        <v>9</v>
      </c>
      <c r="B23" s="182" t="s">
        <v>247</v>
      </c>
      <c r="C23" s="140" t="s">
        <v>111</v>
      </c>
      <c r="D23" s="293" t="s">
        <v>0</v>
      </c>
      <c r="E23" s="196"/>
      <c r="F23" s="197">
        <v>5100</v>
      </c>
      <c r="G23" s="143" t="s">
        <v>0</v>
      </c>
      <c r="H23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5100</v>
      </c>
      <c r="I23" s="160" t="str">
        <f>IF(Sklop1[[#This Row],[ZAHTEVANA SHEMA KAKOVOSTI]]&lt;&gt;"",Sklop1[[#This Row],[Preračunana masa/volumen/kos na enoto kg]],"")</f>
        <v/>
      </c>
      <c r="J23" s="161"/>
      <c r="K23" s="290" t="s">
        <v>111</v>
      </c>
      <c r="L23" s="290" t="s">
        <v>111</v>
      </c>
      <c r="M23" s="290" t="s">
        <v>111</v>
      </c>
      <c r="N23" s="129"/>
      <c r="O23" s="291" t="s">
        <v>111</v>
      </c>
      <c r="P23" s="87"/>
      <c r="Q23" s="82">
        <f>+Sklop1[[#This Row],[cena/enota brez DDV v EUR]]*Sklop1[[#This Row],[Stopnja DDV (%)]]</f>
        <v>0</v>
      </c>
      <c r="R23" s="82">
        <f>+Sklop1[[#This Row],[cena/enota brez DDV v EUR]]+Sklop1[[#This Row],[Davek (EUR)]]</f>
        <v>0</v>
      </c>
      <c r="S23" s="82">
        <f>+Sklop1[[#This Row],[cena/enota brez DDV v EUR]]*Sklop1[[#This Row],[Okvirna količina]]</f>
        <v>0</v>
      </c>
      <c r="T23" s="82">
        <f>+Sklop1[[#This Row],[Končna cena/enoto mere (EUR) z DDV]]*Sklop1[[#This Row],[Okvirna količina]]</f>
        <v>0</v>
      </c>
      <c r="U23" s="291" t="s">
        <v>111</v>
      </c>
    </row>
    <row r="24" spans="1:21" s="55" customFormat="1" ht="12">
      <c r="A24" s="167" t="s">
        <v>10</v>
      </c>
      <c r="B24" s="182" t="s">
        <v>248</v>
      </c>
      <c r="C24" s="140" t="s">
        <v>111</v>
      </c>
      <c r="D24" s="293" t="s">
        <v>0</v>
      </c>
      <c r="E24" s="196"/>
      <c r="F24" s="197">
        <v>6000</v>
      </c>
      <c r="G24" s="143" t="s">
        <v>0</v>
      </c>
      <c r="H2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24" s="160" t="str">
        <f>IF(Sklop1[[#This Row],[ZAHTEVANA SHEMA KAKOVOSTI]]&lt;&gt;"",Sklop1[[#This Row],[Preračunana masa/volumen/kos na enoto kg]],"")</f>
        <v/>
      </c>
      <c r="J24" s="161"/>
      <c r="K24" s="290" t="s">
        <v>111</v>
      </c>
      <c r="L24" s="290" t="s">
        <v>111</v>
      </c>
      <c r="M24" s="290" t="s">
        <v>111</v>
      </c>
      <c r="N24" s="129"/>
      <c r="O24" s="291" t="s">
        <v>111</v>
      </c>
      <c r="P24" s="87"/>
      <c r="Q24" s="82">
        <f>+Sklop1[[#This Row],[cena/enota brez DDV v EUR]]*Sklop1[[#This Row],[Stopnja DDV (%)]]</f>
        <v>0</v>
      </c>
      <c r="R24" s="82">
        <f>+Sklop1[[#This Row],[cena/enota brez DDV v EUR]]+Sklop1[[#This Row],[Davek (EUR)]]</f>
        <v>0</v>
      </c>
      <c r="S24" s="82">
        <f>+Sklop1[[#This Row],[cena/enota brez DDV v EUR]]*Sklop1[[#This Row],[Okvirna količina]]</f>
        <v>0</v>
      </c>
      <c r="T24" s="82">
        <f>+Sklop1[[#This Row],[Končna cena/enoto mere (EUR) z DDV]]*Sklop1[[#This Row],[Okvirna količina]]</f>
        <v>0</v>
      </c>
      <c r="U24" s="291" t="s">
        <v>111</v>
      </c>
    </row>
    <row r="25" spans="1:21" s="55" customFormat="1" ht="12">
      <c r="A25" s="167" t="s">
        <v>11</v>
      </c>
      <c r="B25" s="182" t="s">
        <v>249</v>
      </c>
      <c r="C25" s="140" t="s">
        <v>111</v>
      </c>
      <c r="D25" s="293" t="s">
        <v>0</v>
      </c>
      <c r="E25" s="196"/>
      <c r="F25" s="197">
        <v>690</v>
      </c>
      <c r="G25" s="143" t="s">
        <v>0</v>
      </c>
      <c r="H2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690</v>
      </c>
      <c r="I25" s="160" t="str">
        <f>IF(Sklop1[[#This Row],[ZAHTEVANA SHEMA KAKOVOSTI]]&lt;&gt;"",Sklop1[[#This Row],[Preračunana masa/volumen/kos na enoto kg]],"")</f>
        <v/>
      </c>
      <c r="J25" s="161"/>
      <c r="K25" s="290" t="s">
        <v>111</v>
      </c>
      <c r="L25" s="290" t="s">
        <v>111</v>
      </c>
      <c r="M25" s="290" t="s">
        <v>111</v>
      </c>
      <c r="N25" s="129"/>
      <c r="O25" s="291" t="s">
        <v>111</v>
      </c>
      <c r="P25" s="87"/>
      <c r="Q25" s="82">
        <f>+Sklop1[[#This Row],[cena/enota brez DDV v EUR]]*Sklop1[[#This Row],[Stopnja DDV (%)]]</f>
        <v>0</v>
      </c>
      <c r="R25" s="82">
        <f>+Sklop1[[#This Row],[cena/enota brez DDV v EUR]]+Sklop1[[#This Row],[Davek (EUR)]]</f>
        <v>0</v>
      </c>
      <c r="S25" s="82">
        <f>+Sklop1[[#This Row],[cena/enota brez DDV v EUR]]*Sklop1[[#This Row],[Okvirna količina]]</f>
        <v>0</v>
      </c>
      <c r="T25" s="82">
        <f>+Sklop1[[#This Row],[Končna cena/enoto mere (EUR) z DDV]]*Sklop1[[#This Row],[Okvirna količina]]</f>
        <v>0</v>
      </c>
      <c r="U25" s="291" t="s">
        <v>111</v>
      </c>
    </row>
    <row r="26" spans="1:21" s="55" customFormat="1" ht="12">
      <c r="A26" s="167" t="s">
        <v>12</v>
      </c>
      <c r="B26" s="182" t="s">
        <v>250</v>
      </c>
      <c r="C26" s="140" t="s">
        <v>111</v>
      </c>
      <c r="D26" s="293" t="s">
        <v>0</v>
      </c>
      <c r="E26" s="196"/>
      <c r="F26" s="197">
        <v>250</v>
      </c>
      <c r="G26" s="143" t="s">
        <v>0</v>
      </c>
      <c r="H2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6" s="160" t="str">
        <f>IF(Sklop1[[#This Row],[ZAHTEVANA SHEMA KAKOVOSTI]]&lt;&gt;"",Sklop1[[#This Row],[Preračunana masa/volumen/kos na enoto kg]],"")</f>
        <v/>
      </c>
      <c r="J26" s="161"/>
      <c r="K26" s="290" t="s">
        <v>111</v>
      </c>
      <c r="L26" s="290" t="s">
        <v>111</v>
      </c>
      <c r="M26" s="290" t="s">
        <v>111</v>
      </c>
      <c r="N26" s="129"/>
      <c r="O26" s="291" t="s">
        <v>111</v>
      </c>
      <c r="P26" s="87"/>
      <c r="Q26" s="82">
        <f>+Sklop1[[#This Row],[cena/enota brez DDV v EUR]]*Sklop1[[#This Row],[Stopnja DDV (%)]]</f>
        <v>0</v>
      </c>
      <c r="R26" s="82">
        <f>+Sklop1[[#This Row],[cena/enota brez DDV v EUR]]+Sklop1[[#This Row],[Davek (EUR)]]</f>
        <v>0</v>
      </c>
      <c r="S26" s="82">
        <f>+Sklop1[[#This Row],[cena/enota brez DDV v EUR]]*Sklop1[[#This Row],[Okvirna količina]]</f>
        <v>0</v>
      </c>
      <c r="T26" s="82">
        <f>+Sklop1[[#This Row],[Končna cena/enoto mere (EUR) z DDV]]*Sklop1[[#This Row],[Okvirna količina]]</f>
        <v>0</v>
      </c>
      <c r="U26" s="291" t="s">
        <v>111</v>
      </c>
    </row>
    <row r="27" spans="1:21" s="55" customFormat="1" ht="12">
      <c r="A27" s="167" t="s">
        <v>13</v>
      </c>
      <c r="B27" s="265" t="s">
        <v>251</v>
      </c>
      <c r="C27" s="140" t="s">
        <v>111</v>
      </c>
      <c r="D27" s="293" t="s">
        <v>0</v>
      </c>
      <c r="E27" s="196"/>
      <c r="F27" s="197">
        <v>40</v>
      </c>
      <c r="G27" s="143" t="s">
        <v>0</v>
      </c>
      <c r="H2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7" s="248" t="str">
        <f>IF(Sklop1[[#This Row],[ZAHTEVANA SHEMA KAKOVOSTI]]&lt;&gt;"",Sklop1[[#This Row],[Preračunana masa/volumen/kos na enoto kg]],"")</f>
        <v/>
      </c>
      <c r="J27" s="249"/>
      <c r="K27" s="290" t="s">
        <v>111</v>
      </c>
      <c r="L27" s="290" t="s">
        <v>111</v>
      </c>
      <c r="M27" s="290" t="s">
        <v>111</v>
      </c>
      <c r="N27" s="129"/>
      <c r="O27" s="291" t="s">
        <v>111</v>
      </c>
      <c r="P27" s="87"/>
      <c r="Q27" s="82">
        <f>+Sklop1[[#This Row],[cena/enota brez DDV v EUR]]*Sklop1[[#This Row],[Stopnja DDV (%)]]</f>
        <v>0</v>
      </c>
      <c r="R27" s="82">
        <f>+Sklop1[[#This Row],[cena/enota brez DDV v EUR]]+Sklop1[[#This Row],[Davek (EUR)]]</f>
        <v>0</v>
      </c>
      <c r="S27" s="82">
        <f>+Sklop1[[#This Row],[cena/enota brez DDV v EUR]]*Sklop1[[#This Row],[Okvirna količina]]</f>
        <v>0</v>
      </c>
      <c r="T27" s="82">
        <f>+Sklop1[[#This Row],[Končna cena/enoto mere (EUR) z DDV]]*Sklop1[[#This Row],[Okvirna količina]]</f>
        <v>0</v>
      </c>
      <c r="U27" s="291" t="s">
        <v>111</v>
      </c>
    </row>
    <row r="28" spans="1:21" s="55" customFormat="1" ht="12">
      <c r="A28" s="167" t="s">
        <v>14</v>
      </c>
      <c r="B28" s="182" t="s">
        <v>252</v>
      </c>
      <c r="C28" s="140" t="s">
        <v>111</v>
      </c>
      <c r="D28" s="293" t="s">
        <v>0</v>
      </c>
      <c r="E28" s="196"/>
      <c r="F28" s="197">
        <v>2000</v>
      </c>
      <c r="G28" s="143" t="s">
        <v>0</v>
      </c>
      <c r="H2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8" s="160" t="str">
        <f>IF(Sklop1[[#This Row],[ZAHTEVANA SHEMA KAKOVOSTI]]&lt;&gt;"",Sklop1[[#This Row],[Preračunana masa/volumen/kos na enoto kg]],"")</f>
        <v/>
      </c>
      <c r="J28" s="161"/>
      <c r="K28" s="290" t="s">
        <v>111</v>
      </c>
      <c r="L28" s="290" t="s">
        <v>111</v>
      </c>
      <c r="M28" s="290" t="s">
        <v>111</v>
      </c>
      <c r="N28" s="129"/>
      <c r="O28" s="291" t="s">
        <v>111</v>
      </c>
      <c r="P28" s="87"/>
      <c r="Q28" s="82">
        <f>+Sklop1[[#This Row],[cena/enota brez DDV v EUR]]*Sklop1[[#This Row],[Stopnja DDV (%)]]</f>
        <v>0</v>
      </c>
      <c r="R28" s="82">
        <f>+Sklop1[[#This Row],[cena/enota brez DDV v EUR]]+Sklop1[[#This Row],[Davek (EUR)]]</f>
        <v>0</v>
      </c>
      <c r="S28" s="82">
        <f>+Sklop1[[#This Row],[cena/enota brez DDV v EUR]]*Sklop1[[#This Row],[Okvirna količina]]</f>
        <v>0</v>
      </c>
      <c r="T28" s="82">
        <f>+Sklop1[[#This Row],[Končna cena/enoto mere (EUR) z DDV]]*Sklop1[[#This Row],[Okvirna količina]]</f>
        <v>0</v>
      </c>
      <c r="U28" s="291" t="s">
        <v>111</v>
      </c>
    </row>
    <row r="29" spans="1:21" s="55" customFormat="1" ht="12">
      <c r="A29" s="167" t="s">
        <v>15</v>
      </c>
      <c r="B29" s="182" t="s">
        <v>253</v>
      </c>
      <c r="C29" s="140" t="s">
        <v>111</v>
      </c>
      <c r="D29" s="293" t="s">
        <v>0</v>
      </c>
      <c r="E29" s="196"/>
      <c r="F29" s="197">
        <v>4000</v>
      </c>
      <c r="G29" s="143" t="s">
        <v>0</v>
      </c>
      <c r="H29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29" s="160" t="str">
        <f>IF(Sklop1[[#This Row],[ZAHTEVANA SHEMA KAKOVOSTI]]&lt;&gt;"",Sklop1[[#This Row],[Preračunana masa/volumen/kos na enoto kg]],"")</f>
        <v/>
      </c>
      <c r="J29" s="161"/>
      <c r="K29" s="290" t="s">
        <v>111</v>
      </c>
      <c r="L29" s="290" t="s">
        <v>111</v>
      </c>
      <c r="M29" s="290" t="s">
        <v>111</v>
      </c>
      <c r="N29" s="129"/>
      <c r="O29" s="291" t="s">
        <v>111</v>
      </c>
      <c r="P29" s="87"/>
      <c r="Q29" s="82">
        <f>+Sklop1[[#This Row],[cena/enota brez DDV v EUR]]*Sklop1[[#This Row],[Stopnja DDV (%)]]</f>
        <v>0</v>
      </c>
      <c r="R29" s="82">
        <f>+Sklop1[[#This Row],[cena/enota brez DDV v EUR]]+Sklop1[[#This Row],[Davek (EUR)]]</f>
        <v>0</v>
      </c>
      <c r="S29" s="82">
        <f>+Sklop1[[#This Row],[cena/enota brez DDV v EUR]]*Sklop1[[#This Row],[Okvirna količina]]</f>
        <v>0</v>
      </c>
      <c r="T29" s="82">
        <f>+Sklop1[[#This Row],[Končna cena/enoto mere (EUR) z DDV]]*Sklop1[[#This Row],[Okvirna količina]]</f>
        <v>0</v>
      </c>
      <c r="U29" s="291" t="s">
        <v>111</v>
      </c>
    </row>
    <row r="30" spans="1:21" s="55" customFormat="1" ht="12">
      <c r="A30" s="167" t="s">
        <v>16</v>
      </c>
      <c r="B30" s="182" t="s">
        <v>254</v>
      </c>
      <c r="C30" s="140" t="s">
        <v>111</v>
      </c>
      <c r="D30" s="293" t="s">
        <v>0</v>
      </c>
      <c r="E30" s="196"/>
      <c r="F30" s="197">
        <v>1700</v>
      </c>
      <c r="G30" s="143" t="s">
        <v>0</v>
      </c>
      <c r="H30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30" s="160" t="str">
        <f>IF(Sklop1[[#This Row],[ZAHTEVANA SHEMA KAKOVOSTI]]&lt;&gt;"",Sklop1[[#This Row],[Preračunana masa/volumen/kos na enoto kg]],"")</f>
        <v/>
      </c>
      <c r="J30" s="161"/>
      <c r="K30" s="290" t="s">
        <v>111</v>
      </c>
      <c r="L30" s="290" t="s">
        <v>111</v>
      </c>
      <c r="M30" s="290" t="s">
        <v>111</v>
      </c>
      <c r="N30" s="129"/>
      <c r="O30" s="291" t="s">
        <v>111</v>
      </c>
      <c r="P30" s="87"/>
      <c r="Q30" s="82">
        <f>+Sklop1[[#This Row],[cena/enota brez DDV v EUR]]*Sklop1[[#This Row],[Stopnja DDV (%)]]</f>
        <v>0</v>
      </c>
      <c r="R30" s="82">
        <f>+Sklop1[[#This Row],[cena/enota brez DDV v EUR]]+Sklop1[[#This Row],[Davek (EUR)]]</f>
        <v>0</v>
      </c>
      <c r="S30" s="82">
        <f>+Sklop1[[#This Row],[cena/enota brez DDV v EUR]]*Sklop1[[#This Row],[Okvirna količina]]</f>
        <v>0</v>
      </c>
      <c r="T30" s="82">
        <f>+Sklop1[[#This Row],[Končna cena/enoto mere (EUR) z DDV]]*Sklop1[[#This Row],[Okvirna količina]]</f>
        <v>0</v>
      </c>
      <c r="U30" s="291" t="s">
        <v>111</v>
      </c>
    </row>
    <row r="31" spans="1:21" s="55" customFormat="1" ht="12">
      <c r="A31" s="167" t="s">
        <v>17</v>
      </c>
      <c r="B31" s="182" t="s">
        <v>255</v>
      </c>
      <c r="C31" s="140" t="s">
        <v>111</v>
      </c>
      <c r="D31" s="293" t="s">
        <v>0</v>
      </c>
      <c r="E31" s="196"/>
      <c r="F31" s="197">
        <v>600</v>
      </c>
      <c r="G31" s="143" t="s">
        <v>0</v>
      </c>
      <c r="H31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1" s="160" t="str">
        <f>IF(Sklop1[[#This Row],[ZAHTEVANA SHEMA KAKOVOSTI]]&lt;&gt;"",Sklop1[[#This Row],[Preračunana masa/volumen/kos na enoto kg]],"")</f>
        <v/>
      </c>
      <c r="J31" s="161"/>
      <c r="K31" s="290" t="s">
        <v>111</v>
      </c>
      <c r="L31" s="290" t="s">
        <v>111</v>
      </c>
      <c r="M31" s="290" t="s">
        <v>111</v>
      </c>
      <c r="N31" s="129"/>
      <c r="O31" s="291" t="s">
        <v>111</v>
      </c>
      <c r="P31" s="87"/>
      <c r="Q31" s="82">
        <f>+Sklop1[[#This Row],[cena/enota brez DDV v EUR]]*Sklop1[[#This Row],[Stopnja DDV (%)]]</f>
        <v>0</v>
      </c>
      <c r="R31" s="82">
        <f>+Sklop1[[#This Row],[cena/enota brez DDV v EUR]]+Sklop1[[#This Row],[Davek (EUR)]]</f>
        <v>0</v>
      </c>
      <c r="S31" s="82">
        <f>+Sklop1[[#This Row],[cena/enota brez DDV v EUR]]*Sklop1[[#This Row],[Okvirna količina]]</f>
        <v>0</v>
      </c>
      <c r="T31" s="82">
        <f>+Sklop1[[#This Row],[Končna cena/enoto mere (EUR) z DDV]]*Sklop1[[#This Row],[Okvirna količina]]</f>
        <v>0</v>
      </c>
      <c r="U31" s="291" t="s">
        <v>111</v>
      </c>
    </row>
    <row r="32" spans="1:21" s="55" customFormat="1" ht="12">
      <c r="A32" s="167" t="s">
        <v>18</v>
      </c>
      <c r="B32" s="265" t="s">
        <v>256</v>
      </c>
      <c r="C32" s="140" t="s">
        <v>111</v>
      </c>
      <c r="D32" s="293" t="s">
        <v>0</v>
      </c>
      <c r="E32" s="196"/>
      <c r="F32" s="197">
        <v>390</v>
      </c>
      <c r="G32" s="143" t="s">
        <v>0</v>
      </c>
      <c r="H3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I32" s="248" t="str">
        <f>IF(Sklop1[[#This Row],[ZAHTEVANA SHEMA KAKOVOSTI]]&lt;&gt;"",Sklop1[[#This Row],[Preračunana masa/volumen/kos na enoto kg]],"")</f>
        <v/>
      </c>
      <c r="J32" s="249"/>
      <c r="K32" s="290" t="s">
        <v>111</v>
      </c>
      <c r="L32" s="290" t="s">
        <v>111</v>
      </c>
      <c r="M32" s="290" t="s">
        <v>111</v>
      </c>
      <c r="N32" s="250"/>
      <c r="O32" s="367" t="s">
        <v>111</v>
      </c>
      <c r="P32" s="251"/>
      <c r="Q32" s="252">
        <f>+Sklop1[[#This Row],[cena/enota brez DDV v EUR]]*Sklop1[[#This Row],[Stopnja DDV (%)]]</f>
        <v>0</v>
      </c>
      <c r="R32" s="252">
        <f>+Sklop1[[#This Row],[cena/enota brez DDV v EUR]]+Sklop1[[#This Row],[Davek (EUR)]]</f>
        <v>0</v>
      </c>
      <c r="S32" s="252">
        <f>+Sklop1[[#This Row],[cena/enota brez DDV v EUR]]*Sklop1[[#This Row],[Okvirna količina]]</f>
        <v>0</v>
      </c>
      <c r="T32" s="253">
        <f>+Sklop1[[#This Row],[Končna cena/enoto mere (EUR) z DDV]]*Sklop1[[#This Row],[Okvirna količina]]</f>
        <v>0</v>
      </c>
      <c r="U32" s="291" t="s">
        <v>111</v>
      </c>
    </row>
    <row r="33" spans="1:21" s="55" customFormat="1" ht="12">
      <c r="A33" s="167" t="s">
        <v>19</v>
      </c>
      <c r="B33" s="379" t="s">
        <v>257</v>
      </c>
      <c r="C33" s="140" t="s">
        <v>111</v>
      </c>
      <c r="D33" s="293" t="s">
        <v>0</v>
      </c>
      <c r="E33" s="294"/>
      <c r="F33" s="295">
        <v>30</v>
      </c>
      <c r="G33" s="296" t="s">
        <v>0</v>
      </c>
      <c r="H33" s="3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343" t="str">
        <f>IF(Sklop1[[#This Row],[ZAHTEVANA SHEMA KAKOVOSTI]]&lt;&gt;"",Sklop1[[#This Row],[Preračunana masa/volumen/kos na enoto kg]],"")</f>
        <v/>
      </c>
      <c r="J33" s="344"/>
      <c r="K33" s="290" t="s">
        <v>111</v>
      </c>
      <c r="L33" s="290" t="s">
        <v>111</v>
      </c>
      <c r="M33" s="290" t="s">
        <v>111</v>
      </c>
      <c r="N33" s="250"/>
      <c r="O33" s="367" t="s">
        <v>111</v>
      </c>
      <c r="P33" s="251"/>
      <c r="Q33" s="355">
        <f>+Sklop1[[#This Row],[cena/enota brez DDV v EUR]]*Sklop1[[#This Row],[Stopnja DDV (%)]]</f>
        <v>0</v>
      </c>
      <c r="R33" s="355">
        <f>+Sklop1[[#This Row],[cena/enota brez DDV v EUR]]+Sklop1[[#This Row],[Davek (EUR)]]</f>
        <v>0</v>
      </c>
      <c r="S33" s="355">
        <f>+Sklop1[[#This Row],[cena/enota brez DDV v EUR]]*Sklop1[[#This Row],[Okvirna količina]]</f>
        <v>0</v>
      </c>
      <c r="T33" s="355">
        <f>+Sklop1[[#This Row],[Končna cena/enoto mere (EUR) z DDV]]*Sklop1[[#This Row],[Okvirna količina]]</f>
        <v>0</v>
      </c>
      <c r="U33" s="291" t="s">
        <v>111</v>
      </c>
    </row>
    <row r="34" spans="1:21" s="55" customFormat="1" ht="12">
      <c r="A34" s="167" t="s">
        <v>20</v>
      </c>
      <c r="B34" s="182" t="s">
        <v>258</v>
      </c>
      <c r="C34" s="140" t="s">
        <v>111</v>
      </c>
      <c r="D34" s="293" t="s">
        <v>0</v>
      </c>
      <c r="E34" s="196"/>
      <c r="F34" s="197">
        <v>800</v>
      </c>
      <c r="G34" s="143" t="s">
        <v>0</v>
      </c>
      <c r="H3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4" s="160" t="str">
        <f>IF(Sklop1[[#This Row],[ZAHTEVANA SHEMA KAKOVOSTI]]&lt;&gt;"",Sklop1[[#This Row],[Preračunana masa/volumen/kos na enoto kg]],"")</f>
        <v/>
      </c>
      <c r="J34" s="161"/>
      <c r="K34" s="290" t="s">
        <v>111</v>
      </c>
      <c r="L34" s="290" t="s">
        <v>111</v>
      </c>
      <c r="M34" s="290" t="s">
        <v>111</v>
      </c>
      <c r="N34" s="129"/>
      <c r="O34" s="291" t="s">
        <v>111</v>
      </c>
      <c r="P34" s="87"/>
      <c r="Q34" s="82">
        <f>+Sklop1[[#This Row],[cena/enota brez DDV v EUR]]*Sklop1[[#This Row],[Stopnja DDV (%)]]</f>
        <v>0</v>
      </c>
      <c r="R34" s="82">
        <f>+Sklop1[[#This Row],[cena/enota brez DDV v EUR]]+Sklop1[[#This Row],[Davek (EUR)]]</f>
        <v>0</v>
      </c>
      <c r="S34" s="82">
        <f>+Sklop1[[#This Row],[cena/enota brez DDV v EUR]]*Sklop1[[#This Row],[Okvirna količina]]</f>
        <v>0</v>
      </c>
      <c r="T34" s="82">
        <f>+Sklop1[[#This Row],[Končna cena/enoto mere (EUR) z DDV]]*Sklop1[[#This Row],[Okvirna količina]]</f>
        <v>0</v>
      </c>
      <c r="U34" s="291" t="s">
        <v>111</v>
      </c>
    </row>
    <row r="35" spans="1:21" s="55" customFormat="1" ht="12">
      <c r="A35" s="167" t="s">
        <v>21</v>
      </c>
      <c r="B35" s="182" t="s">
        <v>259</v>
      </c>
      <c r="C35" s="140" t="s">
        <v>111</v>
      </c>
      <c r="D35" s="293" t="s">
        <v>0</v>
      </c>
      <c r="E35" s="196"/>
      <c r="F35" s="197">
        <v>1300</v>
      </c>
      <c r="G35" s="143" t="s">
        <v>0</v>
      </c>
      <c r="H3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1300</v>
      </c>
      <c r="I35" s="160" t="str">
        <f>IF(Sklop1[[#This Row],[ZAHTEVANA SHEMA KAKOVOSTI]]&lt;&gt;"",Sklop1[[#This Row],[Preračunana masa/volumen/kos na enoto kg]],"")</f>
        <v/>
      </c>
      <c r="J35" s="161"/>
      <c r="K35" s="290" t="s">
        <v>111</v>
      </c>
      <c r="L35" s="290" t="s">
        <v>111</v>
      </c>
      <c r="M35" s="290" t="s">
        <v>111</v>
      </c>
      <c r="N35" s="129"/>
      <c r="O35" s="291" t="s">
        <v>111</v>
      </c>
      <c r="P35" s="87"/>
      <c r="Q35" s="82">
        <f>+Sklop1[[#This Row],[cena/enota brez DDV v EUR]]*Sklop1[[#This Row],[Stopnja DDV (%)]]</f>
        <v>0</v>
      </c>
      <c r="R35" s="82">
        <f>+Sklop1[[#This Row],[cena/enota brez DDV v EUR]]+Sklop1[[#This Row],[Davek (EUR)]]</f>
        <v>0</v>
      </c>
      <c r="S35" s="82">
        <f>+Sklop1[[#This Row],[cena/enota brez DDV v EUR]]*Sklop1[[#This Row],[Okvirna količina]]</f>
        <v>0</v>
      </c>
      <c r="T35" s="82">
        <f>+Sklop1[[#This Row],[Končna cena/enoto mere (EUR) z DDV]]*Sklop1[[#This Row],[Okvirna količina]]</f>
        <v>0</v>
      </c>
      <c r="U35" s="291" t="s">
        <v>111</v>
      </c>
    </row>
    <row r="36" spans="1:21" s="55" customFormat="1" ht="12">
      <c r="A36" s="167" t="s">
        <v>22</v>
      </c>
      <c r="B36" s="182" t="s">
        <v>260</v>
      </c>
      <c r="C36" s="140" t="s">
        <v>111</v>
      </c>
      <c r="D36" s="293" t="s">
        <v>0</v>
      </c>
      <c r="E36" s="196"/>
      <c r="F36" s="197">
        <v>300</v>
      </c>
      <c r="G36" s="143" t="s">
        <v>0</v>
      </c>
      <c r="H3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160" t="str">
        <f>IF(Sklop1[[#This Row],[ZAHTEVANA SHEMA KAKOVOSTI]]&lt;&gt;"",Sklop1[[#This Row],[Preračunana masa/volumen/kos na enoto kg]],"")</f>
        <v/>
      </c>
      <c r="J36" s="161"/>
      <c r="K36" s="290" t="s">
        <v>111</v>
      </c>
      <c r="L36" s="290" t="s">
        <v>111</v>
      </c>
      <c r="M36" s="290" t="s">
        <v>111</v>
      </c>
      <c r="N36" s="129"/>
      <c r="O36" s="291" t="s">
        <v>111</v>
      </c>
      <c r="P36" s="87"/>
      <c r="Q36" s="82">
        <f>+Sklop1[[#This Row],[cena/enota brez DDV v EUR]]*Sklop1[[#This Row],[Stopnja DDV (%)]]</f>
        <v>0</v>
      </c>
      <c r="R36" s="82">
        <f>+Sklop1[[#This Row],[cena/enota brez DDV v EUR]]+Sklop1[[#This Row],[Davek (EUR)]]</f>
        <v>0</v>
      </c>
      <c r="S36" s="82">
        <f>+Sklop1[[#This Row],[cena/enota brez DDV v EUR]]*Sklop1[[#This Row],[Okvirna količina]]</f>
        <v>0</v>
      </c>
      <c r="T36" s="82">
        <f>+Sklop1[[#This Row],[Končna cena/enoto mere (EUR) z DDV]]*Sklop1[[#This Row],[Okvirna količina]]</f>
        <v>0</v>
      </c>
      <c r="U36" s="291" t="s">
        <v>111</v>
      </c>
    </row>
    <row r="37" spans="1:21" s="55" customFormat="1" ht="12">
      <c r="A37" s="167" t="s">
        <v>23</v>
      </c>
      <c r="B37" s="182" t="s">
        <v>261</v>
      </c>
      <c r="C37" s="140" t="s">
        <v>111</v>
      </c>
      <c r="D37" s="293" t="s">
        <v>0</v>
      </c>
      <c r="E37" s="196"/>
      <c r="F37" s="197">
        <v>1200</v>
      </c>
      <c r="G37" s="143" t="s">
        <v>0</v>
      </c>
      <c r="H3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37" s="160" t="str">
        <f>IF(Sklop1[[#This Row],[ZAHTEVANA SHEMA KAKOVOSTI]]&lt;&gt;"",Sklop1[[#This Row],[Preračunana masa/volumen/kos na enoto kg]],"")</f>
        <v/>
      </c>
      <c r="J37" s="161"/>
      <c r="K37" s="290" t="s">
        <v>111</v>
      </c>
      <c r="L37" s="290" t="s">
        <v>111</v>
      </c>
      <c r="M37" s="290" t="s">
        <v>111</v>
      </c>
      <c r="N37" s="129"/>
      <c r="O37" s="291" t="s">
        <v>111</v>
      </c>
      <c r="P37" s="87"/>
      <c r="Q37" s="82">
        <f>+Sklop1[[#This Row],[cena/enota brez DDV v EUR]]*Sklop1[[#This Row],[Stopnja DDV (%)]]</f>
        <v>0</v>
      </c>
      <c r="R37" s="82">
        <f>+Sklop1[[#This Row],[cena/enota brez DDV v EUR]]+Sklop1[[#This Row],[Davek (EUR)]]</f>
        <v>0</v>
      </c>
      <c r="S37" s="82">
        <f>+Sklop1[[#This Row],[cena/enota brez DDV v EUR]]*Sklop1[[#This Row],[Okvirna količina]]</f>
        <v>0</v>
      </c>
      <c r="T37" s="82">
        <f>+Sklop1[[#This Row],[Končna cena/enoto mere (EUR) z DDV]]*Sklop1[[#This Row],[Okvirna količina]]</f>
        <v>0</v>
      </c>
      <c r="U37" s="291" t="s">
        <v>111</v>
      </c>
    </row>
    <row r="38" spans="1:21" s="55" customFormat="1" ht="12">
      <c r="A38" s="167" t="s">
        <v>24</v>
      </c>
      <c r="B38" s="182" t="s">
        <v>262</v>
      </c>
      <c r="C38" s="140" t="s">
        <v>111</v>
      </c>
      <c r="D38" s="293" t="s">
        <v>0</v>
      </c>
      <c r="E38" s="196"/>
      <c r="F38" s="197">
        <v>4500</v>
      </c>
      <c r="G38" s="143" t="s">
        <v>0</v>
      </c>
      <c r="H3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4500</v>
      </c>
      <c r="I38" s="160" t="str">
        <f>IF(Sklop1[[#This Row],[ZAHTEVANA SHEMA KAKOVOSTI]]&lt;&gt;"",Sklop1[[#This Row],[Preračunana masa/volumen/kos na enoto kg]],"")</f>
        <v/>
      </c>
      <c r="J38" s="161"/>
      <c r="K38" s="290" t="s">
        <v>111</v>
      </c>
      <c r="L38" s="290" t="s">
        <v>111</v>
      </c>
      <c r="M38" s="290" t="s">
        <v>111</v>
      </c>
      <c r="N38" s="129"/>
      <c r="O38" s="291" t="s">
        <v>111</v>
      </c>
      <c r="P38" s="87"/>
      <c r="Q38" s="82">
        <f>+Sklop1[[#This Row],[cena/enota brez DDV v EUR]]*Sklop1[[#This Row],[Stopnja DDV (%)]]</f>
        <v>0</v>
      </c>
      <c r="R38" s="82">
        <f>+Sklop1[[#This Row],[cena/enota brez DDV v EUR]]+Sklop1[[#This Row],[Davek (EUR)]]</f>
        <v>0</v>
      </c>
      <c r="S38" s="82">
        <f>+Sklop1[[#This Row],[cena/enota brez DDV v EUR]]*Sklop1[[#This Row],[Okvirna količina]]</f>
        <v>0</v>
      </c>
      <c r="T38" s="82">
        <f>+Sklop1[[#This Row],[Končna cena/enoto mere (EUR) z DDV]]*Sklop1[[#This Row],[Okvirna količina]]</f>
        <v>0</v>
      </c>
      <c r="U38" s="291" t="s">
        <v>111</v>
      </c>
    </row>
    <row r="39" spans="1:21" s="55" customFormat="1" ht="12">
      <c r="A39" s="167" t="s">
        <v>25</v>
      </c>
      <c r="B39" s="182" t="s">
        <v>263</v>
      </c>
      <c r="C39" s="140" t="s">
        <v>111</v>
      </c>
      <c r="D39" s="293" t="s">
        <v>0</v>
      </c>
      <c r="E39" s="196"/>
      <c r="F39" s="197">
        <v>700</v>
      </c>
      <c r="G39" s="143" t="s">
        <v>0</v>
      </c>
      <c r="H39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9" s="160" t="str">
        <f>IF(Sklop1[[#This Row],[ZAHTEVANA SHEMA KAKOVOSTI]]&lt;&gt;"",Sklop1[[#This Row],[Preračunana masa/volumen/kos na enoto kg]],"")</f>
        <v/>
      </c>
      <c r="J39" s="161"/>
      <c r="K39" s="290" t="s">
        <v>111</v>
      </c>
      <c r="L39" s="290" t="s">
        <v>111</v>
      </c>
      <c r="M39" s="290" t="s">
        <v>111</v>
      </c>
      <c r="N39" s="129"/>
      <c r="O39" s="291" t="s">
        <v>111</v>
      </c>
      <c r="P39" s="87"/>
      <c r="Q39" s="82">
        <f>+Sklop1[[#This Row],[cena/enota brez DDV v EUR]]*Sklop1[[#This Row],[Stopnja DDV (%)]]</f>
        <v>0</v>
      </c>
      <c r="R39" s="82">
        <f>+Sklop1[[#This Row],[cena/enota brez DDV v EUR]]+Sklop1[[#This Row],[Davek (EUR)]]</f>
        <v>0</v>
      </c>
      <c r="S39" s="82">
        <f>+Sklop1[[#This Row],[cena/enota brez DDV v EUR]]*Sklop1[[#This Row],[Okvirna količina]]</f>
        <v>0</v>
      </c>
      <c r="T39" s="82">
        <f>+Sklop1[[#This Row],[Končna cena/enoto mere (EUR) z DDV]]*Sklop1[[#This Row],[Okvirna količina]]</f>
        <v>0</v>
      </c>
      <c r="U39" s="291" t="s">
        <v>111</v>
      </c>
    </row>
    <row r="40" spans="1:21" s="55" customFormat="1" ht="12">
      <c r="A40" s="167" t="s">
        <v>26</v>
      </c>
      <c r="B40" s="265" t="s">
        <v>264</v>
      </c>
      <c r="C40" s="140" t="s">
        <v>111</v>
      </c>
      <c r="D40" s="293" t="s">
        <v>0</v>
      </c>
      <c r="E40" s="196"/>
      <c r="F40" s="197">
        <v>10</v>
      </c>
      <c r="G40" s="143" t="s">
        <v>0</v>
      </c>
      <c r="H4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0" s="248" t="str">
        <f>IF(Sklop1[[#This Row],[ZAHTEVANA SHEMA KAKOVOSTI]]&lt;&gt;"",Sklop1[[#This Row],[Preračunana masa/volumen/kos na enoto kg]],"")</f>
        <v/>
      </c>
      <c r="J40" s="249"/>
      <c r="K40" s="290" t="s">
        <v>111</v>
      </c>
      <c r="L40" s="290" t="s">
        <v>111</v>
      </c>
      <c r="M40" s="290" t="s">
        <v>111</v>
      </c>
      <c r="N40" s="250"/>
      <c r="O40" s="291" t="s">
        <v>111</v>
      </c>
      <c r="P40" s="251"/>
      <c r="Q40" s="252">
        <f>+Sklop1[[#This Row],[cena/enota brez DDV v EUR]]*Sklop1[[#This Row],[Stopnja DDV (%)]]</f>
        <v>0</v>
      </c>
      <c r="R40" s="252">
        <f>+Sklop1[[#This Row],[cena/enota brez DDV v EUR]]+Sklop1[[#This Row],[Davek (EUR)]]</f>
        <v>0</v>
      </c>
      <c r="S40" s="252">
        <f>+Sklop1[[#This Row],[cena/enota brez DDV v EUR]]*Sklop1[[#This Row],[Okvirna količina]]</f>
        <v>0</v>
      </c>
      <c r="T40" s="253">
        <f>+Sklop1[[#This Row],[Končna cena/enoto mere (EUR) z DDV]]*Sklop1[[#This Row],[Okvirna količina]]</f>
        <v>0</v>
      </c>
      <c r="U40" s="291" t="s">
        <v>111</v>
      </c>
    </row>
    <row r="41" spans="1:21" s="55" customFormat="1" ht="12">
      <c r="A41" s="167" t="s">
        <v>27</v>
      </c>
      <c r="B41" s="265" t="s">
        <v>265</v>
      </c>
      <c r="C41" s="140" t="s">
        <v>111</v>
      </c>
      <c r="D41" s="293" t="s">
        <v>0</v>
      </c>
      <c r="E41" s="196"/>
      <c r="F41" s="197">
        <v>90</v>
      </c>
      <c r="G41" s="143" t="s">
        <v>0</v>
      </c>
      <c r="H4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1" s="248" t="str">
        <f>IF(Sklop1[[#This Row],[ZAHTEVANA SHEMA KAKOVOSTI]]&lt;&gt;"",Sklop1[[#This Row],[Preračunana masa/volumen/kos na enoto kg]],"")</f>
        <v/>
      </c>
      <c r="J41" s="249"/>
      <c r="K41" s="290" t="s">
        <v>111</v>
      </c>
      <c r="L41" s="290" t="s">
        <v>111</v>
      </c>
      <c r="M41" s="290" t="s">
        <v>111</v>
      </c>
      <c r="N41" s="250"/>
      <c r="O41" s="291" t="s">
        <v>111</v>
      </c>
      <c r="P41" s="251"/>
      <c r="Q41" s="252">
        <f>+Sklop1[[#This Row],[cena/enota brez DDV v EUR]]*Sklop1[[#This Row],[Stopnja DDV (%)]]</f>
        <v>0</v>
      </c>
      <c r="R41" s="252">
        <f>+Sklop1[[#This Row],[cena/enota brez DDV v EUR]]+Sklop1[[#This Row],[Davek (EUR)]]</f>
        <v>0</v>
      </c>
      <c r="S41" s="252">
        <f>+Sklop1[[#This Row],[cena/enota brez DDV v EUR]]*Sklop1[[#This Row],[Okvirna količina]]</f>
        <v>0</v>
      </c>
      <c r="T41" s="253">
        <f>+Sklop1[[#This Row],[Končna cena/enoto mere (EUR) z DDV]]*Sklop1[[#This Row],[Okvirna količina]]</f>
        <v>0</v>
      </c>
      <c r="U41" s="291" t="s">
        <v>111</v>
      </c>
    </row>
    <row r="42" spans="1:21" s="55" customFormat="1" ht="12">
      <c r="A42" s="167" t="s">
        <v>28</v>
      </c>
      <c r="B42" s="265" t="s">
        <v>266</v>
      </c>
      <c r="C42" s="140" t="s">
        <v>111</v>
      </c>
      <c r="D42" s="293" t="s">
        <v>0</v>
      </c>
      <c r="E42" s="196"/>
      <c r="F42" s="197">
        <v>950</v>
      </c>
      <c r="G42" s="143" t="s">
        <v>0</v>
      </c>
      <c r="H4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950</v>
      </c>
      <c r="I42" s="248" t="str">
        <f>IF(Sklop1[[#This Row],[ZAHTEVANA SHEMA KAKOVOSTI]]&lt;&gt;"",Sklop1[[#This Row],[Preračunana masa/volumen/kos na enoto kg]],"")</f>
        <v/>
      </c>
      <c r="J42" s="249"/>
      <c r="K42" s="290" t="s">
        <v>111</v>
      </c>
      <c r="L42" s="290" t="s">
        <v>111</v>
      </c>
      <c r="M42" s="290" t="s">
        <v>111</v>
      </c>
      <c r="N42" s="250"/>
      <c r="O42" s="291" t="s">
        <v>111</v>
      </c>
      <c r="P42" s="251"/>
      <c r="Q42" s="252">
        <f>+Sklop1[[#This Row],[cena/enota brez DDV v EUR]]*Sklop1[[#This Row],[Stopnja DDV (%)]]</f>
        <v>0</v>
      </c>
      <c r="R42" s="252">
        <f>+Sklop1[[#This Row],[cena/enota brez DDV v EUR]]+Sklop1[[#This Row],[Davek (EUR)]]</f>
        <v>0</v>
      </c>
      <c r="S42" s="252">
        <f>+Sklop1[[#This Row],[cena/enota brez DDV v EUR]]*Sklop1[[#This Row],[Okvirna količina]]</f>
        <v>0</v>
      </c>
      <c r="T42" s="253">
        <f>+Sklop1[[#This Row],[Končna cena/enoto mere (EUR) z DDV]]*Sklop1[[#This Row],[Okvirna količina]]</f>
        <v>0</v>
      </c>
      <c r="U42" s="291" t="s">
        <v>111</v>
      </c>
    </row>
    <row r="43" spans="1:21" s="55" customFormat="1" ht="12">
      <c r="A43" s="167" t="s">
        <v>29</v>
      </c>
      <c r="B43" s="265" t="s">
        <v>267</v>
      </c>
      <c r="C43" s="140" t="s">
        <v>111</v>
      </c>
      <c r="D43" s="293" t="s">
        <v>0</v>
      </c>
      <c r="E43" s="196"/>
      <c r="F43" s="197">
        <v>10</v>
      </c>
      <c r="G43" s="143" t="s">
        <v>0</v>
      </c>
      <c r="H4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3" s="248" t="str">
        <f>IF(Sklop1[[#This Row],[ZAHTEVANA SHEMA KAKOVOSTI]]&lt;&gt;"",Sklop1[[#This Row],[Preračunana masa/volumen/kos na enoto kg]],"")</f>
        <v/>
      </c>
      <c r="J43" s="249"/>
      <c r="K43" s="290" t="s">
        <v>111</v>
      </c>
      <c r="L43" s="290" t="s">
        <v>111</v>
      </c>
      <c r="M43" s="290" t="s">
        <v>111</v>
      </c>
      <c r="N43" s="250"/>
      <c r="O43" s="291" t="s">
        <v>111</v>
      </c>
      <c r="P43" s="251"/>
      <c r="Q43" s="252">
        <f>+Sklop1[[#This Row],[cena/enota brez DDV v EUR]]*Sklop1[[#This Row],[Stopnja DDV (%)]]</f>
        <v>0</v>
      </c>
      <c r="R43" s="252">
        <f>+Sklop1[[#This Row],[cena/enota brez DDV v EUR]]+Sklop1[[#This Row],[Davek (EUR)]]</f>
        <v>0</v>
      </c>
      <c r="S43" s="252">
        <f>+Sklop1[[#This Row],[cena/enota brez DDV v EUR]]*Sklop1[[#This Row],[Okvirna količina]]</f>
        <v>0</v>
      </c>
      <c r="T43" s="253">
        <f>+Sklop1[[#This Row],[Končna cena/enoto mere (EUR) z DDV]]*Sklop1[[#This Row],[Okvirna količina]]</f>
        <v>0</v>
      </c>
      <c r="U43" s="291" t="s">
        <v>111</v>
      </c>
    </row>
    <row r="44" spans="1:21" s="55" customFormat="1" ht="12">
      <c r="A44" s="167" t="s">
        <v>30</v>
      </c>
      <c r="B44" s="265" t="s">
        <v>268</v>
      </c>
      <c r="C44" s="140" t="s">
        <v>111</v>
      </c>
      <c r="D44" s="293" t="s">
        <v>0</v>
      </c>
      <c r="E44" s="196"/>
      <c r="F44" s="197">
        <v>100</v>
      </c>
      <c r="G44" s="143" t="s">
        <v>0</v>
      </c>
      <c r="H4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4" s="248" t="str">
        <f>IF(Sklop1[[#This Row],[ZAHTEVANA SHEMA KAKOVOSTI]]&lt;&gt;"",Sklop1[[#This Row],[Preračunana masa/volumen/kos na enoto kg]],"")</f>
        <v/>
      </c>
      <c r="J44" s="249"/>
      <c r="K44" s="290" t="s">
        <v>111</v>
      </c>
      <c r="L44" s="290" t="s">
        <v>111</v>
      </c>
      <c r="M44" s="290" t="s">
        <v>111</v>
      </c>
      <c r="N44" s="250"/>
      <c r="O44" s="291" t="s">
        <v>111</v>
      </c>
      <c r="P44" s="251"/>
      <c r="Q44" s="252">
        <f>+Sklop1[[#This Row],[cena/enota brez DDV v EUR]]*Sklop1[[#This Row],[Stopnja DDV (%)]]</f>
        <v>0</v>
      </c>
      <c r="R44" s="252">
        <f>+Sklop1[[#This Row],[cena/enota brez DDV v EUR]]+Sklop1[[#This Row],[Davek (EUR)]]</f>
        <v>0</v>
      </c>
      <c r="S44" s="252">
        <f>+Sklop1[[#This Row],[cena/enota brez DDV v EUR]]*Sklop1[[#This Row],[Okvirna količina]]</f>
        <v>0</v>
      </c>
      <c r="T44" s="253">
        <f>+Sklop1[[#This Row],[Končna cena/enoto mere (EUR) z DDV]]*Sklop1[[#This Row],[Okvirna količina]]</f>
        <v>0</v>
      </c>
      <c r="U44" s="291" t="s">
        <v>111</v>
      </c>
    </row>
    <row r="45" spans="1:21" s="55" customFormat="1" ht="12">
      <c r="A45" s="167" t="s">
        <v>31</v>
      </c>
      <c r="B45" s="265" t="s">
        <v>269</v>
      </c>
      <c r="C45" s="140" t="s">
        <v>111</v>
      </c>
      <c r="D45" s="293" t="s">
        <v>0</v>
      </c>
      <c r="E45" s="196"/>
      <c r="F45" s="197">
        <v>230</v>
      </c>
      <c r="G45" s="143" t="s">
        <v>0</v>
      </c>
      <c r="H4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45" s="248" t="str">
        <f>IF(Sklop1[[#This Row],[ZAHTEVANA SHEMA KAKOVOSTI]]&lt;&gt;"",Sklop1[[#This Row],[Preračunana masa/volumen/kos na enoto kg]],"")</f>
        <v/>
      </c>
      <c r="J45" s="249"/>
      <c r="K45" s="290" t="s">
        <v>111</v>
      </c>
      <c r="L45" s="290" t="s">
        <v>111</v>
      </c>
      <c r="M45" s="290" t="s">
        <v>111</v>
      </c>
      <c r="N45" s="250"/>
      <c r="O45" s="291" t="s">
        <v>111</v>
      </c>
      <c r="P45" s="251"/>
      <c r="Q45" s="252">
        <f>+Sklop1[[#This Row],[cena/enota brez DDV v EUR]]*Sklop1[[#This Row],[Stopnja DDV (%)]]</f>
        <v>0</v>
      </c>
      <c r="R45" s="252">
        <f>+Sklop1[[#This Row],[cena/enota brez DDV v EUR]]+Sklop1[[#This Row],[Davek (EUR)]]</f>
        <v>0</v>
      </c>
      <c r="S45" s="252">
        <f>+Sklop1[[#This Row],[cena/enota brez DDV v EUR]]*Sklop1[[#This Row],[Okvirna količina]]</f>
        <v>0</v>
      </c>
      <c r="T45" s="253">
        <f>+Sklop1[[#This Row],[Končna cena/enoto mere (EUR) z DDV]]*Sklop1[[#This Row],[Okvirna količina]]</f>
        <v>0</v>
      </c>
      <c r="U45" s="291" t="s">
        <v>111</v>
      </c>
    </row>
    <row r="46" spans="1:21" s="55" customFormat="1" ht="12">
      <c r="A46" s="167" t="s">
        <v>32</v>
      </c>
      <c r="B46" s="265" t="s">
        <v>270</v>
      </c>
      <c r="C46" s="140" t="s">
        <v>111</v>
      </c>
      <c r="D46" s="293" t="s">
        <v>0</v>
      </c>
      <c r="E46" s="196"/>
      <c r="F46" s="197">
        <v>2500</v>
      </c>
      <c r="G46" s="143" t="s">
        <v>0</v>
      </c>
      <c r="H4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46" s="248" t="str">
        <f>IF(Sklop1[[#This Row],[ZAHTEVANA SHEMA KAKOVOSTI]]&lt;&gt;"",Sklop1[[#This Row],[Preračunana masa/volumen/kos na enoto kg]],"")</f>
        <v/>
      </c>
      <c r="J46" s="249"/>
      <c r="K46" s="290" t="s">
        <v>111</v>
      </c>
      <c r="L46" s="290" t="s">
        <v>111</v>
      </c>
      <c r="M46" s="290" t="s">
        <v>111</v>
      </c>
      <c r="N46" s="250"/>
      <c r="O46" s="291" t="s">
        <v>111</v>
      </c>
      <c r="P46" s="251"/>
      <c r="Q46" s="252">
        <f>+Sklop1[[#This Row],[cena/enota brez DDV v EUR]]*Sklop1[[#This Row],[Stopnja DDV (%)]]</f>
        <v>0</v>
      </c>
      <c r="R46" s="252">
        <f>+Sklop1[[#This Row],[cena/enota brez DDV v EUR]]+Sklop1[[#This Row],[Davek (EUR)]]</f>
        <v>0</v>
      </c>
      <c r="S46" s="252">
        <f>+Sklop1[[#This Row],[cena/enota brez DDV v EUR]]*Sklop1[[#This Row],[Okvirna količina]]</f>
        <v>0</v>
      </c>
      <c r="T46" s="253">
        <f>+Sklop1[[#This Row],[Končna cena/enoto mere (EUR) z DDV]]*Sklop1[[#This Row],[Okvirna količina]]</f>
        <v>0</v>
      </c>
      <c r="U46" s="291" t="s">
        <v>111</v>
      </c>
    </row>
    <row r="47" spans="1:21" s="55" customFormat="1" ht="12">
      <c r="A47" s="167" t="s">
        <v>33</v>
      </c>
      <c r="B47" s="265" t="s">
        <v>271</v>
      </c>
      <c r="C47" s="140" t="s">
        <v>111</v>
      </c>
      <c r="D47" s="293" t="s">
        <v>0</v>
      </c>
      <c r="E47" s="196"/>
      <c r="F47" s="197">
        <v>3000</v>
      </c>
      <c r="G47" s="143" t="s">
        <v>0</v>
      </c>
      <c r="H4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47" s="248" t="str">
        <f>IF(Sklop1[[#This Row],[ZAHTEVANA SHEMA KAKOVOSTI]]&lt;&gt;"",Sklop1[[#This Row],[Preračunana masa/volumen/kos na enoto kg]],"")</f>
        <v/>
      </c>
      <c r="J47" s="249"/>
      <c r="K47" s="290" t="s">
        <v>111</v>
      </c>
      <c r="L47" s="290" t="s">
        <v>111</v>
      </c>
      <c r="M47" s="290" t="s">
        <v>111</v>
      </c>
      <c r="N47" s="250"/>
      <c r="O47" s="291" t="s">
        <v>111</v>
      </c>
      <c r="P47" s="251"/>
      <c r="Q47" s="252">
        <f>+Sklop1[[#This Row],[cena/enota brez DDV v EUR]]*Sklop1[[#This Row],[Stopnja DDV (%)]]</f>
        <v>0</v>
      </c>
      <c r="R47" s="252">
        <f>+Sklop1[[#This Row],[cena/enota brez DDV v EUR]]+Sklop1[[#This Row],[Davek (EUR)]]</f>
        <v>0</v>
      </c>
      <c r="S47" s="252">
        <f>+Sklop1[[#This Row],[cena/enota brez DDV v EUR]]*Sklop1[[#This Row],[Okvirna količina]]</f>
        <v>0</v>
      </c>
      <c r="T47" s="253">
        <f>+Sklop1[[#This Row],[Končna cena/enoto mere (EUR) z DDV]]*Sklop1[[#This Row],[Okvirna količina]]</f>
        <v>0</v>
      </c>
      <c r="U47" s="291" t="s">
        <v>111</v>
      </c>
    </row>
    <row r="48" spans="1:21" s="55" customFormat="1" ht="12">
      <c r="A48" s="167" t="s">
        <v>34</v>
      </c>
      <c r="B48" s="265" t="s">
        <v>272</v>
      </c>
      <c r="C48" s="140" t="s">
        <v>111</v>
      </c>
      <c r="D48" s="293" t="s">
        <v>0</v>
      </c>
      <c r="E48" s="196"/>
      <c r="F48" s="197">
        <v>4800</v>
      </c>
      <c r="G48" s="143" t="s">
        <v>0</v>
      </c>
      <c r="H4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4800</v>
      </c>
      <c r="I48" s="248" t="str">
        <f>IF(Sklop1[[#This Row],[ZAHTEVANA SHEMA KAKOVOSTI]]&lt;&gt;"",Sklop1[[#This Row],[Preračunana masa/volumen/kos na enoto kg]],"")</f>
        <v/>
      </c>
      <c r="J48" s="249"/>
      <c r="K48" s="290" t="s">
        <v>111</v>
      </c>
      <c r="L48" s="290" t="s">
        <v>111</v>
      </c>
      <c r="M48" s="290" t="s">
        <v>111</v>
      </c>
      <c r="N48" s="250"/>
      <c r="O48" s="291" t="s">
        <v>111</v>
      </c>
      <c r="P48" s="251"/>
      <c r="Q48" s="252">
        <f>+Sklop1[[#This Row],[cena/enota brez DDV v EUR]]*Sklop1[[#This Row],[Stopnja DDV (%)]]</f>
        <v>0</v>
      </c>
      <c r="R48" s="252">
        <f>+Sklop1[[#This Row],[cena/enota brez DDV v EUR]]+Sklop1[[#This Row],[Davek (EUR)]]</f>
        <v>0</v>
      </c>
      <c r="S48" s="252">
        <f>+Sklop1[[#This Row],[cena/enota brez DDV v EUR]]*Sklop1[[#This Row],[Okvirna količina]]</f>
        <v>0</v>
      </c>
      <c r="T48" s="253">
        <f>+Sklop1[[#This Row],[Končna cena/enoto mere (EUR) z DDV]]*Sklop1[[#This Row],[Okvirna količina]]</f>
        <v>0</v>
      </c>
      <c r="U48" s="291" t="s">
        <v>111</v>
      </c>
    </row>
    <row r="49" spans="1:21" s="55" customFormat="1" ht="12">
      <c r="A49" s="167" t="s">
        <v>35</v>
      </c>
      <c r="B49" s="265" t="s">
        <v>273</v>
      </c>
      <c r="C49" s="140" t="s">
        <v>111</v>
      </c>
      <c r="D49" s="293" t="s">
        <v>0</v>
      </c>
      <c r="E49" s="196"/>
      <c r="F49" s="197">
        <v>3900</v>
      </c>
      <c r="G49" s="143" t="s">
        <v>0</v>
      </c>
      <c r="H4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3900</v>
      </c>
      <c r="I49" s="248" t="str">
        <f>IF(Sklop1[[#This Row],[ZAHTEVANA SHEMA KAKOVOSTI]]&lt;&gt;"",Sklop1[[#This Row],[Preračunana masa/volumen/kos na enoto kg]],"")</f>
        <v/>
      </c>
      <c r="J49" s="249"/>
      <c r="K49" s="290" t="s">
        <v>111</v>
      </c>
      <c r="L49" s="290" t="s">
        <v>111</v>
      </c>
      <c r="M49" s="290" t="s">
        <v>111</v>
      </c>
      <c r="N49" s="250"/>
      <c r="O49" s="291" t="s">
        <v>111</v>
      </c>
      <c r="P49" s="251"/>
      <c r="Q49" s="252">
        <f>+Sklop1[[#This Row],[cena/enota brez DDV v EUR]]*Sklop1[[#This Row],[Stopnja DDV (%)]]</f>
        <v>0</v>
      </c>
      <c r="R49" s="252">
        <f>+Sklop1[[#This Row],[cena/enota brez DDV v EUR]]+Sklop1[[#This Row],[Davek (EUR)]]</f>
        <v>0</v>
      </c>
      <c r="S49" s="252">
        <f>+Sklop1[[#This Row],[cena/enota brez DDV v EUR]]*Sklop1[[#This Row],[Okvirna količina]]</f>
        <v>0</v>
      </c>
      <c r="T49" s="253">
        <f>+Sklop1[[#This Row],[Končna cena/enoto mere (EUR) z DDV]]*Sklop1[[#This Row],[Okvirna količina]]</f>
        <v>0</v>
      </c>
      <c r="U49" s="291" t="s">
        <v>111</v>
      </c>
    </row>
    <row r="50" spans="1:21" s="55" customFormat="1" ht="12">
      <c r="A50" s="167" t="s">
        <v>36</v>
      </c>
      <c r="B50" s="265" t="s">
        <v>274</v>
      </c>
      <c r="C50" s="140" t="s">
        <v>111</v>
      </c>
      <c r="D50" s="293" t="s">
        <v>0</v>
      </c>
      <c r="E50" s="196"/>
      <c r="F50" s="197">
        <v>230</v>
      </c>
      <c r="G50" s="143" t="s">
        <v>0</v>
      </c>
      <c r="H5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50" s="248" t="str">
        <f>IF(Sklop1[[#This Row],[ZAHTEVANA SHEMA KAKOVOSTI]]&lt;&gt;"",Sklop1[[#This Row],[Preračunana masa/volumen/kos na enoto kg]],"")</f>
        <v/>
      </c>
      <c r="J50" s="249"/>
      <c r="K50" s="290" t="s">
        <v>111</v>
      </c>
      <c r="L50" s="290" t="s">
        <v>111</v>
      </c>
      <c r="M50" s="290" t="s">
        <v>111</v>
      </c>
      <c r="N50" s="250"/>
      <c r="O50" s="291" t="s">
        <v>111</v>
      </c>
      <c r="P50" s="251"/>
      <c r="Q50" s="252">
        <f>+Sklop1[[#This Row],[cena/enota brez DDV v EUR]]*Sklop1[[#This Row],[Stopnja DDV (%)]]</f>
        <v>0</v>
      </c>
      <c r="R50" s="252">
        <f>+Sklop1[[#This Row],[cena/enota brez DDV v EUR]]+Sklop1[[#This Row],[Davek (EUR)]]</f>
        <v>0</v>
      </c>
      <c r="S50" s="252">
        <f>+Sklop1[[#This Row],[cena/enota brez DDV v EUR]]*Sklop1[[#This Row],[Okvirna količina]]</f>
        <v>0</v>
      </c>
      <c r="T50" s="253">
        <f>+Sklop1[[#This Row],[Končna cena/enoto mere (EUR) z DDV]]*Sklop1[[#This Row],[Okvirna količina]]</f>
        <v>0</v>
      </c>
      <c r="U50" s="291" t="s">
        <v>111</v>
      </c>
    </row>
    <row r="51" spans="1:21" s="55" customFormat="1" ht="12">
      <c r="A51" s="167" t="s">
        <v>37</v>
      </c>
      <c r="B51" s="265" t="s">
        <v>275</v>
      </c>
      <c r="C51" s="140" t="s">
        <v>111</v>
      </c>
      <c r="D51" s="293" t="s">
        <v>0</v>
      </c>
      <c r="E51" s="196"/>
      <c r="F51" s="197">
        <v>3</v>
      </c>
      <c r="G51" s="143" t="s">
        <v>0</v>
      </c>
      <c r="H5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1" s="248" t="str">
        <f>IF(Sklop1[[#This Row],[ZAHTEVANA SHEMA KAKOVOSTI]]&lt;&gt;"",Sklop1[[#This Row],[Preračunana masa/volumen/kos na enoto kg]],"")</f>
        <v/>
      </c>
      <c r="J51" s="249"/>
      <c r="K51" s="290" t="s">
        <v>111</v>
      </c>
      <c r="L51" s="290" t="s">
        <v>111</v>
      </c>
      <c r="M51" s="290" t="s">
        <v>111</v>
      </c>
      <c r="N51" s="250"/>
      <c r="O51" s="291" t="s">
        <v>111</v>
      </c>
      <c r="P51" s="251"/>
      <c r="Q51" s="252">
        <f>+Sklop1[[#This Row],[cena/enota brez DDV v EUR]]*Sklop1[[#This Row],[Stopnja DDV (%)]]</f>
        <v>0</v>
      </c>
      <c r="R51" s="252">
        <f>+Sklop1[[#This Row],[cena/enota brez DDV v EUR]]+Sklop1[[#This Row],[Davek (EUR)]]</f>
        <v>0</v>
      </c>
      <c r="S51" s="252">
        <f>+Sklop1[[#This Row],[cena/enota brez DDV v EUR]]*Sklop1[[#This Row],[Okvirna količina]]</f>
        <v>0</v>
      </c>
      <c r="T51" s="253">
        <f>+Sklop1[[#This Row],[Končna cena/enoto mere (EUR) z DDV]]*Sklop1[[#This Row],[Okvirna količina]]</f>
        <v>0</v>
      </c>
      <c r="U51" s="291" t="s">
        <v>111</v>
      </c>
    </row>
    <row r="52" spans="1:21" s="55" customFormat="1" ht="12">
      <c r="A52" s="167" t="s">
        <v>38</v>
      </c>
      <c r="B52" s="265" t="s">
        <v>276</v>
      </c>
      <c r="C52" s="140" t="s">
        <v>111</v>
      </c>
      <c r="D52" s="293" t="s">
        <v>0</v>
      </c>
      <c r="E52" s="196"/>
      <c r="F52" s="197">
        <v>30</v>
      </c>
      <c r="G52" s="143" t="s">
        <v>0</v>
      </c>
      <c r="H5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2" s="248" t="str">
        <f>IF(Sklop1[[#This Row],[ZAHTEVANA SHEMA KAKOVOSTI]]&lt;&gt;"",Sklop1[[#This Row],[Preračunana masa/volumen/kos na enoto kg]],"")</f>
        <v/>
      </c>
      <c r="J52" s="249"/>
      <c r="K52" s="290" t="s">
        <v>111</v>
      </c>
      <c r="L52" s="290" t="s">
        <v>111</v>
      </c>
      <c r="M52" s="290" t="s">
        <v>111</v>
      </c>
      <c r="N52" s="250"/>
      <c r="O52" s="291" t="s">
        <v>111</v>
      </c>
      <c r="P52" s="251"/>
      <c r="Q52" s="252">
        <f>+Sklop1[[#This Row],[cena/enota brez DDV v EUR]]*Sklop1[[#This Row],[Stopnja DDV (%)]]</f>
        <v>0</v>
      </c>
      <c r="R52" s="252">
        <f>+Sklop1[[#This Row],[cena/enota brez DDV v EUR]]+Sklop1[[#This Row],[Davek (EUR)]]</f>
        <v>0</v>
      </c>
      <c r="S52" s="252">
        <f>+Sklop1[[#This Row],[cena/enota brez DDV v EUR]]*Sklop1[[#This Row],[Okvirna količina]]</f>
        <v>0</v>
      </c>
      <c r="T52" s="253">
        <f>+Sklop1[[#This Row],[Končna cena/enoto mere (EUR) z DDV]]*Sklop1[[#This Row],[Okvirna količina]]</f>
        <v>0</v>
      </c>
      <c r="U52" s="291" t="s">
        <v>111</v>
      </c>
    </row>
    <row r="53" spans="1:21" s="55" customFormat="1" ht="12">
      <c r="A53" s="167" t="s">
        <v>39</v>
      </c>
      <c r="B53" s="265" t="s">
        <v>277</v>
      </c>
      <c r="C53" s="140" t="s">
        <v>111</v>
      </c>
      <c r="D53" s="293" t="s">
        <v>0</v>
      </c>
      <c r="E53" s="196"/>
      <c r="F53" s="197">
        <v>600</v>
      </c>
      <c r="G53" s="143" t="s">
        <v>0</v>
      </c>
      <c r="H5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3" s="248" t="str">
        <f>IF(Sklop1[[#This Row],[ZAHTEVANA SHEMA KAKOVOSTI]]&lt;&gt;"",Sklop1[[#This Row],[Preračunana masa/volumen/kos na enoto kg]],"")</f>
        <v/>
      </c>
      <c r="J53" s="249"/>
      <c r="K53" s="290" t="s">
        <v>111</v>
      </c>
      <c r="L53" s="290" t="s">
        <v>111</v>
      </c>
      <c r="M53" s="290" t="s">
        <v>111</v>
      </c>
      <c r="N53" s="250"/>
      <c r="O53" s="291" t="s">
        <v>111</v>
      </c>
      <c r="P53" s="251"/>
      <c r="Q53" s="252">
        <f>+Sklop1[[#This Row],[cena/enota brez DDV v EUR]]*Sklop1[[#This Row],[Stopnja DDV (%)]]</f>
        <v>0</v>
      </c>
      <c r="R53" s="252">
        <f>+Sklop1[[#This Row],[cena/enota brez DDV v EUR]]+Sklop1[[#This Row],[Davek (EUR)]]</f>
        <v>0</v>
      </c>
      <c r="S53" s="252">
        <f>+Sklop1[[#This Row],[cena/enota brez DDV v EUR]]*Sklop1[[#This Row],[Okvirna količina]]</f>
        <v>0</v>
      </c>
      <c r="T53" s="253">
        <f>+Sklop1[[#This Row],[Končna cena/enoto mere (EUR) z DDV]]*Sklop1[[#This Row],[Okvirna količina]]</f>
        <v>0</v>
      </c>
      <c r="U53" s="291" t="s">
        <v>111</v>
      </c>
    </row>
    <row r="54" spans="1:21" s="55" customFormat="1" ht="12">
      <c r="A54" s="167" t="s">
        <v>40</v>
      </c>
      <c r="B54" s="265" t="s">
        <v>278</v>
      </c>
      <c r="C54" s="140" t="s">
        <v>111</v>
      </c>
      <c r="D54" s="293" t="s">
        <v>0</v>
      </c>
      <c r="E54" s="196"/>
      <c r="F54" s="197">
        <v>100</v>
      </c>
      <c r="G54" s="143" t="s">
        <v>0</v>
      </c>
      <c r="H5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4" s="248" t="str">
        <f>IF(Sklop1[[#This Row],[ZAHTEVANA SHEMA KAKOVOSTI]]&lt;&gt;"",Sklop1[[#This Row],[Preračunana masa/volumen/kos na enoto kg]],"")</f>
        <v/>
      </c>
      <c r="J54" s="249"/>
      <c r="K54" s="290" t="s">
        <v>111</v>
      </c>
      <c r="L54" s="290" t="s">
        <v>111</v>
      </c>
      <c r="M54" s="290" t="s">
        <v>111</v>
      </c>
      <c r="N54" s="250"/>
      <c r="O54" s="291" t="s">
        <v>111</v>
      </c>
      <c r="P54" s="251"/>
      <c r="Q54" s="252">
        <f>+Sklop1[[#This Row],[cena/enota brez DDV v EUR]]*Sklop1[[#This Row],[Stopnja DDV (%)]]</f>
        <v>0</v>
      </c>
      <c r="R54" s="252">
        <f>+Sklop1[[#This Row],[cena/enota brez DDV v EUR]]+Sklop1[[#This Row],[Davek (EUR)]]</f>
        <v>0</v>
      </c>
      <c r="S54" s="252">
        <f>+Sklop1[[#This Row],[cena/enota brez DDV v EUR]]*Sklop1[[#This Row],[Okvirna količina]]</f>
        <v>0</v>
      </c>
      <c r="T54" s="253">
        <f>+Sklop1[[#This Row],[Končna cena/enoto mere (EUR) z DDV]]*Sklop1[[#This Row],[Okvirna količina]]</f>
        <v>0</v>
      </c>
      <c r="U54" s="291" t="s">
        <v>111</v>
      </c>
    </row>
    <row r="55" spans="1:21" s="55" customFormat="1" ht="12">
      <c r="A55" s="167" t="s">
        <v>41</v>
      </c>
      <c r="B55" s="265" t="s">
        <v>279</v>
      </c>
      <c r="C55" s="140" t="s">
        <v>111</v>
      </c>
      <c r="D55" s="293" t="s">
        <v>0</v>
      </c>
      <c r="E55" s="196"/>
      <c r="F55" s="197">
        <v>45</v>
      </c>
      <c r="G55" s="143" t="s">
        <v>0</v>
      </c>
      <c r="H5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5" s="248" t="str">
        <f>IF(Sklop1[[#This Row],[ZAHTEVANA SHEMA KAKOVOSTI]]&lt;&gt;"",Sklop1[[#This Row],[Preračunana masa/volumen/kos na enoto kg]],"")</f>
        <v/>
      </c>
      <c r="J55" s="249"/>
      <c r="K55" s="290" t="s">
        <v>111</v>
      </c>
      <c r="L55" s="290" t="s">
        <v>111</v>
      </c>
      <c r="M55" s="290" t="s">
        <v>111</v>
      </c>
      <c r="N55" s="250"/>
      <c r="O55" s="291" t="s">
        <v>111</v>
      </c>
      <c r="P55" s="251"/>
      <c r="Q55" s="252">
        <f>+Sklop1[[#This Row],[cena/enota brez DDV v EUR]]*Sklop1[[#This Row],[Stopnja DDV (%)]]</f>
        <v>0</v>
      </c>
      <c r="R55" s="252">
        <f>+Sklop1[[#This Row],[cena/enota brez DDV v EUR]]+Sklop1[[#This Row],[Davek (EUR)]]</f>
        <v>0</v>
      </c>
      <c r="S55" s="252">
        <f>+Sklop1[[#This Row],[cena/enota brez DDV v EUR]]*Sklop1[[#This Row],[Okvirna količina]]</f>
        <v>0</v>
      </c>
      <c r="T55" s="253">
        <f>+Sklop1[[#This Row],[Končna cena/enoto mere (EUR) z DDV]]*Sklop1[[#This Row],[Okvirna količina]]</f>
        <v>0</v>
      </c>
      <c r="U55" s="291" t="s">
        <v>111</v>
      </c>
    </row>
    <row r="56" spans="1:21" s="55" customFormat="1" ht="12">
      <c r="A56" s="167" t="s">
        <v>42</v>
      </c>
      <c r="B56" s="265" t="s">
        <v>280</v>
      </c>
      <c r="C56" s="140" t="s">
        <v>111</v>
      </c>
      <c r="D56" s="293" t="s">
        <v>0</v>
      </c>
      <c r="E56" s="196"/>
      <c r="F56" s="197">
        <v>4000</v>
      </c>
      <c r="G56" s="143" t="s">
        <v>0</v>
      </c>
      <c r="H5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56" s="248" t="str">
        <f>IF(Sklop1[[#This Row],[ZAHTEVANA SHEMA KAKOVOSTI]]&lt;&gt;"",Sklop1[[#This Row],[Preračunana masa/volumen/kos na enoto kg]],"")</f>
        <v/>
      </c>
      <c r="J56" s="249"/>
      <c r="K56" s="290" t="s">
        <v>111</v>
      </c>
      <c r="L56" s="290" t="s">
        <v>111</v>
      </c>
      <c r="M56" s="290" t="s">
        <v>111</v>
      </c>
      <c r="N56" s="250"/>
      <c r="O56" s="291" t="s">
        <v>111</v>
      </c>
      <c r="P56" s="251"/>
      <c r="Q56" s="252">
        <f>+Sklop1[[#This Row],[cena/enota brez DDV v EUR]]*Sklop1[[#This Row],[Stopnja DDV (%)]]</f>
        <v>0</v>
      </c>
      <c r="R56" s="252">
        <f>+Sklop1[[#This Row],[cena/enota brez DDV v EUR]]+Sklop1[[#This Row],[Davek (EUR)]]</f>
        <v>0</v>
      </c>
      <c r="S56" s="252">
        <f>+Sklop1[[#This Row],[cena/enota brez DDV v EUR]]*Sklop1[[#This Row],[Okvirna količina]]</f>
        <v>0</v>
      </c>
      <c r="T56" s="253">
        <f>+Sklop1[[#This Row],[Končna cena/enoto mere (EUR) z DDV]]*Sklop1[[#This Row],[Okvirna količina]]</f>
        <v>0</v>
      </c>
      <c r="U56" s="291" t="s">
        <v>111</v>
      </c>
    </row>
    <row r="57" spans="1:21" s="55" customFormat="1" ht="12">
      <c r="A57" s="167" t="s">
        <v>43</v>
      </c>
      <c r="B57" s="265" t="s">
        <v>281</v>
      </c>
      <c r="C57" s="140" t="s">
        <v>111</v>
      </c>
      <c r="D57" s="293" t="s">
        <v>0</v>
      </c>
      <c r="E57" s="196"/>
      <c r="F57" s="197">
        <v>900</v>
      </c>
      <c r="G57" s="143" t="s">
        <v>0</v>
      </c>
      <c r="H5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57" s="248" t="str">
        <f>IF(Sklop1[[#This Row],[ZAHTEVANA SHEMA KAKOVOSTI]]&lt;&gt;"",Sklop1[[#This Row],[Preračunana masa/volumen/kos na enoto kg]],"")</f>
        <v/>
      </c>
      <c r="J57" s="249"/>
      <c r="K57" s="290" t="s">
        <v>111</v>
      </c>
      <c r="L57" s="290" t="s">
        <v>111</v>
      </c>
      <c r="M57" s="290" t="s">
        <v>111</v>
      </c>
      <c r="N57" s="250"/>
      <c r="O57" s="291" t="s">
        <v>111</v>
      </c>
      <c r="P57" s="251"/>
      <c r="Q57" s="252">
        <f>+Sklop1[[#This Row],[cena/enota brez DDV v EUR]]*Sklop1[[#This Row],[Stopnja DDV (%)]]</f>
        <v>0</v>
      </c>
      <c r="R57" s="252">
        <f>+Sklop1[[#This Row],[cena/enota brez DDV v EUR]]+Sklop1[[#This Row],[Davek (EUR)]]</f>
        <v>0</v>
      </c>
      <c r="S57" s="252">
        <f>+Sklop1[[#This Row],[cena/enota brez DDV v EUR]]*Sklop1[[#This Row],[Okvirna količina]]</f>
        <v>0</v>
      </c>
      <c r="T57" s="253">
        <f>+Sklop1[[#This Row],[Končna cena/enoto mere (EUR) z DDV]]*Sklop1[[#This Row],[Okvirna količina]]</f>
        <v>0</v>
      </c>
      <c r="U57" s="291" t="s">
        <v>111</v>
      </c>
    </row>
    <row r="58" spans="1:21" s="55" customFormat="1" ht="12">
      <c r="A58" s="167" t="s">
        <v>48</v>
      </c>
      <c r="B58" s="265" t="s">
        <v>282</v>
      </c>
      <c r="C58" s="140" t="s">
        <v>111</v>
      </c>
      <c r="D58" s="293" t="s">
        <v>0</v>
      </c>
      <c r="E58" s="196"/>
      <c r="F58" s="197">
        <v>7000</v>
      </c>
      <c r="G58" s="143" t="s">
        <v>0</v>
      </c>
      <c r="H5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7000</v>
      </c>
      <c r="I58" s="248" t="str">
        <f>IF(Sklop1[[#This Row],[ZAHTEVANA SHEMA KAKOVOSTI]]&lt;&gt;"",Sklop1[[#This Row],[Preračunana masa/volumen/kos na enoto kg]],"")</f>
        <v/>
      </c>
      <c r="J58" s="249"/>
      <c r="K58" s="290" t="s">
        <v>111</v>
      </c>
      <c r="L58" s="290" t="s">
        <v>111</v>
      </c>
      <c r="M58" s="290" t="s">
        <v>111</v>
      </c>
      <c r="N58" s="250"/>
      <c r="O58" s="291" t="s">
        <v>111</v>
      </c>
      <c r="P58" s="251"/>
      <c r="Q58" s="252">
        <f>+Sklop1[[#This Row],[cena/enota brez DDV v EUR]]*Sklop1[[#This Row],[Stopnja DDV (%)]]</f>
        <v>0</v>
      </c>
      <c r="R58" s="252">
        <f>+Sklop1[[#This Row],[cena/enota brez DDV v EUR]]+Sklop1[[#This Row],[Davek (EUR)]]</f>
        <v>0</v>
      </c>
      <c r="S58" s="252">
        <f>+Sklop1[[#This Row],[cena/enota brez DDV v EUR]]*Sklop1[[#This Row],[Okvirna količina]]</f>
        <v>0</v>
      </c>
      <c r="T58" s="253">
        <f>+Sklop1[[#This Row],[Končna cena/enoto mere (EUR) z DDV]]*Sklop1[[#This Row],[Okvirna količina]]</f>
        <v>0</v>
      </c>
      <c r="U58" s="291" t="s">
        <v>111</v>
      </c>
    </row>
    <row r="59" spans="1:21" s="55" customFormat="1" ht="12">
      <c r="A59" s="167" t="s">
        <v>44</v>
      </c>
      <c r="B59" s="265" t="s">
        <v>283</v>
      </c>
      <c r="C59" s="140" t="s">
        <v>111</v>
      </c>
      <c r="D59" s="293" t="s">
        <v>0</v>
      </c>
      <c r="E59" s="196"/>
      <c r="F59" s="197">
        <v>13000</v>
      </c>
      <c r="G59" s="143" t="s">
        <v>0</v>
      </c>
      <c r="H5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13000</v>
      </c>
      <c r="I59" s="248" t="str">
        <f>IF(Sklop1[[#This Row],[ZAHTEVANA SHEMA KAKOVOSTI]]&lt;&gt;"",Sklop1[[#This Row],[Preračunana masa/volumen/kos na enoto kg]],"")</f>
        <v/>
      </c>
      <c r="J59" s="249"/>
      <c r="K59" s="290" t="s">
        <v>111</v>
      </c>
      <c r="L59" s="290" t="s">
        <v>111</v>
      </c>
      <c r="M59" s="290" t="s">
        <v>111</v>
      </c>
      <c r="N59" s="250"/>
      <c r="O59" s="291" t="s">
        <v>111</v>
      </c>
      <c r="P59" s="251"/>
      <c r="Q59" s="252">
        <f>+Sklop1[[#This Row],[cena/enota brez DDV v EUR]]*Sklop1[[#This Row],[Stopnja DDV (%)]]</f>
        <v>0</v>
      </c>
      <c r="R59" s="252">
        <f>+Sklop1[[#This Row],[cena/enota brez DDV v EUR]]+Sklop1[[#This Row],[Davek (EUR)]]</f>
        <v>0</v>
      </c>
      <c r="S59" s="252">
        <f>+Sklop1[[#This Row],[cena/enota brez DDV v EUR]]*Sklop1[[#This Row],[Okvirna količina]]</f>
        <v>0</v>
      </c>
      <c r="T59" s="253">
        <f>+Sklop1[[#This Row],[Končna cena/enoto mere (EUR) z DDV]]*Sklop1[[#This Row],[Okvirna količina]]</f>
        <v>0</v>
      </c>
      <c r="U59" s="291" t="s">
        <v>111</v>
      </c>
    </row>
    <row r="60" spans="1:21" s="55" customFormat="1" ht="12">
      <c r="A60" s="167" t="s">
        <v>45</v>
      </c>
      <c r="B60" s="265" t="s">
        <v>284</v>
      </c>
      <c r="C60" s="140" t="s">
        <v>111</v>
      </c>
      <c r="D60" s="293" t="s">
        <v>0</v>
      </c>
      <c r="E60" s="196"/>
      <c r="F60" s="197">
        <v>350</v>
      </c>
      <c r="G60" s="143" t="s">
        <v>0</v>
      </c>
      <c r="H6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60" s="248" t="str">
        <f>IF(Sklop1[[#This Row],[ZAHTEVANA SHEMA KAKOVOSTI]]&lt;&gt;"",Sklop1[[#This Row],[Preračunana masa/volumen/kos na enoto kg]],"")</f>
        <v/>
      </c>
      <c r="J60" s="249"/>
      <c r="K60" s="290" t="s">
        <v>111</v>
      </c>
      <c r="L60" s="290" t="s">
        <v>111</v>
      </c>
      <c r="M60" s="290" t="s">
        <v>111</v>
      </c>
      <c r="N60" s="250"/>
      <c r="O60" s="291" t="s">
        <v>111</v>
      </c>
      <c r="P60" s="251"/>
      <c r="Q60" s="252">
        <f>+Sklop1[[#This Row],[cena/enota brez DDV v EUR]]*Sklop1[[#This Row],[Stopnja DDV (%)]]</f>
        <v>0</v>
      </c>
      <c r="R60" s="252">
        <f>+Sklop1[[#This Row],[cena/enota brez DDV v EUR]]+Sklop1[[#This Row],[Davek (EUR)]]</f>
        <v>0</v>
      </c>
      <c r="S60" s="252">
        <f>+Sklop1[[#This Row],[cena/enota brez DDV v EUR]]*Sklop1[[#This Row],[Okvirna količina]]</f>
        <v>0</v>
      </c>
      <c r="T60" s="253">
        <f>+Sklop1[[#This Row],[Končna cena/enoto mere (EUR) z DDV]]*Sklop1[[#This Row],[Okvirna količina]]</f>
        <v>0</v>
      </c>
      <c r="U60" s="291" t="s">
        <v>111</v>
      </c>
    </row>
    <row r="61" spans="1:21" s="55" customFormat="1" ht="12">
      <c r="A61" s="167" t="s">
        <v>49</v>
      </c>
      <c r="B61" s="265" t="s">
        <v>285</v>
      </c>
      <c r="C61" s="140" t="s">
        <v>111</v>
      </c>
      <c r="D61" s="293" t="s">
        <v>0</v>
      </c>
      <c r="E61" s="196"/>
      <c r="F61" s="197">
        <v>30</v>
      </c>
      <c r="G61" s="143" t="s">
        <v>0</v>
      </c>
      <c r="H6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1" s="248" t="str">
        <f>IF(Sklop1[[#This Row],[ZAHTEVANA SHEMA KAKOVOSTI]]&lt;&gt;"",Sklop1[[#This Row],[Preračunana masa/volumen/kos na enoto kg]],"")</f>
        <v/>
      </c>
      <c r="J61" s="249"/>
      <c r="K61" s="290" t="s">
        <v>111</v>
      </c>
      <c r="L61" s="290" t="s">
        <v>111</v>
      </c>
      <c r="M61" s="290" t="s">
        <v>111</v>
      </c>
      <c r="N61" s="250"/>
      <c r="O61" s="291" t="s">
        <v>111</v>
      </c>
      <c r="P61" s="251"/>
      <c r="Q61" s="252">
        <f>+Sklop1[[#This Row],[cena/enota brez DDV v EUR]]*Sklop1[[#This Row],[Stopnja DDV (%)]]</f>
        <v>0</v>
      </c>
      <c r="R61" s="252">
        <f>+Sklop1[[#This Row],[cena/enota brez DDV v EUR]]+Sklop1[[#This Row],[Davek (EUR)]]</f>
        <v>0</v>
      </c>
      <c r="S61" s="252">
        <f>+Sklop1[[#This Row],[cena/enota brez DDV v EUR]]*Sklop1[[#This Row],[Okvirna količina]]</f>
        <v>0</v>
      </c>
      <c r="T61" s="253">
        <f>+Sklop1[[#This Row],[Končna cena/enoto mere (EUR) z DDV]]*Sklop1[[#This Row],[Okvirna količina]]</f>
        <v>0</v>
      </c>
      <c r="U61" s="291" t="s">
        <v>111</v>
      </c>
    </row>
    <row r="62" spans="1:21" s="55" customFormat="1" ht="12">
      <c r="A62" s="167" t="s">
        <v>50</v>
      </c>
      <c r="B62" s="265" t="s">
        <v>286</v>
      </c>
      <c r="C62" s="140" t="s">
        <v>111</v>
      </c>
      <c r="D62" s="293" t="s">
        <v>0</v>
      </c>
      <c r="E62" s="196"/>
      <c r="F62" s="197">
        <v>660</v>
      </c>
      <c r="G62" s="143" t="s">
        <v>0</v>
      </c>
      <c r="H6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I62" s="248" t="str">
        <f>IF(Sklop1[[#This Row],[ZAHTEVANA SHEMA KAKOVOSTI]]&lt;&gt;"",Sklop1[[#This Row],[Preračunana masa/volumen/kos na enoto kg]],"")</f>
        <v/>
      </c>
      <c r="J62" s="249"/>
      <c r="K62" s="290" t="s">
        <v>111</v>
      </c>
      <c r="L62" s="290" t="s">
        <v>111</v>
      </c>
      <c r="M62" s="290" t="s">
        <v>111</v>
      </c>
      <c r="N62" s="250"/>
      <c r="O62" s="291" t="s">
        <v>111</v>
      </c>
      <c r="P62" s="251"/>
      <c r="Q62" s="252">
        <f>+Sklop1[[#This Row],[cena/enota brez DDV v EUR]]*Sklop1[[#This Row],[Stopnja DDV (%)]]</f>
        <v>0</v>
      </c>
      <c r="R62" s="252">
        <f>+Sklop1[[#This Row],[cena/enota brez DDV v EUR]]+Sklop1[[#This Row],[Davek (EUR)]]</f>
        <v>0</v>
      </c>
      <c r="S62" s="252">
        <f>+Sklop1[[#This Row],[cena/enota brez DDV v EUR]]*Sklop1[[#This Row],[Okvirna količina]]</f>
        <v>0</v>
      </c>
      <c r="T62" s="253">
        <f>+Sklop1[[#This Row],[Končna cena/enoto mere (EUR) z DDV]]*Sklop1[[#This Row],[Okvirna količina]]</f>
        <v>0</v>
      </c>
      <c r="U62" s="291" t="s">
        <v>111</v>
      </c>
    </row>
    <row r="63" spans="1:21" s="55" customFormat="1" ht="12">
      <c r="A63" s="167" t="s">
        <v>46</v>
      </c>
      <c r="B63" s="265" t="s">
        <v>287</v>
      </c>
      <c r="C63" s="140" t="s">
        <v>111</v>
      </c>
      <c r="D63" s="293" t="s">
        <v>0</v>
      </c>
      <c r="E63" s="196"/>
      <c r="F63" s="197">
        <v>30</v>
      </c>
      <c r="G63" s="143" t="s">
        <v>0</v>
      </c>
      <c r="H6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3" s="248" t="str">
        <f>IF(Sklop1[[#This Row],[ZAHTEVANA SHEMA KAKOVOSTI]]&lt;&gt;"",Sklop1[[#This Row],[Preračunana masa/volumen/kos na enoto kg]],"")</f>
        <v/>
      </c>
      <c r="J63" s="249"/>
      <c r="K63" s="290" t="s">
        <v>111</v>
      </c>
      <c r="L63" s="290" t="s">
        <v>111</v>
      </c>
      <c r="M63" s="290" t="s">
        <v>111</v>
      </c>
      <c r="N63" s="250"/>
      <c r="O63" s="291" t="s">
        <v>111</v>
      </c>
      <c r="P63" s="251"/>
      <c r="Q63" s="252">
        <f>+Sklop1[[#This Row],[cena/enota brez DDV v EUR]]*Sklop1[[#This Row],[Stopnja DDV (%)]]</f>
        <v>0</v>
      </c>
      <c r="R63" s="252">
        <f>+Sklop1[[#This Row],[cena/enota brez DDV v EUR]]+Sklop1[[#This Row],[Davek (EUR)]]</f>
        <v>0</v>
      </c>
      <c r="S63" s="252">
        <f>+Sklop1[[#This Row],[cena/enota brez DDV v EUR]]*Sklop1[[#This Row],[Okvirna količina]]</f>
        <v>0</v>
      </c>
      <c r="T63" s="253">
        <f>+Sklop1[[#This Row],[Končna cena/enoto mere (EUR) z DDV]]*Sklop1[[#This Row],[Okvirna količina]]</f>
        <v>0</v>
      </c>
      <c r="U63" s="291" t="s">
        <v>111</v>
      </c>
    </row>
    <row r="64" spans="1:21" s="55" customFormat="1" ht="12">
      <c r="A64" s="167" t="s">
        <v>51</v>
      </c>
      <c r="B64" s="265" t="s">
        <v>288</v>
      </c>
      <c r="C64" s="140" t="s">
        <v>111</v>
      </c>
      <c r="D64" s="293" t="s">
        <v>0</v>
      </c>
      <c r="E64" s="196"/>
      <c r="F64" s="197">
        <v>900</v>
      </c>
      <c r="G64" s="143" t="s">
        <v>0</v>
      </c>
      <c r="H6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64" s="248" t="str">
        <f>IF(Sklop1[[#This Row],[ZAHTEVANA SHEMA KAKOVOSTI]]&lt;&gt;"",Sklop1[[#This Row],[Preračunana masa/volumen/kos na enoto kg]],"")</f>
        <v/>
      </c>
      <c r="J64" s="249"/>
      <c r="K64" s="290" t="s">
        <v>111</v>
      </c>
      <c r="L64" s="290" t="s">
        <v>111</v>
      </c>
      <c r="M64" s="290" t="s">
        <v>111</v>
      </c>
      <c r="N64" s="250"/>
      <c r="O64" s="291" t="s">
        <v>111</v>
      </c>
      <c r="P64" s="251"/>
      <c r="Q64" s="252">
        <f>+Sklop1[[#This Row],[cena/enota brez DDV v EUR]]*Sklop1[[#This Row],[Stopnja DDV (%)]]</f>
        <v>0</v>
      </c>
      <c r="R64" s="252">
        <f>+Sklop1[[#This Row],[cena/enota brez DDV v EUR]]+Sklop1[[#This Row],[Davek (EUR)]]</f>
        <v>0</v>
      </c>
      <c r="S64" s="252">
        <f>+Sklop1[[#This Row],[cena/enota brez DDV v EUR]]*Sklop1[[#This Row],[Okvirna količina]]</f>
        <v>0</v>
      </c>
      <c r="T64" s="253">
        <f>+Sklop1[[#This Row],[Končna cena/enoto mere (EUR) z DDV]]*Sklop1[[#This Row],[Okvirna količina]]</f>
        <v>0</v>
      </c>
      <c r="U64" s="291" t="s">
        <v>111</v>
      </c>
    </row>
    <row r="65" spans="1:21" s="55" customFormat="1" ht="12">
      <c r="A65" s="167" t="s">
        <v>47</v>
      </c>
      <c r="B65" s="265" t="s">
        <v>289</v>
      </c>
      <c r="C65" s="140" t="s">
        <v>111</v>
      </c>
      <c r="D65" s="293" t="s">
        <v>0</v>
      </c>
      <c r="E65" s="196"/>
      <c r="F65" s="197">
        <v>1000</v>
      </c>
      <c r="G65" s="143" t="s">
        <v>0</v>
      </c>
      <c r="H6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65" s="248" t="str">
        <f>IF(Sklop1[[#This Row],[ZAHTEVANA SHEMA KAKOVOSTI]]&lt;&gt;"",Sklop1[[#This Row],[Preračunana masa/volumen/kos na enoto kg]],"")</f>
        <v/>
      </c>
      <c r="J65" s="249"/>
      <c r="K65" s="290" t="s">
        <v>111</v>
      </c>
      <c r="L65" s="290" t="s">
        <v>111</v>
      </c>
      <c r="M65" s="290" t="s">
        <v>111</v>
      </c>
      <c r="N65" s="250"/>
      <c r="O65" s="291" t="s">
        <v>111</v>
      </c>
      <c r="P65" s="251"/>
      <c r="Q65" s="252">
        <f>+Sklop1[[#This Row],[cena/enota brez DDV v EUR]]*Sklop1[[#This Row],[Stopnja DDV (%)]]</f>
        <v>0</v>
      </c>
      <c r="R65" s="252">
        <f>+Sklop1[[#This Row],[cena/enota brez DDV v EUR]]+Sklop1[[#This Row],[Davek (EUR)]]</f>
        <v>0</v>
      </c>
      <c r="S65" s="252">
        <f>+Sklop1[[#This Row],[cena/enota brez DDV v EUR]]*Sklop1[[#This Row],[Okvirna količina]]</f>
        <v>0</v>
      </c>
      <c r="T65" s="253">
        <f>+Sklop1[[#This Row],[Končna cena/enoto mere (EUR) z DDV]]*Sklop1[[#This Row],[Okvirna količina]]</f>
        <v>0</v>
      </c>
      <c r="U65" s="291" t="s">
        <v>111</v>
      </c>
    </row>
    <row r="66" spans="1:21" s="55" customFormat="1" ht="12">
      <c r="A66" s="167" t="s">
        <v>52</v>
      </c>
      <c r="B66" s="265" t="s">
        <v>290</v>
      </c>
      <c r="C66" s="140" t="s">
        <v>111</v>
      </c>
      <c r="D66" s="293" t="s">
        <v>0</v>
      </c>
      <c r="E66" s="196"/>
      <c r="F66" s="197">
        <v>1500</v>
      </c>
      <c r="G66" s="143" t="s">
        <v>0</v>
      </c>
      <c r="H6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66" s="248" t="str">
        <f>IF(Sklop1[[#This Row],[ZAHTEVANA SHEMA KAKOVOSTI]]&lt;&gt;"",Sklop1[[#This Row],[Preračunana masa/volumen/kos na enoto kg]],"")</f>
        <v/>
      </c>
      <c r="J66" s="249"/>
      <c r="K66" s="290" t="s">
        <v>111</v>
      </c>
      <c r="L66" s="290" t="s">
        <v>111</v>
      </c>
      <c r="M66" s="290" t="s">
        <v>111</v>
      </c>
      <c r="N66" s="250"/>
      <c r="O66" s="291" t="s">
        <v>111</v>
      </c>
      <c r="P66" s="251"/>
      <c r="Q66" s="252">
        <f>+Sklop1[[#This Row],[cena/enota brez DDV v EUR]]*Sklop1[[#This Row],[Stopnja DDV (%)]]</f>
        <v>0</v>
      </c>
      <c r="R66" s="252">
        <f>+Sklop1[[#This Row],[cena/enota brez DDV v EUR]]+Sklop1[[#This Row],[Davek (EUR)]]</f>
        <v>0</v>
      </c>
      <c r="S66" s="252">
        <f>+Sklop1[[#This Row],[cena/enota brez DDV v EUR]]*Sklop1[[#This Row],[Okvirna količina]]</f>
        <v>0</v>
      </c>
      <c r="T66" s="253">
        <f>+Sklop1[[#This Row],[Končna cena/enoto mere (EUR) z DDV]]*Sklop1[[#This Row],[Okvirna količina]]</f>
        <v>0</v>
      </c>
      <c r="U66" s="291" t="s">
        <v>111</v>
      </c>
    </row>
    <row r="67" spans="1:21" s="55" customFormat="1" ht="12">
      <c r="A67" s="167" t="s">
        <v>53</v>
      </c>
      <c r="B67" s="265" t="s">
        <v>291</v>
      </c>
      <c r="C67" s="140" t="s">
        <v>111</v>
      </c>
      <c r="D67" s="293" t="s">
        <v>0</v>
      </c>
      <c r="E67" s="196"/>
      <c r="F67" s="197">
        <v>4100</v>
      </c>
      <c r="G67" s="143" t="s">
        <v>0</v>
      </c>
      <c r="H6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4100</v>
      </c>
      <c r="I67" s="248" t="str">
        <f>IF(Sklop1[[#This Row],[ZAHTEVANA SHEMA KAKOVOSTI]]&lt;&gt;"",Sklop1[[#This Row],[Preračunana masa/volumen/kos na enoto kg]],"")</f>
        <v/>
      </c>
      <c r="J67" s="249"/>
      <c r="K67" s="290" t="s">
        <v>111</v>
      </c>
      <c r="L67" s="290" t="s">
        <v>111</v>
      </c>
      <c r="M67" s="290" t="s">
        <v>111</v>
      </c>
      <c r="N67" s="250"/>
      <c r="O67" s="291" t="s">
        <v>111</v>
      </c>
      <c r="P67" s="251"/>
      <c r="Q67" s="252">
        <f>+Sklop1[[#This Row],[cena/enota brez DDV v EUR]]*Sklop1[[#This Row],[Stopnja DDV (%)]]</f>
        <v>0</v>
      </c>
      <c r="R67" s="252">
        <f>+Sklop1[[#This Row],[cena/enota brez DDV v EUR]]+Sklop1[[#This Row],[Davek (EUR)]]</f>
        <v>0</v>
      </c>
      <c r="S67" s="252">
        <f>+Sklop1[[#This Row],[cena/enota brez DDV v EUR]]*Sklop1[[#This Row],[Okvirna količina]]</f>
        <v>0</v>
      </c>
      <c r="T67" s="253">
        <f>+Sklop1[[#This Row],[Končna cena/enoto mere (EUR) z DDV]]*Sklop1[[#This Row],[Okvirna količina]]</f>
        <v>0</v>
      </c>
      <c r="U67" s="291" t="s">
        <v>111</v>
      </c>
    </row>
    <row r="68" spans="1:21" s="55" customFormat="1" ht="12">
      <c r="A68" s="167" t="s">
        <v>54</v>
      </c>
      <c r="B68" s="265" t="s">
        <v>292</v>
      </c>
      <c r="C68" s="140" t="s">
        <v>111</v>
      </c>
      <c r="D68" s="293" t="s">
        <v>0</v>
      </c>
      <c r="E68" s="196"/>
      <c r="F68" s="197">
        <v>380</v>
      </c>
      <c r="G68" s="143" t="s">
        <v>0</v>
      </c>
      <c r="H6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380</v>
      </c>
      <c r="I68" s="248" t="str">
        <f>IF(Sklop1[[#This Row],[ZAHTEVANA SHEMA KAKOVOSTI]]&lt;&gt;"",Sklop1[[#This Row],[Preračunana masa/volumen/kos na enoto kg]],"")</f>
        <v/>
      </c>
      <c r="J68" s="249"/>
      <c r="K68" s="290" t="s">
        <v>111</v>
      </c>
      <c r="L68" s="290" t="s">
        <v>111</v>
      </c>
      <c r="M68" s="290" t="s">
        <v>111</v>
      </c>
      <c r="N68" s="250"/>
      <c r="O68" s="291" t="s">
        <v>111</v>
      </c>
      <c r="P68" s="251"/>
      <c r="Q68" s="252">
        <f>+Sklop1[[#This Row],[cena/enota brez DDV v EUR]]*Sklop1[[#This Row],[Stopnja DDV (%)]]</f>
        <v>0</v>
      </c>
      <c r="R68" s="252">
        <f>+Sklop1[[#This Row],[cena/enota brez DDV v EUR]]+Sklop1[[#This Row],[Davek (EUR)]]</f>
        <v>0</v>
      </c>
      <c r="S68" s="252">
        <f>+Sklop1[[#This Row],[cena/enota brez DDV v EUR]]*Sklop1[[#This Row],[Okvirna količina]]</f>
        <v>0</v>
      </c>
      <c r="T68" s="253">
        <f>+Sklop1[[#This Row],[Končna cena/enoto mere (EUR) z DDV]]*Sklop1[[#This Row],[Okvirna količina]]</f>
        <v>0</v>
      </c>
      <c r="U68" s="291" t="s">
        <v>111</v>
      </c>
    </row>
    <row r="69" spans="1:21" s="55" customFormat="1" ht="12">
      <c r="A69" s="167" t="s">
        <v>55</v>
      </c>
      <c r="B69" s="265" t="s">
        <v>293</v>
      </c>
      <c r="C69" s="140" t="s">
        <v>111</v>
      </c>
      <c r="D69" s="293" t="s">
        <v>0</v>
      </c>
      <c r="E69" s="196"/>
      <c r="F69" s="197">
        <v>60</v>
      </c>
      <c r="G69" s="143" t="s">
        <v>0</v>
      </c>
      <c r="H6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9" s="248" t="str">
        <f>IF(Sklop1[[#This Row],[ZAHTEVANA SHEMA KAKOVOSTI]]&lt;&gt;"",Sklop1[[#This Row],[Preračunana masa/volumen/kos na enoto kg]],"")</f>
        <v/>
      </c>
      <c r="J69" s="249"/>
      <c r="K69" s="290" t="s">
        <v>111</v>
      </c>
      <c r="L69" s="290" t="s">
        <v>111</v>
      </c>
      <c r="M69" s="290" t="s">
        <v>111</v>
      </c>
      <c r="N69" s="250"/>
      <c r="O69" s="291" t="s">
        <v>111</v>
      </c>
      <c r="P69" s="251"/>
      <c r="Q69" s="252">
        <f>+Sklop1[[#This Row],[cena/enota brez DDV v EUR]]*Sklop1[[#This Row],[Stopnja DDV (%)]]</f>
        <v>0</v>
      </c>
      <c r="R69" s="252">
        <f>+Sklop1[[#This Row],[cena/enota brez DDV v EUR]]+Sklop1[[#This Row],[Davek (EUR)]]</f>
        <v>0</v>
      </c>
      <c r="S69" s="252">
        <f>+Sklop1[[#This Row],[cena/enota brez DDV v EUR]]*Sklop1[[#This Row],[Okvirna količina]]</f>
        <v>0</v>
      </c>
      <c r="T69" s="253">
        <f>+Sklop1[[#This Row],[Končna cena/enoto mere (EUR) z DDV]]*Sklop1[[#This Row],[Okvirna količina]]</f>
        <v>0</v>
      </c>
      <c r="U69" s="291" t="s">
        <v>111</v>
      </c>
    </row>
    <row r="70" spans="1:21" s="55" customFormat="1" ht="12">
      <c r="A70" s="167" t="s">
        <v>56</v>
      </c>
      <c r="B70" s="265" t="s">
        <v>294</v>
      </c>
      <c r="C70" s="140" t="s">
        <v>111</v>
      </c>
      <c r="D70" s="293" t="s">
        <v>0</v>
      </c>
      <c r="E70" s="196"/>
      <c r="F70" s="197">
        <v>15</v>
      </c>
      <c r="G70" s="143" t="s">
        <v>0</v>
      </c>
      <c r="H7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70" s="248" t="str">
        <f>IF(Sklop1[[#This Row],[ZAHTEVANA SHEMA KAKOVOSTI]]&lt;&gt;"",Sklop1[[#This Row],[Preračunana masa/volumen/kos na enoto kg]],"")</f>
        <v/>
      </c>
      <c r="J70" s="249"/>
      <c r="K70" s="290" t="s">
        <v>111</v>
      </c>
      <c r="L70" s="290" t="s">
        <v>111</v>
      </c>
      <c r="M70" s="290" t="s">
        <v>111</v>
      </c>
      <c r="N70" s="250"/>
      <c r="O70" s="291" t="s">
        <v>111</v>
      </c>
      <c r="P70" s="251"/>
      <c r="Q70" s="252">
        <f>+Sklop1[[#This Row],[cena/enota brez DDV v EUR]]*Sklop1[[#This Row],[Stopnja DDV (%)]]</f>
        <v>0</v>
      </c>
      <c r="R70" s="252">
        <f>+Sklop1[[#This Row],[cena/enota brez DDV v EUR]]+Sklop1[[#This Row],[Davek (EUR)]]</f>
        <v>0</v>
      </c>
      <c r="S70" s="252">
        <f>+Sklop1[[#This Row],[cena/enota brez DDV v EUR]]*Sklop1[[#This Row],[Okvirna količina]]</f>
        <v>0</v>
      </c>
      <c r="T70" s="253">
        <f>+Sklop1[[#This Row],[Končna cena/enoto mere (EUR) z DDV]]*Sklop1[[#This Row],[Okvirna količina]]</f>
        <v>0</v>
      </c>
      <c r="U70" s="291" t="s">
        <v>111</v>
      </c>
    </row>
    <row r="71" spans="1:21" s="55" customFormat="1" ht="12">
      <c r="A71" s="167" t="s">
        <v>57</v>
      </c>
      <c r="B71" s="265" t="s">
        <v>295</v>
      </c>
      <c r="C71" s="140" t="s">
        <v>111</v>
      </c>
      <c r="D71" s="293" t="s">
        <v>0</v>
      </c>
      <c r="E71" s="196"/>
      <c r="F71" s="197">
        <v>900</v>
      </c>
      <c r="G71" s="143" t="s">
        <v>0</v>
      </c>
      <c r="H7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71" s="248" t="str">
        <f>IF(Sklop1[[#This Row],[ZAHTEVANA SHEMA KAKOVOSTI]]&lt;&gt;"",Sklop1[[#This Row],[Preračunana masa/volumen/kos na enoto kg]],"")</f>
        <v/>
      </c>
      <c r="J71" s="249"/>
      <c r="K71" s="290" t="s">
        <v>111</v>
      </c>
      <c r="L71" s="290" t="s">
        <v>111</v>
      </c>
      <c r="M71" s="290" t="s">
        <v>111</v>
      </c>
      <c r="N71" s="250"/>
      <c r="O71" s="291" t="s">
        <v>111</v>
      </c>
      <c r="P71" s="251"/>
      <c r="Q71" s="252">
        <f>+Sklop1[[#This Row],[cena/enota brez DDV v EUR]]*Sklop1[[#This Row],[Stopnja DDV (%)]]</f>
        <v>0</v>
      </c>
      <c r="R71" s="252">
        <f>+Sklop1[[#This Row],[cena/enota brez DDV v EUR]]+Sklop1[[#This Row],[Davek (EUR)]]</f>
        <v>0</v>
      </c>
      <c r="S71" s="252">
        <f>+Sklop1[[#This Row],[cena/enota brez DDV v EUR]]*Sklop1[[#This Row],[Okvirna količina]]</f>
        <v>0</v>
      </c>
      <c r="T71" s="253">
        <f>+Sklop1[[#This Row],[Končna cena/enoto mere (EUR) z DDV]]*Sklop1[[#This Row],[Okvirna količina]]</f>
        <v>0</v>
      </c>
      <c r="U71" s="291" t="s">
        <v>111</v>
      </c>
    </row>
    <row r="72" spans="1:21" s="55" customFormat="1" ht="12">
      <c r="A72" s="167" t="s">
        <v>58</v>
      </c>
      <c r="B72" s="265" t="s">
        <v>296</v>
      </c>
      <c r="C72" s="140" t="s">
        <v>111</v>
      </c>
      <c r="D72" s="293" t="s">
        <v>0</v>
      </c>
      <c r="E72" s="196"/>
      <c r="F72" s="197">
        <v>900</v>
      </c>
      <c r="G72" s="143" t="s">
        <v>0</v>
      </c>
      <c r="H7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72" s="248" t="str">
        <f>IF(Sklop1[[#This Row],[ZAHTEVANA SHEMA KAKOVOSTI]]&lt;&gt;"",Sklop1[[#This Row],[Preračunana masa/volumen/kos na enoto kg]],"")</f>
        <v/>
      </c>
      <c r="J72" s="249"/>
      <c r="K72" s="290" t="s">
        <v>111</v>
      </c>
      <c r="L72" s="290" t="s">
        <v>111</v>
      </c>
      <c r="M72" s="290" t="s">
        <v>111</v>
      </c>
      <c r="N72" s="250"/>
      <c r="O72" s="291" t="s">
        <v>111</v>
      </c>
      <c r="P72" s="251"/>
      <c r="Q72" s="252">
        <f>+Sklop1[[#This Row],[cena/enota brez DDV v EUR]]*Sklop1[[#This Row],[Stopnja DDV (%)]]</f>
        <v>0</v>
      </c>
      <c r="R72" s="252">
        <f>+Sklop1[[#This Row],[cena/enota brez DDV v EUR]]+Sklop1[[#This Row],[Davek (EUR)]]</f>
        <v>0</v>
      </c>
      <c r="S72" s="252">
        <f>+Sklop1[[#This Row],[cena/enota brez DDV v EUR]]*Sklop1[[#This Row],[Okvirna količina]]</f>
        <v>0</v>
      </c>
      <c r="T72" s="253">
        <f>+Sklop1[[#This Row],[Končna cena/enoto mere (EUR) z DDV]]*Sklop1[[#This Row],[Okvirna količina]]</f>
        <v>0</v>
      </c>
      <c r="U72" s="291" t="s">
        <v>111</v>
      </c>
    </row>
    <row r="73" spans="1:21" s="55" customFormat="1" ht="12">
      <c r="A73" s="167" t="s">
        <v>59</v>
      </c>
      <c r="B73" s="265" t="s">
        <v>297</v>
      </c>
      <c r="C73" s="140" t="s">
        <v>111</v>
      </c>
      <c r="D73" s="293" t="s">
        <v>0</v>
      </c>
      <c r="E73" s="196"/>
      <c r="F73" s="197">
        <v>300</v>
      </c>
      <c r="G73" s="143" t="s">
        <v>0</v>
      </c>
      <c r="H7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73" s="248" t="str">
        <f>IF(Sklop1[[#This Row],[ZAHTEVANA SHEMA KAKOVOSTI]]&lt;&gt;"",Sklop1[[#This Row],[Preračunana masa/volumen/kos na enoto kg]],"")</f>
        <v/>
      </c>
      <c r="J73" s="249"/>
      <c r="K73" s="290" t="s">
        <v>111</v>
      </c>
      <c r="L73" s="290" t="s">
        <v>111</v>
      </c>
      <c r="M73" s="290" t="s">
        <v>111</v>
      </c>
      <c r="N73" s="250"/>
      <c r="O73" s="291" t="s">
        <v>111</v>
      </c>
      <c r="P73" s="251"/>
      <c r="Q73" s="252">
        <f>+Sklop1[[#This Row],[cena/enota brez DDV v EUR]]*Sklop1[[#This Row],[Stopnja DDV (%)]]</f>
        <v>0</v>
      </c>
      <c r="R73" s="252">
        <f>+Sklop1[[#This Row],[cena/enota brez DDV v EUR]]+Sklop1[[#This Row],[Davek (EUR)]]</f>
        <v>0</v>
      </c>
      <c r="S73" s="252">
        <f>+Sklop1[[#This Row],[cena/enota brez DDV v EUR]]*Sklop1[[#This Row],[Okvirna količina]]</f>
        <v>0</v>
      </c>
      <c r="T73" s="253">
        <f>+Sklop1[[#This Row],[Končna cena/enoto mere (EUR) z DDV]]*Sklop1[[#This Row],[Okvirna količina]]</f>
        <v>0</v>
      </c>
      <c r="U73" s="291" t="s">
        <v>111</v>
      </c>
    </row>
    <row r="74" spans="1:21" s="55" customFormat="1" ht="12">
      <c r="A74" s="167" t="s">
        <v>60</v>
      </c>
      <c r="B74" s="265" t="s">
        <v>298</v>
      </c>
      <c r="C74" s="140" t="s">
        <v>111</v>
      </c>
      <c r="D74" s="293" t="s">
        <v>0</v>
      </c>
      <c r="E74" s="196"/>
      <c r="F74" s="197">
        <v>130</v>
      </c>
      <c r="G74" s="143" t="s">
        <v>0</v>
      </c>
      <c r="H7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74" s="248" t="str">
        <f>IF(Sklop1[[#This Row],[ZAHTEVANA SHEMA KAKOVOSTI]]&lt;&gt;"",Sklop1[[#This Row],[Preračunana masa/volumen/kos na enoto kg]],"")</f>
        <v/>
      </c>
      <c r="J74" s="249"/>
      <c r="K74" s="290" t="s">
        <v>111</v>
      </c>
      <c r="L74" s="290" t="s">
        <v>111</v>
      </c>
      <c r="M74" s="290" t="s">
        <v>111</v>
      </c>
      <c r="N74" s="250"/>
      <c r="O74" s="291" t="s">
        <v>111</v>
      </c>
      <c r="P74" s="251"/>
      <c r="Q74" s="252">
        <f>+Sklop1[[#This Row],[cena/enota brez DDV v EUR]]*Sklop1[[#This Row],[Stopnja DDV (%)]]</f>
        <v>0</v>
      </c>
      <c r="R74" s="252">
        <f>+Sklop1[[#This Row],[cena/enota brez DDV v EUR]]+Sklop1[[#This Row],[Davek (EUR)]]</f>
        <v>0</v>
      </c>
      <c r="S74" s="252">
        <f>+Sklop1[[#This Row],[cena/enota brez DDV v EUR]]*Sklop1[[#This Row],[Okvirna količina]]</f>
        <v>0</v>
      </c>
      <c r="T74" s="253">
        <f>+Sklop1[[#This Row],[Končna cena/enoto mere (EUR) z DDV]]*Sklop1[[#This Row],[Okvirna količina]]</f>
        <v>0</v>
      </c>
      <c r="U74" s="291" t="s">
        <v>111</v>
      </c>
    </row>
    <row r="75" spans="1:21" s="55" customFormat="1" ht="12">
      <c r="A75" s="167" t="s">
        <v>61</v>
      </c>
      <c r="B75" s="182" t="s">
        <v>299</v>
      </c>
      <c r="C75" s="140" t="s">
        <v>111</v>
      </c>
      <c r="D75" s="293" t="s">
        <v>0</v>
      </c>
      <c r="E75" s="196"/>
      <c r="F75" s="197">
        <v>300</v>
      </c>
      <c r="G75" s="143" t="s">
        <v>0</v>
      </c>
      <c r="H7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75" s="160" t="str">
        <f>IF(Sklop1[[#This Row],[ZAHTEVANA SHEMA KAKOVOSTI]]&lt;&gt;"",Sklop1[[#This Row],[Preračunana masa/volumen/kos na enoto kg]],"")</f>
        <v/>
      </c>
      <c r="J75" s="161"/>
      <c r="K75" s="290" t="s">
        <v>111</v>
      </c>
      <c r="L75" s="290" t="s">
        <v>111</v>
      </c>
      <c r="M75" s="290" t="s">
        <v>111</v>
      </c>
      <c r="N75" s="129"/>
      <c r="O75" s="291" t="s">
        <v>111</v>
      </c>
      <c r="P75" s="87"/>
      <c r="Q75" s="82">
        <f>+Sklop1[[#This Row],[cena/enota brez DDV v EUR]]*Sklop1[[#This Row],[Stopnja DDV (%)]]</f>
        <v>0</v>
      </c>
      <c r="R75" s="82">
        <f>+Sklop1[[#This Row],[cena/enota brez DDV v EUR]]+Sklop1[[#This Row],[Davek (EUR)]]</f>
        <v>0</v>
      </c>
      <c r="S75" s="82">
        <f>+Sklop1[[#This Row],[cena/enota brez DDV v EUR]]*Sklop1[[#This Row],[Okvirna količina]]</f>
        <v>0</v>
      </c>
      <c r="T75" s="82">
        <f>+Sklop1[[#This Row],[Končna cena/enoto mere (EUR) z DDV]]*Sklop1[[#This Row],[Okvirna količina]]</f>
        <v>0</v>
      </c>
      <c r="U75" s="291" t="s">
        <v>111</v>
      </c>
    </row>
    <row r="76" spans="1:21" s="55" customFormat="1" ht="12">
      <c r="A76" s="167" t="s">
        <v>62</v>
      </c>
      <c r="B76" s="182" t="s">
        <v>300</v>
      </c>
      <c r="C76" s="140" t="s">
        <v>111</v>
      </c>
      <c r="D76" s="293" t="s">
        <v>0</v>
      </c>
      <c r="E76" s="196"/>
      <c r="F76" s="197">
        <v>1500</v>
      </c>
      <c r="G76" s="143" t="s">
        <v>0</v>
      </c>
      <c r="H7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76" s="160" t="str">
        <f>IF(Sklop1[[#This Row],[ZAHTEVANA SHEMA KAKOVOSTI]]&lt;&gt;"",Sklop1[[#This Row],[Preračunana masa/volumen/kos na enoto kg]],"")</f>
        <v/>
      </c>
      <c r="J76" s="161"/>
      <c r="K76" s="290" t="s">
        <v>111</v>
      </c>
      <c r="L76" s="290" t="s">
        <v>111</v>
      </c>
      <c r="M76" s="290" t="s">
        <v>111</v>
      </c>
      <c r="N76" s="129"/>
      <c r="O76" s="291" t="s">
        <v>111</v>
      </c>
      <c r="P76" s="87"/>
      <c r="Q76" s="82">
        <f>+Sklop1[[#This Row],[cena/enota brez DDV v EUR]]*Sklop1[[#This Row],[Stopnja DDV (%)]]</f>
        <v>0</v>
      </c>
      <c r="R76" s="82">
        <f>+Sklop1[[#This Row],[cena/enota brez DDV v EUR]]+Sklop1[[#This Row],[Davek (EUR)]]</f>
        <v>0</v>
      </c>
      <c r="S76" s="82">
        <f>+Sklop1[[#This Row],[cena/enota brez DDV v EUR]]*Sklop1[[#This Row],[Okvirna količina]]</f>
        <v>0</v>
      </c>
      <c r="T76" s="82">
        <f>+Sklop1[[#This Row],[Končna cena/enoto mere (EUR) z DDV]]*Sklop1[[#This Row],[Okvirna količina]]</f>
        <v>0</v>
      </c>
      <c r="U76" s="291" t="s">
        <v>111</v>
      </c>
    </row>
    <row r="77" spans="1:21" s="55" customFormat="1" ht="24">
      <c r="A77" s="167" t="s">
        <v>68</v>
      </c>
      <c r="B77" s="182" t="s">
        <v>301</v>
      </c>
      <c r="C77" s="140" t="s">
        <v>111</v>
      </c>
      <c r="D77" s="293" t="s">
        <v>0</v>
      </c>
      <c r="E77" s="196"/>
      <c r="F77" s="197">
        <v>3000</v>
      </c>
      <c r="G77" s="143" t="s">
        <v>0</v>
      </c>
      <c r="H7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77" s="160" t="str">
        <f>IF(Sklop1[[#This Row],[ZAHTEVANA SHEMA KAKOVOSTI]]&lt;&gt;"",Sklop1[[#This Row],[Preračunana masa/volumen/kos na enoto kg]],"")</f>
        <v/>
      </c>
      <c r="J77" s="161"/>
      <c r="K77" s="290" t="s">
        <v>111</v>
      </c>
      <c r="L77" s="290" t="s">
        <v>111</v>
      </c>
      <c r="M77" s="290" t="s">
        <v>111</v>
      </c>
      <c r="N77" s="129"/>
      <c r="O77" s="291" t="s">
        <v>111</v>
      </c>
      <c r="P77" s="87"/>
      <c r="Q77" s="82">
        <f>+Sklop1[[#This Row],[cena/enota brez DDV v EUR]]*Sklop1[[#This Row],[Stopnja DDV (%)]]</f>
        <v>0</v>
      </c>
      <c r="R77" s="82">
        <f>+Sklop1[[#This Row],[cena/enota brez DDV v EUR]]+Sklop1[[#This Row],[Davek (EUR)]]</f>
        <v>0</v>
      </c>
      <c r="S77" s="82">
        <f>+Sklop1[[#This Row],[cena/enota brez DDV v EUR]]*Sklop1[[#This Row],[Okvirna količina]]</f>
        <v>0</v>
      </c>
      <c r="T77" s="82">
        <f>+Sklop1[[#This Row],[Končna cena/enoto mere (EUR) z DDV]]*Sklop1[[#This Row],[Okvirna količina]]</f>
        <v>0</v>
      </c>
      <c r="U77" s="291" t="s">
        <v>111</v>
      </c>
    </row>
    <row r="78" spans="1:21" s="55" customFormat="1" ht="24">
      <c r="A78" s="167" t="s">
        <v>69</v>
      </c>
      <c r="B78" s="182" t="s">
        <v>302</v>
      </c>
      <c r="C78" s="140" t="s">
        <v>111</v>
      </c>
      <c r="D78" s="293" t="s">
        <v>0</v>
      </c>
      <c r="E78" s="196"/>
      <c r="F78" s="197">
        <v>400</v>
      </c>
      <c r="G78" s="143" t="s">
        <v>0</v>
      </c>
      <c r="H7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78" s="160" t="str">
        <f>IF(Sklop1[[#This Row],[ZAHTEVANA SHEMA KAKOVOSTI]]&lt;&gt;"",Sklop1[[#This Row],[Preračunana masa/volumen/kos na enoto kg]],"")</f>
        <v/>
      </c>
      <c r="J78" s="161"/>
      <c r="K78" s="290" t="s">
        <v>111</v>
      </c>
      <c r="L78" s="290" t="s">
        <v>111</v>
      </c>
      <c r="M78" s="290" t="s">
        <v>111</v>
      </c>
      <c r="N78" s="129"/>
      <c r="O78" s="291" t="s">
        <v>111</v>
      </c>
      <c r="P78" s="87"/>
      <c r="Q78" s="82">
        <f>+Sklop1[[#This Row],[cena/enota brez DDV v EUR]]*Sklop1[[#This Row],[Stopnja DDV (%)]]</f>
        <v>0</v>
      </c>
      <c r="R78" s="82">
        <f>+Sklop1[[#This Row],[cena/enota brez DDV v EUR]]+Sklop1[[#This Row],[Davek (EUR)]]</f>
        <v>0</v>
      </c>
      <c r="S78" s="82">
        <f>+Sklop1[[#This Row],[cena/enota brez DDV v EUR]]*Sklop1[[#This Row],[Okvirna količina]]</f>
        <v>0</v>
      </c>
      <c r="T78" s="82">
        <f>+Sklop1[[#This Row],[Končna cena/enoto mere (EUR) z DDV]]*Sklop1[[#This Row],[Okvirna količina]]</f>
        <v>0</v>
      </c>
      <c r="U78" s="291" t="s">
        <v>111</v>
      </c>
    </row>
    <row r="79" spans="1:21" s="55" customFormat="1" ht="12">
      <c r="A79" s="167" t="s">
        <v>70</v>
      </c>
      <c r="B79" s="182" t="s">
        <v>303</v>
      </c>
      <c r="C79" s="140" t="s">
        <v>111</v>
      </c>
      <c r="D79" s="293" t="s">
        <v>0</v>
      </c>
      <c r="E79" s="196"/>
      <c r="F79" s="197">
        <v>110</v>
      </c>
      <c r="G79" s="143" t="s">
        <v>0</v>
      </c>
      <c r="H79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79" s="160" t="str">
        <f>IF(Sklop1[[#This Row],[ZAHTEVANA SHEMA KAKOVOSTI]]&lt;&gt;"",Sklop1[[#This Row],[Preračunana masa/volumen/kos na enoto kg]],"")</f>
        <v/>
      </c>
      <c r="J79" s="161"/>
      <c r="K79" s="290" t="s">
        <v>111</v>
      </c>
      <c r="L79" s="290" t="s">
        <v>111</v>
      </c>
      <c r="M79" s="290" t="s">
        <v>111</v>
      </c>
      <c r="N79" s="129"/>
      <c r="O79" s="291" t="s">
        <v>111</v>
      </c>
      <c r="P79" s="87"/>
      <c r="Q79" s="82">
        <f>+Sklop1[[#This Row],[cena/enota brez DDV v EUR]]*Sklop1[[#This Row],[Stopnja DDV (%)]]</f>
        <v>0</v>
      </c>
      <c r="R79" s="82">
        <f>+Sklop1[[#This Row],[cena/enota brez DDV v EUR]]+Sklop1[[#This Row],[Davek (EUR)]]</f>
        <v>0</v>
      </c>
      <c r="S79" s="82">
        <f>+Sklop1[[#This Row],[cena/enota brez DDV v EUR]]*Sklop1[[#This Row],[Okvirna količina]]</f>
        <v>0</v>
      </c>
      <c r="T79" s="82">
        <f>+Sklop1[[#This Row],[Končna cena/enoto mere (EUR) z DDV]]*Sklop1[[#This Row],[Okvirna količina]]</f>
        <v>0</v>
      </c>
      <c r="U79" s="291" t="s">
        <v>111</v>
      </c>
    </row>
    <row r="80" spans="1:21" s="55" customFormat="1" ht="12">
      <c r="A80" s="167" t="s">
        <v>71</v>
      </c>
      <c r="B80" s="182" t="s">
        <v>304</v>
      </c>
      <c r="C80" s="140" t="s">
        <v>111</v>
      </c>
      <c r="D80" s="293" t="s">
        <v>0</v>
      </c>
      <c r="E80" s="196"/>
      <c r="F80" s="197">
        <v>50</v>
      </c>
      <c r="G80" s="143" t="s">
        <v>0</v>
      </c>
      <c r="H80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0" s="160" t="str">
        <f>IF(Sklop1[[#This Row],[ZAHTEVANA SHEMA KAKOVOSTI]]&lt;&gt;"",Sklop1[[#This Row],[Preračunana masa/volumen/kos na enoto kg]],"")</f>
        <v/>
      </c>
      <c r="J80" s="161"/>
      <c r="K80" s="290" t="s">
        <v>111</v>
      </c>
      <c r="L80" s="290" t="s">
        <v>111</v>
      </c>
      <c r="M80" s="290" t="s">
        <v>111</v>
      </c>
      <c r="N80" s="129"/>
      <c r="O80" s="291" t="s">
        <v>111</v>
      </c>
      <c r="P80" s="87"/>
      <c r="Q80" s="82">
        <f>+Sklop1[[#This Row],[cena/enota brez DDV v EUR]]*Sklop1[[#This Row],[Stopnja DDV (%)]]</f>
        <v>0</v>
      </c>
      <c r="R80" s="82">
        <f>+Sklop1[[#This Row],[cena/enota brez DDV v EUR]]+Sklop1[[#This Row],[Davek (EUR)]]</f>
        <v>0</v>
      </c>
      <c r="S80" s="82">
        <f>+Sklop1[[#This Row],[cena/enota brez DDV v EUR]]*Sklop1[[#This Row],[Okvirna količina]]</f>
        <v>0</v>
      </c>
      <c r="T80" s="82">
        <f>+Sklop1[[#This Row],[Končna cena/enoto mere (EUR) z DDV]]*Sklop1[[#This Row],[Okvirna količina]]</f>
        <v>0</v>
      </c>
      <c r="U80" s="291" t="s">
        <v>111</v>
      </c>
    </row>
    <row r="81" spans="1:21" s="55" customFormat="1" ht="12">
      <c r="A81" s="167" t="s">
        <v>72</v>
      </c>
      <c r="B81" s="182" t="s">
        <v>305</v>
      </c>
      <c r="C81" s="140" t="s">
        <v>111</v>
      </c>
      <c r="D81" s="293" t="s">
        <v>0</v>
      </c>
      <c r="E81" s="196"/>
      <c r="F81" s="197">
        <v>30</v>
      </c>
      <c r="G81" s="143" t="s">
        <v>0</v>
      </c>
      <c r="H81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81" s="160" t="str">
        <f>IF(Sklop1[[#This Row],[ZAHTEVANA SHEMA KAKOVOSTI]]&lt;&gt;"",Sklop1[[#This Row],[Preračunana masa/volumen/kos na enoto kg]],"")</f>
        <v/>
      </c>
      <c r="J81" s="161"/>
      <c r="K81" s="290" t="s">
        <v>111</v>
      </c>
      <c r="L81" s="290" t="s">
        <v>111</v>
      </c>
      <c r="M81" s="290" t="s">
        <v>111</v>
      </c>
      <c r="N81" s="129"/>
      <c r="O81" s="291" t="s">
        <v>111</v>
      </c>
      <c r="P81" s="87"/>
      <c r="Q81" s="82">
        <f>+Sklop1[[#This Row],[cena/enota brez DDV v EUR]]*Sklop1[[#This Row],[Stopnja DDV (%)]]</f>
        <v>0</v>
      </c>
      <c r="R81" s="82">
        <f>+Sklop1[[#This Row],[cena/enota brez DDV v EUR]]+Sklop1[[#This Row],[Davek (EUR)]]</f>
        <v>0</v>
      </c>
      <c r="S81" s="82">
        <f>+Sklop1[[#This Row],[cena/enota brez DDV v EUR]]*Sklop1[[#This Row],[Okvirna količina]]</f>
        <v>0</v>
      </c>
      <c r="T81" s="82">
        <f>+Sklop1[[#This Row],[Končna cena/enoto mere (EUR) z DDV]]*Sklop1[[#This Row],[Okvirna količina]]</f>
        <v>0</v>
      </c>
      <c r="U81" s="291" t="s">
        <v>111</v>
      </c>
    </row>
    <row r="82" spans="1:21" s="55" customFormat="1" ht="12">
      <c r="A82" s="167" t="s">
        <v>73</v>
      </c>
      <c r="B82" s="182" t="s">
        <v>306</v>
      </c>
      <c r="C82" s="140" t="s">
        <v>111</v>
      </c>
      <c r="D82" s="293" t="s">
        <v>0</v>
      </c>
      <c r="E82" s="196"/>
      <c r="F82" s="197">
        <v>1000</v>
      </c>
      <c r="G82" s="143" t="s">
        <v>0</v>
      </c>
      <c r="H82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82" s="160" t="str">
        <f>IF(Sklop1[[#This Row],[ZAHTEVANA SHEMA KAKOVOSTI]]&lt;&gt;"",Sklop1[[#This Row],[Preračunana masa/volumen/kos na enoto kg]],"")</f>
        <v/>
      </c>
      <c r="J82" s="161"/>
      <c r="K82" s="290" t="s">
        <v>111</v>
      </c>
      <c r="L82" s="290" t="s">
        <v>111</v>
      </c>
      <c r="M82" s="290" t="s">
        <v>111</v>
      </c>
      <c r="N82" s="129"/>
      <c r="O82" s="291" t="s">
        <v>111</v>
      </c>
      <c r="P82" s="87"/>
      <c r="Q82" s="82">
        <f>+Sklop1[[#This Row],[cena/enota brez DDV v EUR]]*Sklop1[[#This Row],[Stopnja DDV (%)]]</f>
        <v>0</v>
      </c>
      <c r="R82" s="82">
        <f>+Sklop1[[#This Row],[cena/enota brez DDV v EUR]]+Sklop1[[#This Row],[Davek (EUR)]]</f>
        <v>0</v>
      </c>
      <c r="S82" s="82">
        <f>+Sklop1[[#This Row],[cena/enota brez DDV v EUR]]*Sklop1[[#This Row],[Okvirna količina]]</f>
        <v>0</v>
      </c>
      <c r="T82" s="82">
        <f>+Sklop1[[#This Row],[Končna cena/enoto mere (EUR) z DDV]]*Sklop1[[#This Row],[Okvirna količina]]</f>
        <v>0</v>
      </c>
      <c r="U82" s="291" t="s">
        <v>111</v>
      </c>
    </row>
    <row r="83" spans="1:21" s="55" customFormat="1" ht="12">
      <c r="A83" s="167" t="s">
        <v>177</v>
      </c>
      <c r="B83" s="182" t="s">
        <v>307</v>
      </c>
      <c r="C83" s="140" t="s">
        <v>111</v>
      </c>
      <c r="D83" s="293" t="s">
        <v>0</v>
      </c>
      <c r="E83" s="196"/>
      <c r="F83" s="197">
        <v>110</v>
      </c>
      <c r="G83" s="143" t="s">
        <v>0</v>
      </c>
      <c r="H83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83" s="160" t="str">
        <f>IF(Sklop1[[#This Row],[ZAHTEVANA SHEMA KAKOVOSTI]]&lt;&gt;"",Sklop1[[#This Row],[Preračunana masa/volumen/kos na enoto kg]],"")</f>
        <v/>
      </c>
      <c r="J83" s="161"/>
      <c r="K83" s="290" t="s">
        <v>111</v>
      </c>
      <c r="L83" s="290" t="s">
        <v>111</v>
      </c>
      <c r="M83" s="290" t="s">
        <v>111</v>
      </c>
      <c r="N83" s="129"/>
      <c r="O83" s="291" t="s">
        <v>111</v>
      </c>
      <c r="P83" s="87"/>
      <c r="Q83" s="82">
        <f>+Sklop1[[#This Row],[cena/enota brez DDV v EUR]]*Sklop1[[#This Row],[Stopnja DDV (%)]]</f>
        <v>0</v>
      </c>
      <c r="R83" s="82">
        <f>+Sklop1[[#This Row],[cena/enota brez DDV v EUR]]+Sklop1[[#This Row],[Davek (EUR)]]</f>
        <v>0</v>
      </c>
      <c r="S83" s="82">
        <f>+Sklop1[[#This Row],[cena/enota brez DDV v EUR]]*Sklop1[[#This Row],[Okvirna količina]]</f>
        <v>0</v>
      </c>
      <c r="T83" s="82">
        <f>+Sklop1[[#This Row],[Končna cena/enoto mere (EUR) z DDV]]*Sklop1[[#This Row],[Okvirna količina]]</f>
        <v>0</v>
      </c>
      <c r="U83" s="291" t="s">
        <v>111</v>
      </c>
    </row>
    <row r="84" spans="1:21" s="55" customFormat="1" ht="12">
      <c r="A84" s="167" t="s">
        <v>178</v>
      </c>
      <c r="B84" s="182" t="s">
        <v>308</v>
      </c>
      <c r="C84" s="140" t="s">
        <v>111</v>
      </c>
      <c r="D84" s="293" t="s">
        <v>0</v>
      </c>
      <c r="E84" s="196"/>
      <c r="F84" s="197">
        <v>1500</v>
      </c>
      <c r="G84" s="143" t="s">
        <v>0</v>
      </c>
      <c r="H8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84" s="160" t="str">
        <f>IF(Sklop1[[#This Row],[ZAHTEVANA SHEMA KAKOVOSTI]]&lt;&gt;"",Sklop1[[#This Row],[Preračunana masa/volumen/kos na enoto kg]],"")</f>
        <v/>
      </c>
      <c r="J84" s="161"/>
      <c r="K84" s="290" t="s">
        <v>111</v>
      </c>
      <c r="L84" s="290" t="s">
        <v>111</v>
      </c>
      <c r="M84" s="290" t="s">
        <v>111</v>
      </c>
      <c r="N84" s="129"/>
      <c r="O84" s="291" t="s">
        <v>111</v>
      </c>
      <c r="P84" s="87"/>
      <c r="Q84" s="82">
        <f>+Sklop1[[#This Row],[cena/enota brez DDV v EUR]]*Sklop1[[#This Row],[Stopnja DDV (%)]]</f>
        <v>0</v>
      </c>
      <c r="R84" s="82">
        <f>+Sklop1[[#This Row],[cena/enota brez DDV v EUR]]+Sklop1[[#This Row],[Davek (EUR)]]</f>
        <v>0</v>
      </c>
      <c r="S84" s="82">
        <f>+Sklop1[[#This Row],[cena/enota brez DDV v EUR]]*Sklop1[[#This Row],[Okvirna količina]]</f>
        <v>0</v>
      </c>
      <c r="T84" s="82">
        <f>+Sklop1[[#This Row],[Končna cena/enoto mere (EUR) z DDV]]*Sklop1[[#This Row],[Okvirna količina]]</f>
        <v>0</v>
      </c>
      <c r="U84" s="291" t="s">
        <v>111</v>
      </c>
    </row>
    <row r="85" spans="1:21" s="55" customFormat="1" ht="12">
      <c r="A85" s="167" t="s">
        <v>179</v>
      </c>
      <c r="B85" s="265" t="s">
        <v>309</v>
      </c>
      <c r="C85" s="140" t="s">
        <v>111</v>
      </c>
      <c r="D85" s="293" t="s">
        <v>0</v>
      </c>
      <c r="E85" s="196"/>
      <c r="F85" s="197">
        <v>240</v>
      </c>
      <c r="G85" s="143" t="s">
        <v>0</v>
      </c>
      <c r="H8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85" s="248" t="str">
        <f>IF(Sklop1[[#This Row],[ZAHTEVANA SHEMA KAKOVOSTI]]&lt;&gt;"",Sklop1[[#This Row],[Preračunana masa/volumen/kos na enoto kg]],"")</f>
        <v/>
      </c>
      <c r="J85" s="249"/>
      <c r="K85" s="290" t="s">
        <v>111</v>
      </c>
      <c r="L85" s="290" t="s">
        <v>111</v>
      </c>
      <c r="M85" s="290" t="s">
        <v>111</v>
      </c>
      <c r="N85" s="129"/>
      <c r="O85" s="291" t="s">
        <v>111</v>
      </c>
      <c r="P85" s="87"/>
      <c r="Q85" s="82">
        <f>+Sklop1[[#This Row],[cena/enota brez DDV v EUR]]*Sklop1[[#This Row],[Stopnja DDV (%)]]</f>
        <v>0</v>
      </c>
      <c r="R85" s="82">
        <f>+Sklop1[[#This Row],[cena/enota brez DDV v EUR]]+Sklop1[[#This Row],[Davek (EUR)]]</f>
        <v>0</v>
      </c>
      <c r="S85" s="82">
        <f>+Sklop1[[#This Row],[cena/enota brez DDV v EUR]]*Sklop1[[#This Row],[Okvirna količina]]</f>
        <v>0</v>
      </c>
      <c r="T85" s="82">
        <f>+Sklop1[[#This Row],[Končna cena/enoto mere (EUR) z DDV]]*Sklop1[[#This Row],[Okvirna količina]]</f>
        <v>0</v>
      </c>
      <c r="U85" s="291" t="s">
        <v>111</v>
      </c>
    </row>
    <row r="86" spans="1:21" s="55" customFormat="1" ht="12">
      <c r="A86" s="167" t="s">
        <v>180</v>
      </c>
      <c r="B86" s="265" t="s">
        <v>310</v>
      </c>
      <c r="C86" s="140" t="s">
        <v>111</v>
      </c>
      <c r="D86" s="293" t="s">
        <v>0</v>
      </c>
      <c r="E86" s="196"/>
      <c r="F86" s="197">
        <v>350</v>
      </c>
      <c r="G86" s="143" t="s">
        <v>0</v>
      </c>
      <c r="H8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86" s="248" t="str">
        <f>IF(Sklop1[[#This Row],[ZAHTEVANA SHEMA KAKOVOSTI]]&lt;&gt;"",Sklop1[[#This Row],[Preračunana masa/volumen/kos na enoto kg]],"")</f>
        <v/>
      </c>
      <c r="J86" s="249"/>
      <c r="K86" s="290" t="s">
        <v>111</v>
      </c>
      <c r="L86" s="290" t="s">
        <v>111</v>
      </c>
      <c r="M86" s="290" t="s">
        <v>111</v>
      </c>
      <c r="N86" s="129"/>
      <c r="O86" s="291" t="s">
        <v>111</v>
      </c>
      <c r="P86" s="87"/>
      <c r="Q86" s="82">
        <f>+Sklop1[[#This Row],[cena/enota brez DDV v EUR]]*Sklop1[[#This Row],[Stopnja DDV (%)]]</f>
        <v>0</v>
      </c>
      <c r="R86" s="82">
        <f>+Sklop1[[#This Row],[cena/enota brez DDV v EUR]]+Sklop1[[#This Row],[Davek (EUR)]]</f>
        <v>0</v>
      </c>
      <c r="S86" s="82">
        <f>+Sklop1[[#This Row],[cena/enota brez DDV v EUR]]*Sklop1[[#This Row],[Okvirna količina]]</f>
        <v>0</v>
      </c>
      <c r="T86" s="82">
        <f>+Sklop1[[#This Row],[Končna cena/enoto mere (EUR) z DDV]]*Sklop1[[#This Row],[Okvirna količina]]</f>
        <v>0</v>
      </c>
      <c r="U86" s="291" t="s">
        <v>111</v>
      </c>
    </row>
    <row r="87" spans="1:21" s="55" customFormat="1" ht="12">
      <c r="A87" s="167" t="s">
        <v>186</v>
      </c>
      <c r="B87" s="182" t="s">
        <v>310</v>
      </c>
      <c r="C87" s="140" t="s">
        <v>312</v>
      </c>
      <c r="D87" s="293" t="s">
        <v>0</v>
      </c>
      <c r="E87" s="196"/>
      <c r="F87" s="197">
        <v>750</v>
      </c>
      <c r="G87" s="143" t="s">
        <v>0</v>
      </c>
      <c r="H8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87" s="160" t="str">
        <f>IF(Sklop1[[#This Row],[ZAHTEVANA SHEMA KAKOVOSTI]]&lt;&gt;"",Sklop1[[#This Row],[Preračunana masa/volumen/kos na enoto kg]],"")</f>
        <v/>
      </c>
      <c r="J87" s="161"/>
      <c r="K87" s="290" t="s">
        <v>111</v>
      </c>
      <c r="L87" s="290" t="s">
        <v>111</v>
      </c>
      <c r="M87" s="290" t="s">
        <v>111</v>
      </c>
      <c r="N87" s="129"/>
      <c r="O87" s="291" t="s">
        <v>111</v>
      </c>
      <c r="P87" s="87"/>
      <c r="Q87" s="82">
        <f>+Sklop1[[#This Row],[cena/enota brez DDV v EUR]]*Sklop1[[#This Row],[Stopnja DDV (%)]]</f>
        <v>0</v>
      </c>
      <c r="R87" s="82">
        <f>+Sklop1[[#This Row],[cena/enota brez DDV v EUR]]+Sklop1[[#This Row],[Davek (EUR)]]</f>
        <v>0</v>
      </c>
      <c r="S87" s="82">
        <f>+Sklop1[[#This Row],[cena/enota brez DDV v EUR]]*Sklop1[[#This Row],[Okvirna količina]]</f>
        <v>0</v>
      </c>
      <c r="T87" s="82">
        <f>+Sklop1[[#This Row],[Končna cena/enoto mere (EUR) z DDV]]*Sklop1[[#This Row],[Okvirna količina]]</f>
        <v>0</v>
      </c>
      <c r="U87" s="291" t="s">
        <v>111</v>
      </c>
    </row>
    <row r="88" spans="1:21" s="55" customFormat="1" ht="24">
      <c r="A88" s="167" t="s">
        <v>187</v>
      </c>
      <c r="B88" s="182" t="s">
        <v>311</v>
      </c>
      <c r="C88" s="140" t="s">
        <v>111</v>
      </c>
      <c r="D88" s="293" t="s">
        <v>0</v>
      </c>
      <c r="E88" s="196"/>
      <c r="F88" s="197">
        <v>150</v>
      </c>
      <c r="G88" s="143" t="s">
        <v>0</v>
      </c>
      <c r="H8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88" s="160" t="str">
        <f>IF(Sklop1[[#This Row],[ZAHTEVANA SHEMA KAKOVOSTI]]&lt;&gt;"",Sklop1[[#This Row],[Preračunana masa/volumen/kos na enoto kg]],"")</f>
        <v/>
      </c>
      <c r="J88" s="161"/>
      <c r="K88" s="290" t="s">
        <v>111</v>
      </c>
      <c r="L88" s="290" t="s">
        <v>111</v>
      </c>
      <c r="M88" s="290" t="s">
        <v>111</v>
      </c>
      <c r="N88" s="129"/>
      <c r="O88" s="291" t="s">
        <v>111</v>
      </c>
      <c r="P88" s="87"/>
      <c r="Q88" s="82">
        <f>+Sklop1[[#This Row],[cena/enota brez DDV v EUR]]*Sklop1[[#This Row],[Stopnja DDV (%)]]</f>
        <v>0</v>
      </c>
      <c r="R88" s="82">
        <f>+Sklop1[[#This Row],[cena/enota brez DDV v EUR]]+Sklop1[[#This Row],[Davek (EUR)]]</f>
        <v>0</v>
      </c>
      <c r="S88" s="82">
        <f>+Sklop1[[#This Row],[cena/enota brez DDV v EUR]]*Sklop1[[#This Row],[Okvirna količina]]</f>
        <v>0</v>
      </c>
      <c r="T88" s="82">
        <f>+Sklop1[[#This Row],[Končna cena/enoto mere (EUR) z DDV]]*Sklop1[[#This Row],[Okvirna količina]]</f>
        <v>0</v>
      </c>
      <c r="U88" s="291" t="s">
        <v>111</v>
      </c>
    </row>
    <row r="89" spans="1:21">
      <c r="A89" s="223" t="s">
        <v>132</v>
      </c>
      <c r="B89" s="224"/>
      <c r="C89" s="225"/>
      <c r="D89" s="225"/>
      <c r="E89" s="226"/>
      <c r="F89" s="415"/>
      <c r="G89" s="228"/>
      <c r="H89" s="229">
        <f>SUBTOTAL(109,Sklop1[Preračunana masa/volumen/kos na enoto kg])</f>
        <v>100763</v>
      </c>
      <c r="I89" s="229">
        <f>SUBTOTAL(109,Sklop1[Živila iz shem kakovosti (kg)])</f>
        <v>0</v>
      </c>
      <c r="J89" s="227"/>
      <c r="K89" s="230"/>
      <c r="L89" s="230"/>
      <c r="M89" s="231"/>
      <c r="N89" s="232"/>
      <c r="O89" s="232"/>
      <c r="P89" s="232"/>
      <c r="Q89" s="233"/>
      <c r="R89" s="227"/>
      <c r="S89" s="233">
        <f>SUBTOTAL(109,Sklop1[Vrednost za okvirno količino (EUR) brez DDV])</f>
        <v>0</v>
      </c>
      <c r="T89" s="233">
        <f>SUBTOTAL(109,Sklop1[Vrednost za okvirno količino (EUR) z DDV])</f>
        <v>0</v>
      </c>
      <c r="U89" s="234"/>
    </row>
    <row r="90" spans="1:21" s="289" customFormat="1">
      <c r="A90" s="397"/>
      <c r="B90" s="398"/>
      <c r="C90" s="399"/>
      <c r="D90" s="399"/>
      <c r="E90" s="400"/>
      <c r="F90" s="401"/>
      <c r="G90" s="402"/>
      <c r="H90" s="403"/>
      <c r="I90" s="403"/>
      <c r="J90" s="401"/>
      <c r="K90" s="404"/>
      <c r="L90" s="404"/>
      <c r="M90" s="405"/>
      <c r="N90" s="406"/>
      <c r="O90" s="406"/>
      <c r="P90" s="406"/>
      <c r="Q90" s="407"/>
      <c r="R90" s="401"/>
      <c r="S90" s="407"/>
      <c r="T90" s="407"/>
      <c r="U90" s="408"/>
    </row>
    <row r="91" spans="1:21">
      <c r="A91" s="48" t="s">
        <v>128</v>
      </c>
      <c r="B91" s="16"/>
      <c r="C91" s="28"/>
      <c r="D91" s="28"/>
      <c r="E91" s="98"/>
      <c r="Q91" s="48"/>
      <c r="R91" s="48"/>
      <c r="S91" s="48"/>
      <c r="T91" s="48"/>
    </row>
    <row r="92" spans="1:21">
      <c r="A92" s="11" t="s">
        <v>130</v>
      </c>
      <c r="B92" s="16"/>
      <c r="C92" s="28"/>
      <c r="D92" s="28"/>
      <c r="E92" s="98"/>
    </row>
    <row r="93" spans="1:21">
      <c r="A93" s="93" t="s">
        <v>174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</row>
    <row r="94" spans="1:21">
      <c r="A94" s="106" t="s">
        <v>167</v>
      </c>
      <c r="B94" s="27"/>
      <c r="F94" s="68"/>
      <c r="G94" s="68"/>
      <c r="H94" s="29"/>
      <c r="I94" s="29"/>
      <c r="J94" s="29"/>
      <c r="K94" s="29"/>
      <c r="L94" s="54"/>
      <c r="M94" s="54"/>
      <c r="N94" s="29"/>
      <c r="O94" s="29"/>
      <c r="P94" s="29"/>
      <c r="Q94" s="29"/>
      <c r="R94" s="29"/>
    </row>
    <row r="95" spans="1:21" ht="12.75" customHeight="1">
      <c r="A95" s="500"/>
      <c r="B95" s="500"/>
      <c r="C95" s="500"/>
      <c r="D95" s="500"/>
      <c r="E95" s="500"/>
      <c r="F95" s="500"/>
      <c r="G95" s="500"/>
      <c r="H95" s="500"/>
      <c r="I95" s="500"/>
      <c r="J95" s="500"/>
      <c r="K95" s="500"/>
      <c r="L95" s="500"/>
      <c r="N95" s="29"/>
      <c r="O95" s="29"/>
      <c r="P95" s="29"/>
      <c r="Q95" s="29"/>
      <c r="R95" s="29"/>
    </row>
    <row r="96" spans="1:2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N96" s="29"/>
      <c r="O96" s="29"/>
      <c r="P96" s="29"/>
      <c r="Q96" s="29"/>
      <c r="R96" s="29"/>
    </row>
    <row r="97" spans="1:21">
      <c r="A97" s="93" t="s">
        <v>65</v>
      </c>
      <c r="F97" s="68"/>
      <c r="G97" s="68" t="s">
        <v>66</v>
      </c>
      <c r="H97" s="29"/>
      <c r="I97" s="29"/>
      <c r="J97" s="29"/>
      <c r="K97" s="29"/>
      <c r="L97" s="54"/>
      <c r="M97" s="54"/>
      <c r="N97" s="29"/>
      <c r="O97" s="29"/>
      <c r="P97" s="29"/>
      <c r="Q97" s="29" t="s">
        <v>67</v>
      </c>
      <c r="R97" s="29"/>
    </row>
    <row r="98" spans="1:21" ht="15">
      <c r="A98" s="6"/>
      <c r="B98" s="4"/>
      <c r="C98" s="26"/>
      <c r="D98" s="26"/>
      <c r="E98" s="25"/>
      <c r="F98" s="7"/>
      <c r="H98" s="8"/>
      <c r="I98" s="8"/>
      <c r="J98" s="8"/>
      <c r="K98" s="8"/>
      <c r="L98" s="20"/>
      <c r="M98" s="20"/>
      <c r="N98" s="8"/>
      <c r="O98" s="8"/>
      <c r="P98" s="8"/>
      <c r="Q98" s="8"/>
      <c r="R98" s="8"/>
      <c r="S98" s="3"/>
      <c r="T98" s="3"/>
      <c r="U98" s="7"/>
    </row>
    <row r="99" spans="1:21">
      <c r="B99" s="16"/>
      <c r="C99" s="28"/>
      <c r="D99" s="28"/>
      <c r="E99" s="98"/>
    </row>
    <row r="100" spans="1:21">
      <c r="B100" s="16"/>
      <c r="C100" s="28"/>
      <c r="D100" s="28"/>
      <c r="E100" s="98"/>
    </row>
    <row r="101" spans="1:21">
      <c r="B101" s="16"/>
      <c r="C101" s="28"/>
      <c r="D101" s="28"/>
      <c r="E101" s="98"/>
    </row>
    <row r="102" spans="1:21">
      <c r="B102" s="16"/>
      <c r="C102" s="28"/>
      <c r="D102" s="28"/>
      <c r="E102" s="98"/>
    </row>
    <row r="103" spans="1:21">
      <c r="B103" s="16"/>
      <c r="C103" s="28"/>
      <c r="D103" s="28"/>
      <c r="E103" s="98"/>
    </row>
    <row r="104" spans="1:21">
      <c r="B104" s="16"/>
      <c r="C104" s="28"/>
      <c r="D104" s="28"/>
      <c r="E104" s="98"/>
    </row>
    <row r="105" spans="1:21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>
      <c r="B314" s="16"/>
      <c r="C314" s="28"/>
      <c r="D314" s="28"/>
      <c r="E314" s="98"/>
    </row>
    <row r="315" spans="1:21">
      <c r="B315" s="16"/>
      <c r="C315" s="28"/>
      <c r="D315" s="28"/>
      <c r="E315" s="98"/>
    </row>
    <row r="316" spans="1:21">
      <c r="B316" s="16"/>
      <c r="C316" s="28"/>
      <c r="D316" s="28"/>
      <c r="E316" s="98"/>
    </row>
    <row r="317" spans="1:21">
      <c r="B317" s="16"/>
      <c r="C317" s="28"/>
      <c r="D317" s="28"/>
      <c r="E317" s="98"/>
    </row>
    <row r="318" spans="1:21">
      <c r="B318" s="16"/>
      <c r="C318" s="28"/>
      <c r="D318" s="28"/>
      <c r="E318" s="98"/>
    </row>
    <row r="319" spans="1:21">
      <c r="B319" s="16"/>
      <c r="C319" s="28"/>
      <c r="D319" s="28"/>
      <c r="E319" s="98"/>
    </row>
    <row r="320" spans="1:21">
      <c r="B320" s="16"/>
      <c r="C320" s="28"/>
      <c r="D320" s="28"/>
      <c r="E320" s="98"/>
    </row>
    <row r="321" spans="2:5">
      <c r="B321" s="16"/>
      <c r="C321" s="28"/>
      <c r="D321" s="28"/>
      <c r="E321" s="98"/>
    </row>
  </sheetData>
  <sheetProtection insertRows="0" deleteRows="0"/>
  <protectedRanges>
    <protectedRange sqref="J1:P1048576 U1:U1048576" name="Obseg1"/>
  </protectedRanges>
  <mergeCells count="8">
    <mergeCell ref="A95:L9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88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8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73"/>
  <sheetViews>
    <sheetView topLeftCell="A12" zoomScale="110" zoomScaleNormal="110" zoomScaleSheetLayoutView="90" workbookViewId="0">
      <selection activeCell="S54" sqref="S54"/>
    </sheetView>
  </sheetViews>
  <sheetFormatPr defaultColWidth="8.85546875" defaultRowHeight="12.75"/>
  <cols>
    <col min="1" max="1" width="3.5703125" style="11" customWidth="1"/>
    <col min="2" max="2" width="36.28515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  <c r="K6" s="102"/>
      <c r="U6" s="7"/>
    </row>
    <row r="7" spans="1:21" s="3" customFormat="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  <c r="K7" s="102"/>
      <c r="U7" s="7"/>
    </row>
    <row r="8" spans="1:21" s="3" customFormat="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  <c r="K8" s="102"/>
      <c r="U8" s="7"/>
    </row>
    <row r="9" spans="1:21" s="3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pred_rekapitulacija'!B15</f>
        <v>EKO SADJE IN ZELENJAVA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>
      <c r="A16" s="78" t="s">
        <v>1</v>
      </c>
      <c r="B16" s="259" t="s">
        <v>313</v>
      </c>
      <c r="C16" s="76" t="s">
        <v>111</v>
      </c>
      <c r="D16" s="76" t="s">
        <v>0</v>
      </c>
      <c r="E16" s="97"/>
      <c r="F16" s="248">
        <v>5450</v>
      </c>
      <c r="G16" s="371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5450</v>
      </c>
      <c r="I16" s="79" t="str">
        <f>IF(Sklop2[[#This Row],[ZAHTEVANA SHEMA KAKOVOSTI]]&lt;&gt;"",Sklop2[[#This Row],[Preračunana masa/volumen/kos na enoto kg]],"")</f>
        <v/>
      </c>
      <c r="J16" s="85"/>
      <c r="K16" s="414" t="s">
        <v>111</v>
      </c>
      <c r="L16" s="414" t="s">
        <v>111</v>
      </c>
      <c r="M16" s="414" t="s">
        <v>111</v>
      </c>
      <c r="N16" s="250"/>
      <c r="O16" s="414" t="s">
        <v>111</v>
      </c>
      <c r="P16" s="412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7" t="s">
        <v>111</v>
      </c>
    </row>
    <row r="17" spans="1:21" s="55" customFormat="1">
      <c r="A17" s="78" t="s">
        <v>3</v>
      </c>
      <c r="B17" s="259" t="s">
        <v>314</v>
      </c>
      <c r="C17" s="76" t="s">
        <v>111</v>
      </c>
      <c r="D17" s="76" t="s">
        <v>0</v>
      </c>
      <c r="E17" s="97"/>
      <c r="F17" s="248">
        <v>650</v>
      </c>
      <c r="G17" s="416" t="s">
        <v>0</v>
      </c>
      <c r="H17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17" s="248" t="str">
        <f>IF(Sklop2[[#This Row],[ZAHTEVANA SHEMA KAKOVOSTI]]&lt;&gt;"",Sklop2[[#This Row],[Preračunana masa/volumen/kos na enoto kg]],"")</f>
        <v/>
      </c>
      <c r="J17" s="249"/>
      <c r="K17" s="414" t="s">
        <v>111</v>
      </c>
      <c r="L17" s="414" t="s">
        <v>111</v>
      </c>
      <c r="M17" s="414" t="s">
        <v>111</v>
      </c>
      <c r="N17" s="250"/>
      <c r="O17" s="414" t="s">
        <v>111</v>
      </c>
      <c r="P17" s="413"/>
      <c r="Q17" s="252">
        <f>+Sklop2[[#This Row],[cena/enota brez DDV v EUR]]*Sklop2[[#This Row],[Stopnja DDV (%)]]</f>
        <v>0</v>
      </c>
      <c r="R17" s="252">
        <f>+Sklop2[[#This Row],[cena/enota brez DDV v EUR]]+Sklop2[[#This Row],[Davek (EUR)]]</f>
        <v>0</v>
      </c>
      <c r="S17" s="252">
        <f>+Sklop2[[#This Row],[cena/enota brez DDV v EUR]]*Sklop2[[#This Row],[Okvirna količina]]</f>
        <v>0</v>
      </c>
      <c r="T17" s="252">
        <f>+Sklop2[[#This Row],[Končna cena/enoto mere (EUR) z DDV]]*Sklop2[[#This Row],[Okvirna količina]]</f>
        <v>0</v>
      </c>
      <c r="U17" s="137" t="s">
        <v>111</v>
      </c>
    </row>
    <row r="18" spans="1:21" s="55" customFormat="1">
      <c r="A18" s="78" t="s">
        <v>4</v>
      </c>
      <c r="B18" s="259" t="s">
        <v>315</v>
      </c>
      <c r="C18" s="76" t="s">
        <v>111</v>
      </c>
      <c r="D18" s="76" t="s">
        <v>0</v>
      </c>
      <c r="E18" s="97"/>
      <c r="F18" s="248">
        <v>4600</v>
      </c>
      <c r="G18" s="416" t="s">
        <v>0</v>
      </c>
      <c r="H18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4600</v>
      </c>
      <c r="I18" s="248" t="str">
        <f>IF(Sklop2[[#This Row],[ZAHTEVANA SHEMA KAKOVOSTI]]&lt;&gt;"",Sklop2[[#This Row],[Preračunana masa/volumen/kos na enoto kg]],"")</f>
        <v/>
      </c>
      <c r="J18" s="249"/>
      <c r="K18" s="414" t="s">
        <v>111</v>
      </c>
      <c r="L18" s="414" t="s">
        <v>111</v>
      </c>
      <c r="M18" s="414" t="s">
        <v>111</v>
      </c>
      <c r="N18" s="250"/>
      <c r="O18" s="414" t="s">
        <v>111</v>
      </c>
      <c r="P18" s="413"/>
      <c r="Q18" s="252">
        <f>+Sklop2[[#This Row],[cena/enota brez DDV v EUR]]*Sklop2[[#This Row],[Stopnja DDV (%)]]</f>
        <v>0</v>
      </c>
      <c r="R18" s="252">
        <f>+Sklop2[[#This Row],[cena/enota brez DDV v EUR]]+Sklop2[[#This Row],[Davek (EUR)]]</f>
        <v>0</v>
      </c>
      <c r="S18" s="252">
        <f>+Sklop2[[#This Row],[cena/enota brez DDV v EUR]]*Sklop2[[#This Row],[Okvirna količina]]</f>
        <v>0</v>
      </c>
      <c r="T18" s="252">
        <f>+Sklop2[[#This Row],[Končna cena/enoto mere (EUR) z DDV]]*Sklop2[[#This Row],[Okvirna količina]]</f>
        <v>0</v>
      </c>
      <c r="U18" s="137" t="s">
        <v>111</v>
      </c>
    </row>
    <row r="19" spans="1:21" s="55" customFormat="1">
      <c r="A19" s="78" t="s">
        <v>5</v>
      </c>
      <c r="B19" s="259" t="s">
        <v>316</v>
      </c>
      <c r="C19" s="76" t="s">
        <v>111</v>
      </c>
      <c r="D19" s="76" t="s">
        <v>0</v>
      </c>
      <c r="E19" s="97"/>
      <c r="F19" s="248">
        <v>250</v>
      </c>
      <c r="G19" s="416" t="s">
        <v>0</v>
      </c>
      <c r="H19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9" s="248" t="str">
        <f>IF(Sklop2[[#This Row],[ZAHTEVANA SHEMA KAKOVOSTI]]&lt;&gt;"",Sklop2[[#This Row],[Preračunana masa/volumen/kos na enoto kg]],"")</f>
        <v/>
      </c>
      <c r="J19" s="249"/>
      <c r="K19" s="414" t="s">
        <v>111</v>
      </c>
      <c r="L19" s="414" t="s">
        <v>111</v>
      </c>
      <c r="M19" s="414" t="s">
        <v>111</v>
      </c>
      <c r="N19" s="250"/>
      <c r="O19" s="414" t="s">
        <v>111</v>
      </c>
      <c r="P19" s="413"/>
      <c r="Q19" s="252">
        <f>+Sklop2[[#This Row],[cena/enota brez DDV v EUR]]*Sklop2[[#This Row],[Stopnja DDV (%)]]</f>
        <v>0</v>
      </c>
      <c r="R19" s="252">
        <f>+Sklop2[[#This Row],[cena/enota brez DDV v EUR]]+Sklop2[[#This Row],[Davek (EUR)]]</f>
        <v>0</v>
      </c>
      <c r="S19" s="252">
        <f>+Sklop2[[#This Row],[cena/enota brez DDV v EUR]]*Sklop2[[#This Row],[Okvirna količina]]</f>
        <v>0</v>
      </c>
      <c r="T19" s="252">
        <f>+Sklop2[[#This Row],[Končna cena/enoto mere (EUR) z DDV]]*Sklop2[[#This Row],[Okvirna količina]]</f>
        <v>0</v>
      </c>
      <c r="U19" s="137" t="s">
        <v>111</v>
      </c>
    </row>
    <row r="20" spans="1:21" s="55" customFormat="1">
      <c r="A20" s="78" t="s">
        <v>6</v>
      </c>
      <c r="B20" s="259" t="s">
        <v>317</v>
      </c>
      <c r="C20" s="76" t="s">
        <v>111</v>
      </c>
      <c r="D20" s="76" t="s">
        <v>0</v>
      </c>
      <c r="E20" s="97"/>
      <c r="F20" s="248">
        <v>200</v>
      </c>
      <c r="G20" s="416" t="s">
        <v>0</v>
      </c>
      <c r="H20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248" t="str">
        <f>IF(Sklop2[[#This Row],[ZAHTEVANA SHEMA KAKOVOSTI]]&lt;&gt;"",Sklop2[[#This Row],[Preračunana masa/volumen/kos na enoto kg]],"")</f>
        <v/>
      </c>
      <c r="J20" s="249"/>
      <c r="K20" s="414" t="s">
        <v>111</v>
      </c>
      <c r="L20" s="414" t="s">
        <v>111</v>
      </c>
      <c r="M20" s="414" t="s">
        <v>111</v>
      </c>
      <c r="N20" s="250"/>
      <c r="O20" s="414" t="s">
        <v>111</v>
      </c>
      <c r="P20" s="413"/>
      <c r="Q20" s="252">
        <f>+Sklop2[[#This Row],[cena/enota brez DDV v EUR]]*Sklop2[[#This Row],[Stopnja DDV (%)]]</f>
        <v>0</v>
      </c>
      <c r="R20" s="252">
        <f>+Sklop2[[#This Row],[cena/enota brez DDV v EUR]]+Sklop2[[#This Row],[Davek (EUR)]]</f>
        <v>0</v>
      </c>
      <c r="S20" s="252">
        <f>+Sklop2[[#This Row],[cena/enota brez DDV v EUR]]*Sklop2[[#This Row],[Okvirna količina]]</f>
        <v>0</v>
      </c>
      <c r="T20" s="252">
        <f>+Sklop2[[#This Row],[Končna cena/enoto mere (EUR) z DDV]]*Sklop2[[#This Row],[Okvirna količina]]</f>
        <v>0</v>
      </c>
      <c r="U20" s="137" t="s">
        <v>111</v>
      </c>
    </row>
    <row r="21" spans="1:21" s="55" customFormat="1">
      <c r="A21" s="78" t="s">
        <v>7</v>
      </c>
      <c r="B21" s="259" t="s">
        <v>318</v>
      </c>
      <c r="C21" s="76" t="s">
        <v>111</v>
      </c>
      <c r="D21" s="76" t="s">
        <v>0</v>
      </c>
      <c r="E21" s="97"/>
      <c r="F21" s="248">
        <v>250</v>
      </c>
      <c r="G21" s="416" t="s">
        <v>0</v>
      </c>
      <c r="H21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1" s="248" t="str">
        <f>IF(Sklop2[[#This Row],[ZAHTEVANA SHEMA KAKOVOSTI]]&lt;&gt;"",Sklop2[[#This Row],[Preračunana masa/volumen/kos na enoto kg]],"")</f>
        <v/>
      </c>
      <c r="J21" s="249"/>
      <c r="K21" s="414" t="s">
        <v>111</v>
      </c>
      <c r="L21" s="414" t="s">
        <v>111</v>
      </c>
      <c r="M21" s="414" t="s">
        <v>111</v>
      </c>
      <c r="N21" s="250"/>
      <c r="O21" s="414" t="s">
        <v>111</v>
      </c>
      <c r="P21" s="413"/>
      <c r="Q21" s="252">
        <f>+Sklop2[[#This Row],[cena/enota brez DDV v EUR]]*Sklop2[[#This Row],[Stopnja DDV (%)]]</f>
        <v>0</v>
      </c>
      <c r="R21" s="252">
        <f>+Sklop2[[#This Row],[cena/enota brez DDV v EUR]]+Sklop2[[#This Row],[Davek (EUR)]]</f>
        <v>0</v>
      </c>
      <c r="S21" s="252">
        <f>+Sklop2[[#This Row],[cena/enota brez DDV v EUR]]*Sklop2[[#This Row],[Okvirna količina]]</f>
        <v>0</v>
      </c>
      <c r="T21" s="252">
        <f>+Sklop2[[#This Row],[Končna cena/enoto mere (EUR) z DDV]]*Sklop2[[#This Row],[Okvirna količina]]</f>
        <v>0</v>
      </c>
      <c r="U21" s="137" t="s">
        <v>111</v>
      </c>
    </row>
    <row r="22" spans="1:21" s="55" customFormat="1">
      <c r="A22" s="78" t="s">
        <v>8</v>
      </c>
      <c r="B22" s="259" t="s">
        <v>319</v>
      </c>
      <c r="C22" s="76" t="s">
        <v>111</v>
      </c>
      <c r="D22" s="76" t="s">
        <v>0</v>
      </c>
      <c r="E22" s="97"/>
      <c r="F22" s="248">
        <v>300</v>
      </c>
      <c r="G22" s="416" t="s">
        <v>0</v>
      </c>
      <c r="H22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2" s="248" t="str">
        <f>IF(Sklop2[[#This Row],[ZAHTEVANA SHEMA KAKOVOSTI]]&lt;&gt;"",Sklop2[[#This Row],[Preračunana masa/volumen/kos na enoto kg]],"")</f>
        <v/>
      </c>
      <c r="J22" s="249"/>
      <c r="K22" s="414" t="s">
        <v>111</v>
      </c>
      <c r="L22" s="414" t="s">
        <v>111</v>
      </c>
      <c r="M22" s="414" t="s">
        <v>111</v>
      </c>
      <c r="N22" s="250"/>
      <c r="O22" s="414" t="s">
        <v>111</v>
      </c>
      <c r="P22" s="413"/>
      <c r="Q22" s="252">
        <f>+Sklop2[[#This Row],[cena/enota brez DDV v EUR]]*Sklop2[[#This Row],[Stopnja DDV (%)]]</f>
        <v>0</v>
      </c>
      <c r="R22" s="252">
        <f>+Sklop2[[#This Row],[cena/enota brez DDV v EUR]]+Sklop2[[#This Row],[Davek (EUR)]]</f>
        <v>0</v>
      </c>
      <c r="S22" s="252">
        <f>+Sklop2[[#This Row],[cena/enota brez DDV v EUR]]*Sklop2[[#This Row],[Okvirna količina]]</f>
        <v>0</v>
      </c>
      <c r="T22" s="252">
        <f>+Sklop2[[#This Row],[Končna cena/enoto mere (EUR) z DDV]]*Sklop2[[#This Row],[Okvirna količina]]</f>
        <v>0</v>
      </c>
      <c r="U22" s="137" t="s">
        <v>111</v>
      </c>
    </row>
    <row r="23" spans="1:21" s="55" customFormat="1">
      <c r="A23" s="78" t="s">
        <v>9</v>
      </c>
      <c r="B23" s="259" t="s">
        <v>320</v>
      </c>
      <c r="C23" s="76" t="s">
        <v>111</v>
      </c>
      <c r="D23" s="76" t="s">
        <v>0</v>
      </c>
      <c r="E23" s="97"/>
      <c r="F23" s="248">
        <v>150</v>
      </c>
      <c r="G23" s="416" t="s">
        <v>0</v>
      </c>
      <c r="H23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3" s="248" t="str">
        <f>IF(Sklop2[[#This Row],[ZAHTEVANA SHEMA KAKOVOSTI]]&lt;&gt;"",Sklop2[[#This Row],[Preračunana masa/volumen/kos na enoto kg]],"")</f>
        <v/>
      </c>
      <c r="J23" s="249"/>
      <c r="K23" s="414" t="s">
        <v>111</v>
      </c>
      <c r="L23" s="414" t="s">
        <v>111</v>
      </c>
      <c r="M23" s="414" t="s">
        <v>111</v>
      </c>
      <c r="N23" s="250"/>
      <c r="O23" s="414" t="s">
        <v>111</v>
      </c>
      <c r="P23" s="413"/>
      <c r="Q23" s="252">
        <f>+Sklop2[[#This Row],[cena/enota brez DDV v EUR]]*Sklop2[[#This Row],[Stopnja DDV (%)]]</f>
        <v>0</v>
      </c>
      <c r="R23" s="252">
        <f>+Sklop2[[#This Row],[cena/enota brez DDV v EUR]]+Sklop2[[#This Row],[Davek (EUR)]]</f>
        <v>0</v>
      </c>
      <c r="S23" s="252">
        <f>+Sklop2[[#This Row],[cena/enota brez DDV v EUR]]*Sklop2[[#This Row],[Okvirna količina]]</f>
        <v>0</v>
      </c>
      <c r="T23" s="252">
        <f>+Sklop2[[#This Row],[Končna cena/enoto mere (EUR) z DDV]]*Sklop2[[#This Row],[Okvirna količina]]</f>
        <v>0</v>
      </c>
      <c r="U23" s="137" t="s">
        <v>111</v>
      </c>
    </row>
    <row r="24" spans="1:21" s="55" customFormat="1">
      <c r="A24" s="78" t="s">
        <v>10</v>
      </c>
      <c r="B24" s="259" t="s">
        <v>321</v>
      </c>
      <c r="C24" s="76" t="s">
        <v>111</v>
      </c>
      <c r="D24" s="76" t="s">
        <v>0</v>
      </c>
      <c r="E24" s="97"/>
      <c r="F24" s="248">
        <v>600</v>
      </c>
      <c r="G24" s="416" t="s">
        <v>0</v>
      </c>
      <c r="H24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4" s="248" t="str">
        <f>IF(Sklop2[[#This Row],[ZAHTEVANA SHEMA KAKOVOSTI]]&lt;&gt;"",Sklop2[[#This Row],[Preračunana masa/volumen/kos na enoto kg]],"")</f>
        <v/>
      </c>
      <c r="J24" s="249"/>
      <c r="K24" s="414" t="s">
        <v>111</v>
      </c>
      <c r="L24" s="414" t="s">
        <v>111</v>
      </c>
      <c r="M24" s="414" t="s">
        <v>111</v>
      </c>
      <c r="N24" s="250"/>
      <c r="O24" s="414" t="s">
        <v>111</v>
      </c>
      <c r="P24" s="413"/>
      <c r="Q24" s="252">
        <f>+Sklop2[[#This Row],[cena/enota brez DDV v EUR]]*Sklop2[[#This Row],[Stopnja DDV (%)]]</f>
        <v>0</v>
      </c>
      <c r="R24" s="252">
        <f>+Sklop2[[#This Row],[cena/enota brez DDV v EUR]]+Sklop2[[#This Row],[Davek (EUR)]]</f>
        <v>0</v>
      </c>
      <c r="S24" s="252">
        <f>+Sklop2[[#This Row],[cena/enota brez DDV v EUR]]*Sklop2[[#This Row],[Okvirna količina]]</f>
        <v>0</v>
      </c>
      <c r="T24" s="252">
        <f>+Sklop2[[#This Row],[Končna cena/enoto mere (EUR) z DDV]]*Sklop2[[#This Row],[Okvirna količina]]</f>
        <v>0</v>
      </c>
      <c r="U24" s="137" t="s">
        <v>111</v>
      </c>
    </row>
    <row r="25" spans="1:21" s="55" customFormat="1">
      <c r="A25" s="78" t="s">
        <v>11</v>
      </c>
      <c r="B25" s="259" t="s">
        <v>322</v>
      </c>
      <c r="C25" s="76" t="s">
        <v>111</v>
      </c>
      <c r="D25" s="76" t="s">
        <v>0</v>
      </c>
      <c r="E25" s="97"/>
      <c r="F25" s="248">
        <v>150</v>
      </c>
      <c r="G25" s="416" t="s">
        <v>0</v>
      </c>
      <c r="H25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5" s="248" t="str">
        <f>IF(Sklop2[[#This Row],[ZAHTEVANA SHEMA KAKOVOSTI]]&lt;&gt;"",Sklop2[[#This Row],[Preračunana masa/volumen/kos na enoto kg]],"")</f>
        <v/>
      </c>
      <c r="J25" s="249"/>
      <c r="K25" s="414" t="s">
        <v>111</v>
      </c>
      <c r="L25" s="414" t="s">
        <v>111</v>
      </c>
      <c r="M25" s="414" t="s">
        <v>111</v>
      </c>
      <c r="N25" s="250"/>
      <c r="O25" s="414" t="s">
        <v>111</v>
      </c>
      <c r="P25" s="413"/>
      <c r="Q25" s="252">
        <f>+Sklop2[[#This Row],[cena/enota brez DDV v EUR]]*Sklop2[[#This Row],[Stopnja DDV (%)]]</f>
        <v>0</v>
      </c>
      <c r="R25" s="252">
        <f>+Sklop2[[#This Row],[cena/enota brez DDV v EUR]]+Sklop2[[#This Row],[Davek (EUR)]]</f>
        <v>0</v>
      </c>
      <c r="S25" s="252">
        <f>+Sklop2[[#This Row],[cena/enota brez DDV v EUR]]*Sklop2[[#This Row],[Okvirna količina]]</f>
        <v>0</v>
      </c>
      <c r="T25" s="252">
        <f>+Sklop2[[#This Row],[Končna cena/enoto mere (EUR) z DDV]]*Sklop2[[#This Row],[Okvirna količina]]</f>
        <v>0</v>
      </c>
      <c r="U25" s="137" t="s">
        <v>111</v>
      </c>
    </row>
    <row r="26" spans="1:21" s="55" customFormat="1">
      <c r="A26" s="78" t="s">
        <v>12</v>
      </c>
      <c r="B26" s="259" t="s">
        <v>323</v>
      </c>
      <c r="C26" s="76" t="s">
        <v>111</v>
      </c>
      <c r="D26" s="76" t="s">
        <v>0</v>
      </c>
      <c r="E26" s="97"/>
      <c r="F26" s="248">
        <v>30</v>
      </c>
      <c r="G26" s="416" t="s">
        <v>0</v>
      </c>
      <c r="H26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6" s="248" t="str">
        <f>IF(Sklop2[[#This Row],[ZAHTEVANA SHEMA KAKOVOSTI]]&lt;&gt;"",Sklop2[[#This Row],[Preračunana masa/volumen/kos na enoto kg]],"")</f>
        <v/>
      </c>
      <c r="J26" s="249"/>
      <c r="K26" s="414" t="s">
        <v>111</v>
      </c>
      <c r="L26" s="414" t="s">
        <v>111</v>
      </c>
      <c r="M26" s="414" t="s">
        <v>111</v>
      </c>
      <c r="N26" s="250"/>
      <c r="O26" s="414" t="s">
        <v>111</v>
      </c>
      <c r="P26" s="413"/>
      <c r="Q26" s="252">
        <f>+Sklop2[[#This Row],[cena/enota brez DDV v EUR]]*Sklop2[[#This Row],[Stopnja DDV (%)]]</f>
        <v>0</v>
      </c>
      <c r="R26" s="252">
        <f>+Sklop2[[#This Row],[cena/enota brez DDV v EUR]]+Sklop2[[#This Row],[Davek (EUR)]]</f>
        <v>0</v>
      </c>
      <c r="S26" s="252">
        <f>+Sklop2[[#This Row],[cena/enota brez DDV v EUR]]*Sklop2[[#This Row],[Okvirna količina]]</f>
        <v>0</v>
      </c>
      <c r="T26" s="252">
        <f>+Sklop2[[#This Row],[Končna cena/enoto mere (EUR) z DDV]]*Sklop2[[#This Row],[Okvirna količina]]</f>
        <v>0</v>
      </c>
      <c r="U26" s="137" t="s">
        <v>111</v>
      </c>
    </row>
    <row r="27" spans="1:21" s="55" customFormat="1">
      <c r="A27" s="78" t="s">
        <v>13</v>
      </c>
      <c r="B27" s="259" t="s">
        <v>324</v>
      </c>
      <c r="C27" s="76" t="s">
        <v>111</v>
      </c>
      <c r="D27" s="76" t="s">
        <v>0</v>
      </c>
      <c r="E27" s="97"/>
      <c r="F27" s="248">
        <v>60</v>
      </c>
      <c r="G27" s="416" t="s">
        <v>0</v>
      </c>
      <c r="H27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7" s="248" t="str">
        <f>IF(Sklop2[[#This Row],[ZAHTEVANA SHEMA KAKOVOSTI]]&lt;&gt;"",Sklop2[[#This Row],[Preračunana masa/volumen/kos na enoto kg]],"")</f>
        <v/>
      </c>
      <c r="J27" s="249"/>
      <c r="K27" s="414" t="s">
        <v>111</v>
      </c>
      <c r="L27" s="414" t="s">
        <v>111</v>
      </c>
      <c r="M27" s="414" t="s">
        <v>111</v>
      </c>
      <c r="N27" s="250"/>
      <c r="O27" s="414" t="s">
        <v>111</v>
      </c>
      <c r="P27" s="413"/>
      <c r="Q27" s="252">
        <f>+Sklop2[[#This Row],[cena/enota brez DDV v EUR]]*Sklop2[[#This Row],[Stopnja DDV (%)]]</f>
        <v>0</v>
      </c>
      <c r="R27" s="252">
        <f>+Sklop2[[#This Row],[cena/enota brez DDV v EUR]]+Sklop2[[#This Row],[Davek (EUR)]]</f>
        <v>0</v>
      </c>
      <c r="S27" s="252">
        <f>+Sklop2[[#This Row],[cena/enota brez DDV v EUR]]*Sklop2[[#This Row],[Okvirna količina]]</f>
        <v>0</v>
      </c>
      <c r="T27" s="252">
        <f>+Sklop2[[#This Row],[Končna cena/enoto mere (EUR) z DDV]]*Sklop2[[#This Row],[Okvirna količina]]</f>
        <v>0</v>
      </c>
      <c r="U27" s="137" t="s">
        <v>111</v>
      </c>
    </row>
    <row r="28" spans="1:21" s="55" customFormat="1">
      <c r="A28" s="78" t="s">
        <v>14</v>
      </c>
      <c r="B28" s="259" t="s">
        <v>325</v>
      </c>
      <c r="C28" s="76" t="s">
        <v>111</v>
      </c>
      <c r="D28" s="76" t="s">
        <v>0</v>
      </c>
      <c r="E28" s="97"/>
      <c r="F28" s="248">
        <v>250</v>
      </c>
      <c r="G28" s="416" t="s">
        <v>0</v>
      </c>
      <c r="H28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8" s="248" t="str">
        <f>IF(Sklop2[[#This Row],[ZAHTEVANA SHEMA KAKOVOSTI]]&lt;&gt;"",Sklop2[[#This Row],[Preračunana masa/volumen/kos na enoto kg]],"")</f>
        <v/>
      </c>
      <c r="J28" s="249"/>
      <c r="K28" s="414" t="s">
        <v>111</v>
      </c>
      <c r="L28" s="414" t="s">
        <v>111</v>
      </c>
      <c r="M28" s="414" t="s">
        <v>111</v>
      </c>
      <c r="N28" s="250"/>
      <c r="O28" s="414" t="s">
        <v>111</v>
      </c>
      <c r="P28" s="413"/>
      <c r="Q28" s="252">
        <f>+Sklop2[[#This Row],[cena/enota brez DDV v EUR]]*Sklop2[[#This Row],[Stopnja DDV (%)]]</f>
        <v>0</v>
      </c>
      <c r="R28" s="252">
        <f>+Sklop2[[#This Row],[cena/enota brez DDV v EUR]]+Sklop2[[#This Row],[Davek (EUR)]]</f>
        <v>0</v>
      </c>
      <c r="S28" s="252">
        <f>+Sklop2[[#This Row],[cena/enota brez DDV v EUR]]*Sklop2[[#This Row],[Okvirna količina]]</f>
        <v>0</v>
      </c>
      <c r="T28" s="252">
        <f>+Sklop2[[#This Row],[Končna cena/enoto mere (EUR) z DDV]]*Sklop2[[#This Row],[Okvirna količina]]</f>
        <v>0</v>
      </c>
      <c r="U28" s="137" t="s">
        <v>111</v>
      </c>
    </row>
    <row r="29" spans="1:21" s="55" customFormat="1">
      <c r="A29" s="78" t="s">
        <v>15</v>
      </c>
      <c r="B29" s="259" t="s">
        <v>326</v>
      </c>
      <c r="C29" s="76" t="s">
        <v>111</v>
      </c>
      <c r="D29" s="76" t="s">
        <v>0</v>
      </c>
      <c r="E29" s="97"/>
      <c r="F29" s="248">
        <v>5000</v>
      </c>
      <c r="G29" s="416" t="s">
        <v>0</v>
      </c>
      <c r="H29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5000</v>
      </c>
      <c r="I29" s="248" t="str">
        <f>IF(Sklop2[[#This Row],[ZAHTEVANA SHEMA KAKOVOSTI]]&lt;&gt;"",Sklop2[[#This Row],[Preračunana masa/volumen/kos na enoto kg]],"")</f>
        <v/>
      </c>
      <c r="J29" s="249"/>
      <c r="K29" s="414" t="s">
        <v>111</v>
      </c>
      <c r="L29" s="414" t="s">
        <v>111</v>
      </c>
      <c r="M29" s="414" t="s">
        <v>111</v>
      </c>
      <c r="N29" s="250"/>
      <c r="O29" s="414" t="s">
        <v>111</v>
      </c>
      <c r="P29" s="413"/>
      <c r="Q29" s="252">
        <f>+Sklop2[[#This Row],[cena/enota brez DDV v EUR]]*Sklop2[[#This Row],[Stopnja DDV (%)]]</f>
        <v>0</v>
      </c>
      <c r="R29" s="252">
        <f>+Sklop2[[#This Row],[cena/enota brez DDV v EUR]]+Sklop2[[#This Row],[Davek (EUR)]]</f>
        <v>0</v>
      </c>
      <c r="S29" s="252">
        <f>+Sklop2[[#This Row],[cena/enota brez DDV v EUR]]*Sklop2[[#This Row],[Okvirna količina]]</f>
        <v>0</v>
      </c>
      <c r="T29" s="252">
        <f>+Sklop2[[#This Row],[Končna cena/enoto mere (EUR) z DDV]]*Sklop2[[#This Row],[Okvirna količina]]</f>
        <v>0</v>
      </c>
      <c r="U29" s="137" t="s">
        <v>111</v>
      </c>
    </row>
    <row r="30" spans="1:21" s="55" customFormat="1">
      <c r="A30" s="78" t="s">
        <v>16</v>
      </c>
      <c r="B30" s="259" t="s">
        <v>327</v>
      </c>
      <c r="C30" s="76" t="s">
        <v>111</v>
      </c>
      <c r="D30" s="76" t="s">
        <v>0</v>
      </c>
      <c r="E30" s="97"/>
      <c r="F30" s="248">
        <v>2600</v>
      </c>
      <c r="G30" s="416" t="s">
        <v>0</v>
      </c>
      <c r="H30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2600</v>
      </c>
      <c r="I30" s="248" t="str">
        <f>IF(Sklop2[[#This Row],[ZAHTEVANA SHEMA KAKOVOSTI]]&lt;&gt;"",Sklop2[[#This Row],[Preračunana masa/volumen/kos na enoto kg]],"")</f>
        <v/>
      </c>
      <c r="J30" s="249"/>
      <c r="K30" s="414" t="s">
        <v>111</v>
      </c>
      <c r="L30" s="414" t="s">
        <v>111</v>
      </c>
      <c r="M30" s="414" t="s">
        <v>111</v>
      </c>
      <c r="N30" s="250"/>
      <c r="O30" s="414" t="s">
        <v>111</v>
      </c>
      <c r="P30" s="413"/>
      <c r="Q30" s="252">
        <f>+Sklop2[[#This Row],[cena/enota brez DDV v EUR]]*Sklop2[[#This Row],[Stopnja DDV (%)]]</f>
        <v>0</v>
      </c>
      <c r="R30" s="252">
        <f>+Sklop2[[#This Row],[cena/enota brez DDV v EUR]]+Sklop2[[#This Row],[Davek (EUR)]]</f>
        <v>0</v>
      </c>
      <c r="S30" s="252">
        <f>+Sklop2[[#This Row],[cena/enota brez DDV v EUR]]*Sklop2[[#This Row],[Okvirna količina]]</f>
        <v>0</v>
      </c>
      <c r="T30" s="252">
        <f>+Sklop2[[#This Row],[Končna cena/enoto mere (EUR) z DDV]]*Sklop2[[#This Row],[Okvirna količina]]</f>
        <v>0</v>
      </c>
      <c r="U30" s="137" t="s">
        <v>111</v>
      </c>
    </row>
    <row r="31" spans="1:21" s="55" customFormat="1">
      <c r="A31" s="78" t="s">
        <v>17</v>
      </c>
      <c r="B31" s="259" t="s">
        <v>328</v>
      </c>
      <c r="C31" s="76" t="s">
        <v>111</v>
      </c>
      <c r="D31" s="76" t="s">
        <v>0</v>
      </c>
      <c r="E31" s="97"/>
      <c r="F31" s="248">
        <v>100</v>
      </c>
      <c r="G31" s="416" t="s">
        <v>0</v>
      </c>
      <c r="H31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248" t="str">
        <f>IF(Sklop2[[#This Row],[ZAHTEVANA SHEMA KAKOVOSTI]]&lt;&gt;"",Sklop2[[#This Row],[Preračunana masa/volumen/kos na enoto kg]],"")</f>
        <v/>
      </c>
      <c r="J31" s="249"/>
      <c r="K31" s="414" t="s">
        <v>111</v>
      </c>
      <c r="L31" s="414" t="s">
        <v>111</v>
      </c>
      <c r="M31" s="414" t="s">
        <v>111</v>
      </c>
      <c r="N31" s="250"/>
      <c r="O31" s="414" t="s">
        <v>111</v>
      </c>
      <c r="P31" s="413"/>
      <c r="Q31" s="252">
        <f>+Sklop2[[#This Row],[cena/enota brez DDV v EUR]]*Sklop2[[#This Row],[Stopnja DDV (%)]]</f>
        <v>0</v>
      </c>
      <c r="R31" s="252">
        <f>+Sklop2[[#This Row],[cena/enota brez DDV v EUR]]+Sklop2[[#This Row],[Davek (EUR)]]</f>
        <v>0</v>
      </c>
      <c r="S31" s="252">
        <f>+Sklop2[[#This Row],[cena/enota brez DDV v EUR]]*Sklop2[[#This Row],[Okvirna količina]]</f>
        <v>0</v>
      </c>
      <c r="T31" s="252">
        <f>+Sklop2[[#This Row],[Končna cena/enoto mere (EUR) z DDV]]*Sklop2[[#This Row],[Okvirna količina]]</f>
        <v>0</v>
      </c>
      <c r="U31" s="137" t="s">
        <v>111</v>
      </c>
    </row>
    <row r="32" spans="1:21" s="55" customFormat="1">
      <c r="A32" s="78" t="s">
        <v>18</v>
      </c>
      <c r="B32" s="259" t="s">
        <v>329</v>
      </c>
      <c r="C32" s="76" t="s">
        <v>111</v>
      </c>
      <c r="D32" s="76" t="s">
        <v>0</v>
      </c>
      <c r="E32" s="97"/>
      <c r="F32" s="248">
        <v>100</v>
      </c>
      <c r="G32" s="416" t="s">
        <v>0</v>
      </c>
      <c r="H32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2" s="248" t="str">
        <f>IF(Sklop2[[#This Row],[ZAHTEVANA SHEMA KAKOVOSTI]]&lt;&gt;"",Sklop2[[#This Row],[Preračunana masa/volumen/kos na enoto kg]],"")</f>
        <v/>
      </c>
      <c r="J32" s="249"/>
      <c r="K32" s="414" t="s">
        <v>111</v>
      </c>
      <c r="L32" s="414" t="s">
        <v>111</v>
      </c>
      <c r="M32" s="414" t="s">
        <v>111</v>
      </c>
      <c r="N32" s="250"/>
      <c r="O32" s="414" t="s">
        <v>111</v>
      </c>
      <c r="P32" s="413"/>
      <c r="Q32" s="252">
        <f>+Sklop2[[#This Row],[cena/enota brez DDV v EUR]]*Sklop2[[#This Row],[Stopnja DDV (%)]]</f>
        <v>0</v>
      </c>
      <c r="R32" s="252">
        <f>+Sklop2[[#This Row],[cena/enota brez DDV v EUR]]+Sklop2[[#This Row],[Davek (EUR)]]</f>
        <v>0</v>
      </c>
      <c r="S32" s="252">
        <f>+Sklop2[[#This Row],[cena/enota brez DDV v EUR]]*Sklop2[[#This Row],[Okvirna količina]]</f>
        <v>0</v>
      </c>
      <c r="T32" s="252">
        <f>+Sklop2[[#This Row],[Končna cena/enoto mere (EUR) z DDV]]*Sklop2[[#This Row],[Okvirna količina]]</f>
        <v>0</v>
      </c>
      <c r="U32" s="137" t="s">
        <v>111</v>
      </c>
    </row>
    <row r="33" spans="1:21" s="55" customFormat="1">
      <c r="A33" s="78" t="s">
        <v>19</v>
      </c>
      <c r="B33" s="259" t="s">
        <v>330</v>
      </c>
      <c r="C33" s="76" t="s">
        <v>111</v>
      </c>
      <c r="D33" s="76" t="s">
        <v>0</v>
      </c>
      <c r="E33" s="97"/>
      <c r="F33" s="248">
        <v>250</v>
      </c>
      <c r="G33" s="416" t="s">
        <v>0</v>
      </c>
      <c r="H33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3" s="248" t="str">
        <f>IF(Sklop2[[#This Row],[ZAHTEVANA SHEMA KAKOVOSTI]]&lt;&gt;"",Sklop2[[#This Row],[Preračunana masa/volumen/kos na enoto kg]],"")</f>
        <v/>
      </c>
      <c r="J33" s="249"/>
      <c r="K33" s="414" t="s">
        <v>111</v>
      </c>
      <c r="L33" s="414" t="s">
        <v>111</v>
      </c>
      <c r="M33" s="414" t="s">
        <v>111</v>
      </c>
      <c r="N33" s="250"/>
      <c r="O33" s="414" t="s">
        <v>111</v>
      </c>
      <c r="P33" s="413"/>
      <c r="Q33" s="252">
        <f>+Sklop2[[#This Row],[cena/enota brez DDV v EUR]]*Sklop2[[#This Row],[Stopnja DDV (%)]]</f>
        <v>0</v>
      </c>
      <c r="R33" s="252">
        <f>+Sklop2[[#This Row],[cena/enota brez DDV v EUR]]+Sklop2[[#This Row],[Davek (EUR)]]</f>
        <v>0</v>
      </c>
      <c r="S33" s="252">
        <f>+Sklop2[[#This Row],[cena/enota brez DDV v EUR]]*Sklop2[[#This Row],[Okvirna količina]]</f>
        <v>0</v>
      </c>
      <c r="T33" s="252">
        <f>+Sklop2[[#This Row],[Končna cena/enoto mere (EUR) z DDV]]*Sklop2[[#This Row],[Okvirna količina]]</f>
        <v>0</v>
      </c>
      <c r="U33" s="137" t="s">
        <v>111</v>
      </c>
    </row>
    <row r="34" spans="1:21" s="55" customFormat="1">
      <c r="A34" s="78" t="s">
        <v>20</v>
      </c>
      <c r="B34" s="259" t="s">
        <v>331</v>
      </c>
      <c r="C34" s="76" t="s">
        <v>111</v>
      </c>
      <c r="D34" s="76" t="s">
        <v>0</v>
      </c>
      <c r="E34" s="97"/>
      <c r="F34" s="248">
        <v>150</v>
      </c>
      <c r="G34" s="416" t="s">
        <v>0</v>
      </c>
      <c r="H34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4" s="248" t="str">
        <f>IF(Sklop2[[#This Row],[ZAHTEVANA SHEMA KAKOVOSTI]]&lt;&gt;"",Sklop2[[#This Row],[Preračunana masa/volumen/kos na enoto kg]],"")</f>
        <v/>
      </c>
      <c r="J34" s="249"/>
      <c r="K34" s="414" t="s">
        <v>111</v>
      </c>
      <c r="L34" s="414" t="s">
        <v>111</v>
      </c>
      <c r="M34" s="414" t="s">
        <v>111</v>
      </c>
      <c r="N34" s="250"/>
      <c r="O34" s="414" t="s">
        <v>111</v>
      </c>
      <c r="P34" s="413"/>
      <c r="Q34" s="252">
        <f>+Sklop2[[#This Row],[cena/enota brez DDV v EUR]]*Sklop2[[#This Row],[Stopnja DDV (%)]]</f>
        <v>0</v>
      </c>
      <c r="R34" s="252">
        <f>+Sklop2[[#This Row],[cena/enota brez DDV v EUR]]+Sklop2[[#This Row],[Davek (EUR)]]</f>
        <v>0</v>
      </c>
      <c r="S34" s="252">
        <f>+Sklop2[[#This Row],[cena/enota brez DDV v EUR]]*Sklop2[[#This Row],[Okvirna količina]]</f>
        <v>0</v>
      </c>
      <c r="T34" s="252">
        <f>+Sklop2[[#This Row],[Končna cena/enoto mere (EUR) z DDV]]*Sklop2[[#This Row],[Okvirna količina]]</f>
        <v>0</v>
      </c>
      <c r="U34" s="137" t="s">
        <v>111</v>
      </c>
    </row>
    <row r="35" spans="1:21" s="55" customFormat="1">
      <c r="A35" s="78" t="s">
        <v>21</v>
      </c>
      <c r="B35" s="259" t="s">
        <v>332</v>
      </c>
      <c r="C35" s="76" t="s">
        <v>111</v>
      </c>
      <c r="D35" s="76" t="s">
        <v>0</v>
      </c>
      <c r="E35" s="97"/>
      <c r="F35" s="248">
        <v>150</v>
      </c>
      <c r="G35" s="371" t="s">
        <v>0</v>
      </c>
      <c r="H35" s="24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5" s="79" t="str">
        <f>IF(Sklop2[[#This Row],[ZAHTEVANA SHEMA KAKOVOSTI]]&lt;&gt;"",Sklop2[[#This Row],[Preračunana masa/volumen/kos na enoto kg]],"")</f>
        <v/>
      </c>
      <c r="J35" s="86"/>
      <c r="K35" s="414" t="s">
        <v>111</v>
      </c>
      <c r="L35" s="414" t="s">
        <v>111</v>
      </c>
      <c r="M35" s="414" t="s">
        <v>111</v>
      </c>
      <c r="N35" s="250"/>
      <c r="O35" s="414" t="s">
        <v>111</v>
      </c>
      <c r="P35" s="413"/>
      <c r="Q35" s="84">
        <f>+Sklop2[[#This Row],[cena/enota brez DDV v EUR]]*Sklop2[[#This Row],[Stopnja DDV (%)]]</f>
        <v>0</v>
      </c>
      <c r="R35" s="84">
        <f>+Sklop2[[#This Row],[cena/enota brez DDV v EUR]]+Sklop2[[#This Row],[Davek (EUR)]]</f>
        <v>0</v>
      </c>
      <c r="S35" s="84">
        <f>+Sklop2[[#This Row],[cena/enota brez DDV v EUR]]*Sklop2[[#This Row],[Okvirna količina]]</f>
        <v>0</v>
      </c>
      <c r="T35" s="84">
        <f>+Sklop2[[#This Row],[Končna cena/enoto mere (EUR) z DDV]]*Sklop2[[#This Row],[Okvirna količina]]</f>
        <v>0</v>
      </c>
      <c r="U35" s="137" t="s">
        <v>111</v>
      </c>
    </row>
    <row r="36" spans="1:21" s="55" customFormat="1">
      <c r="A36" s="78" t="s">
        <v>22</v>
      </c>
      <c r="B36" s="259" t="s">
        <v>333</v>
      </c>
      <c r="C36" s="76" t="s">
        <v>111</v>
      </c>
      <c r="D36" s="76" t="s">
        <v>0</v>
      </c>
      <c r="E36" s="97"/>
      <c r="F36" s="298">
        <v>40</v>
      </c>
      <c r="G36" s="373" t="s">
        <v>0</v>
      </c>
      <c r="H36" s="29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6" s="298" t="str">
        <f>IF(Sklop2[[#This Row],[ZAHTEVANA SHEMA KAKOVOSTI]]&lt;&gt;"",Sklop2[[#This Row],[Preračunana masa/volumen/kos na enoto kg]],"")</f>
        <v/>
      </c>
      <c r="J36" s="299"/>
      <c r="K36" s="414" t="s">
        <v>111</v>
      </c>
      <c r="L36" s="414" t="s">
        <v>111</v>
      </c>
      <c r="M36" s="414" t="s">
        <v>111</v>
      </c>
      <c r="N36" s="250"/>
      <c r="O36" s="414" t="s">
        <v>111</v>
      </c>
      <c r="P36" s="372"/>
      <c r="Q36" s="304">
        <f>+Sklop2[[#This Row],[cena/enota brez DDV v EUR]]*Sklop2[[#This Row],[Stopnja DDV (%)]]</f>
        <v>0</v>
      </c>
      <c r="R36" s="304">
        <f>+Sklop2[[#This Row],[cena/enota brez DDV v EUR]]+Sklop2[[#This Row],[Davek (EUR)]]</f>
        <v>0</v>
      </c>
      <c r="S36" s="304">
        <f>+Sklop2[[#This Row],[cena/enota brez DDV v EUR]]*Sklop2[[#This Row],[Okvirna količina]]</f>
        <v>0</v>
      </c>
      <c r="T36" s="304">
        <f>+Sklop2[[#This Row],[Končna cena/enoto mere (EUR) z DDV]]*Sklop2[[#This Row],[Okvirna količina]]</f>
        <v>0</v>
      </c>
      <c r="U36" s="137" t="s">
        <v>111</v>
      </c>
    </row>
    <row r="37" spans="1:21" s="55" customFormat="1">
      <c r="A37" s="78" t="s">
        <v>23</v>
      </c>
      <c r="B37" s="259" t="s">
        <v>334</v>
      </c>
      <c r="C37" s="76" t="s">
        <v>111</v>
      </c>
      <c r="D37" s="76" t="s">
        <v>0</v>
      </c>
      <c r="E37" s="97"/>
      <c r="F37" s="248">
        <v>250</v>
      </c>
      <c r="G37" s="371" t="s">
        <v>0</v>
      </c>
      <c r="H37" s="24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7" s="110" t="str">
        <f>IF(Sklop2[[#This Row],[ZAHTEVANA SHEMA KAKOVOSTI]]&lt;&gt;"",Sklop2[[#This Row],[Preračunana masa/volumen/kos na enoto kg]],"")</f>
        <v/>
      </c>
      <c r="J37" s="123"/>
      <c r="K37" s="414" t="s">
        <v>111</v>
      </c>
      <c r="L37" s="414" t="s">
        <v>111</v>
      </c>
      <c r="M37" s="414" t="s">
        <v>111</v>
      </c>
      <c r="N37" s="250"/>
      <c r="O37" s="414" t="s">
        <v>111</v>
      </c>
      <c r="P37" s="413"/>
      <c r="Q37" s="134">
        <f>+Sklop2[[#This Row],[cena/enota brez DDV v EUR]]*Sklop2[[#This Row],[Stopnja DDV (%)]]</f>
        <v>0</v>
      </c>
      <c r="R37" s="134">
        <f>+Sklop2[[#This Row],[cena/enota brez DDV v EUR]]+Sklop2[[#This Row],[Davek (EUR)]]</f>
        <v>0</v>
      </c>
      <c r="S37" s="134">
        <f>+Sklop2[[#This Row],[cena/enota brez DDV v EUR]]*Sklop2[[#This Row],[Okvirna količina]]</f>
        <v>0</v>
      </c>
      <c r="T37" s="134">
        <f>+Sklop2[[#This Row],[Končna cena/enoto mere (EUR) z DDV]]*Sklop2[[#This Row],[Okvirna količina]]</f>
        <v>0</v>
      </c>
      <c r="U37" s="137" t="s">
        <v>111</v>
      </c>
    </row>
    <row r="38" spans="1:21" s="55" customFormat="1">
      <c r="A38" s="78" t="s">
        <v>24</v>
      </c>
      <c r="B38" s="259" t="s">
        <v>335</v>
      </c>
      <c r="C38" s="76" t="s">
        <v>111</v>
      </c>
      <c r="D38" s="76" t="s">
        <v>0</v>
      </c>
      <c r="E38" s="97"/>
      <c r="F38" s="248">
        <v>80</v>
      </c>
      <c r="G38" s="371" t="s">
        <v>0</v>
      </c>
      <c r="H38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8" s="110" t="str">
        <f>IF(Sklop2[[#This Row],[ZAHTEVANA SHEMA KAKOVOSTI]]&lt;&gt;"",Sklop2[[#This Row],[Preračunana masa/volumen/kos na enoto kg]],"")</f>
        <v/>
      </c>
      <c r="J38" s="123"/>
      <c r="K38" s="414" t="s">
        <v>111</v>
      </c>
      <c r="L38" s="414" t="s">
        <v>111</v>
      </c>
      <c r="M38" s="414" t="s">
        <v>111</v>
      </c>
      <c r="N38" s="250"/>
      <c r="O38" s="414" t="s">
        <v>111</v>
      </c>
      <c r="P38" s="413"/>
      <c r="Q38" s="134">
        <f>+Sklop2[[#This Row],[cena/enota brez DDV v EUR]]*Sklop2[[#This Row],[Stopnja DDV (%)]]</f>
        <v>0</v>
      </c>
      <c r="R38" s="134">
        <f>+Sklop2[[#This Row],[cena/enota brez DDV v EUR]]+Sklop2[[#This Row],[Davek (EUR)]]</f>
        <v>0</v>
      </c>
      <c r="S38" s="134">
        <f>+Sklop2[[#This Row],[cena/enota brez DDV v EUR]]*Sklop2[[#This Row],[Okvirna količina]]</f>
        <v>0</v>
      </c>
      <c r="T38" s="134">
        <f>+Sklop2[[#This Row],[Končna cena/enoto mere (EUR) z DDV]]*Sklop2[[#This Row],[Okvirna količina]]</f>
        <v>0</v>
      </c>
      <c r="U38" s="137" t="s">
        <v>111</v>
      </c>
    </row>
    <row r="39" spans="1:21" s="55" customFormat="1">
      <c r="A39" s="78" t="s">
        <v>25</v>
      </c>
      <c r="B39" s="259" t="s">
        <v>336</v>
      </c>
      <c r="C39" s="76" t="s">
        <v>111</v>
      </c>
      <c r="D39" s="76" t="s">
        <v>0</v>
      </c>
      <c r="E39" s="97"/>
      <c r="F39" s="248">
        <v>120</v>
      </c>
      <c r="G39" s="371" t="s">
        <v>0</v>
      </c>
      <c r="H39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9" s="110" t="str">
        <f>IF(Sklop2[[#This Row],[ZAHTEVANA SHEMA KAKOVOSTI]]&lt;&gt;"",Sklop2[[#This Row],[Preračunana masa/volumen/kos na enoto kg]],"")</f>
        <v/>
      </c>
      <c r="J39" s="123"/>
      <c r="K39" s="414" t="s">
        <v>111</v>
      </c>
      <c r="L39" s="414" t="s">
        <v>111</v>
      </c>
      <c r="M39" s="414" t="s">
        <v>111</v>
      </c>
      <c r="N39" s="250"/>
      <c r="O39" s="414" t="s">
        <v>111</v>
      </c>
      <c r="P39" s="413"/>
      <c r="Q39" s="134">
        <f>+Sklop2[[#This Row],[cena/enota brez DDV v EUR]]*Sklop2[[#This Row],[Stopnja DDV (%)]]</f>
        <v>0</v>
      </c>
      <c r="R39" s="134">
        <f>+Sklop2[[#This Row],[cena/enota brez DDV v EUR]]+Sklop2[[#This Row],[Davek (EUR)]]</f>
        <v>0</v>
      </c>
      <c r="S39" s="134">
        <f>+Sklop2[[#This Row],[cena/enota brez DDV v EUR]]*Sklop2[[#This Row],[Okvirna količina]]</f>
        <v>0</v>
      </c>
      <c r="T39" s="134">
        <f>+Sklop2[[#This Row],[Končna cena/enoto mere (EUR) z DDV]]*Sklop2[[#This Row],[Okvirna količina]]</f>
        <v>0</v>
      </c>
      <c r="U39" s="137" t="s">
        <v>111</v>
      </c>
    </row>
    <row r="40" spans="1:21" s="55" customFormat="1">
      <c r="A40" s="78" t="s">
        <v>26</v>
      </c>
      <c r="B40" s="259" t="s">
        <v>337</v>
      </c>
      <c r="C40" s="76" t="s">
        <v>111</v>
      </c>
      <c r="D40" s="76" t="s">
        <v>0</v>
      </c>
      <c r="E40" s="97"/>
      <c r="F40" s="248">
        <v>60</v>
      </c>
      <c r="G40" s="371" t="s">
        <v>0</v>
      </c>
      <c r="H40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0" s="110" t="str">
        <f>IF(Sklop2[[#This Row],[ZAHTEVANA SHEMA KAKOVOSTI]]&lt;&gt;"",Sklop2[[#This Row],[Preračunana masa/volumen/kos na enoto kg]],"")</f>
        <v/>
      </c>
      <c r="J40" s="123"/>
      <c r="K40" s="414" t="s">
        <v>111</v>
      </c>
      <c r="L40" s="414" t="s">
        <v>111</v>
      </c>
      <c r="M40" s="414" t="s">
        <v>111</v>
      </c>
      <c r="N40" s="250"/>
      <c r="O40" s="414" t="s">
        <v>111</v>
      </c>
      <c r="P40" s="413"/>
      <c r="Q40" s="134">
        <f>+Sklop2[[#This Row],[cena/enota brez DDV v EUR]]*Sklop2[[#This Row],[Stopnja DDV (%)]]</f>
        <v>0</v>
      </c>
      <c r="R40" s="134">
        <f>+Sklop2[[#This Row],[cena/enota brez DDV v EUR]]+Sklop2[[#This Row],[Davek (EUR)]]</f>
        <v>0</v>
      </c>
      <c r="S40" s="134">
        <f>+Sklop2[[#This Row],[cena/enota brez DDV v EUR]]*Sklop2[[#This Row],[Okvirna količina]]</f>
        <v>0</v>
      </c>
      <c r="T40" s="134">
        <f>+Sklop2[[#This Row],[Končna cena/enoto mere (EUR) z DDV]]*Sklop2[[#This Row],[Okvirna količina]]</f>
        <v>0</v>
      </c>
      <c r="U40" s="137" t="s">
        <v>111</v>
      </c>
    </row>
    <row r="41" spans="1:21" s="55" customFormat="1">
      <c r="A41" s="78" t="s">
        <v>27</v>
      </c>
      <c r="B41" s="259" t="s">
        <v>338</v>
      </c>
      <c r="C41" s="76" t="s">
        <v>111</v>
      </c>
      <c r="D41" s="76" t="s">
        <v>0</v>
      </c>
      <c r="E41" s="97"/>
      <c r="F41" s="298">
        <v>100</v>
      </c>
      <c r="G41" s="373" t="s">
        <v>0</v>
      </c>
      <c r="H41" s="2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1" s="298" t="str">
        <f>IF(Sklop2[[#This Row],[ZAHTEVANA SHEMA KAKOVOSTI]]&lt;&gt;"",Sklop2[[#This Row],[Preračunana masa/volumen/kos na enoto kg]],"")</f>
        <v/>
      </c>
      <c r="J41" s="299"/>
      <c r="K41" s="414" t="s">
        <v>111</v>
      </c>
      <c r="L41" s="414" t="s">
        <v>111</v>
      </c>
      <c r="M41" s="414" t="s">
        <v>111</v>
      </c>
      <c r="N41" s="250"/>
      <c r="O41" s="414" t="s">
        <v>111</v>
      </c>
      <c r="P41" s="372"/>
      <c r="Q41" s="304">
        <f>+Sklop2[[#This Row],[cena/enota brez DDV v EUR]]*Sklop2[[#This Row],[Stopnja DDV (%)]]</f>
        <v>0</v>
      </c>
      <c r="R41" s="304">
        <f>+Sklop2[[#This Row],[cena/enota brez DDV v EUR]]+Sklop2[[#This Row],[Davek (EUR)]]</f>
        <v>0</v>
      </c>
      <c r="S41" s="304">
        <f>+Sklop2[[#This Row],[cena/enota brez DDV v EUR]]*Sklop2[[#This Row],[Okvirna količina]]</f>
        <v>0</v>
      </c>
      <c r="T41" s="304">
        <f>+Sklop2[[#This Row],[Končna cena/enoto mere (EUR) z DDV]]*Sklop2[[#This Row],[Okvirna količina]]</f>
        <v>0</v>
      </c>
      <c r="U41" s="137" t="s">
        <v>111</v>
      </c>
    </row>
    <row r="42" spans="1:21" ht="27" customHeight="1">
      <c r="A42" s="451" t="s">
        <v>132</v>
      </c>
      <c r="B42" s="452"/>
      <c r="C42" s="453"/>
      <c r="D42" s="453"/>
      <c r="E42" s="454"/>
      <c r="F42" s="463"/>
      <c r="G42" s="456"/>
      <c r="H42" s="457">
        <f>SUBTOTAL(109,Sklop2[Preračunana masa/volumen/kos na enoto kg])</f>
        <v>21940</v>
      </c>
      <c r="I42" s="457">
        <f>SUBTOTAL(109,Sklop2[Živila iz shem kakovosti (kg)])</f>
        <v>0</v>
      </c>
      <c r="J42" s="455"/>
      <c r="K42" s="458"/>
      <c r="L42" s="458"/>
      <c r="M42" s="459"/>
      <c r="N42" s="460"/>
      <c r="O42" s="460"/>
      <c r="P42" s="460"/>
      <c r="Q42" s="461"/>
      <c r="R42" s="455"/>
      <c r="S42" s="461">
        <f>SUBTOTAL(109,Sklop2[Vrednost za okvirno količino (EUR) brez DDV])</f>
        <v>0</v>
      </c>
      <c r="T42" s="461">
        <f>SUBTOTAL(109,Sklop2[Vrednost za okvirno količino (EUR) z DDV])</f>
        <v>0</v>
      </c>
      <c r="U42" s="462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128</v>
      </c>
      <c r="B44" s="16"/>
      <c r="C44" s="28"/>
      <c r="D44" s="28"/>
      <c r="E44" s="98"/>
      <c r="Q44" s="48"/>
      <c r="R44" s="48"/>
      <c r="S44" s="48"/>
      <c r="T44" s="48"/>
    </row>
    <row r="45" spans="1:21">
      <c r="A45" s="11" t="s">
        <v>130</v>
      </c>
      <c r="B45" s="16"/>
      <c r="C45" s="28"/>
      <c r="D45" s="28"/>
      <c r="E45" s="98"/>
    </row>
    <row r="46" spans="1:21">
      <c r="A46" s="93" t="s">
        <v>174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A47" s="511" t="s">
        <v>182</v>
      </c>
      <c r="B47" s="511"/>
      <c r="C47" s="511"/>
      <c r="D47" s="511"/>
      <c r="E47" s="511"/>
      <c r="F47" s="511"/>
      <c r="G47" s="511"/>
      <c r="H47" s="511"/>
      <c r="I47" s="511"/>
      <c r="J47" s="511"/>
      <c r="K47" s="511"/>
      <c r="L47" s="511"/>
      <c r="M47" s="54"/>
      <c r="N47" s="29"/>
      <c r="O47" s="29"/>
      <c r="P47" s="29"/>
      <c r="Q47" s="29"/>
      <c r="R47" s="29"/>
    </row>
    <row r="48" spans="1:21" ht="12.75" customHeight="1">
      <c r="A48" s="500"/>
      <c r="B48" s="500"/>
      <c r="C48" s="500"/>
      <c r="D48" s="500"/>
      <c r="E48" s="500"/>
      <c r="F48" s="500"/>
      <c r="G48" s="500"/>
      <c r="H48" s="500"/>
      <c r="I48" s="500"/>
      <c r="J48" s="500"/>
      <c r="K48" s="500"/>
      <c r="L48" s="500"/>
      <c r="N48" s="29"/>
    </row>
    <row r="49" spans="1:21">
      <c r="A49" s="93" t="s">
        <v>65</v>
      </c>
      <c r="F49" s="68"/>
      <c r="G49" s="68" t="s">
        <v>66</v>
      </c>
      <c r="H49" s="29"/>
      <c r="I49" s="29"/>
      <c r="J49" s="29"/>
      <c r="K49" s="19"/>
      <c r="L49" s="19"/>
      <c r="N49" s="29"/>
      <c r="O49" s="199" t="s">
        <v>67</v>
      </c>
      <c r="P49" s="29"/>
      <c r="Q49" s="29"/>
      <c r="R49" s="29"/>
    </row>
    <row r="50" spans="1:21" ht="15">
      <c r="K50" s="29"/>
      <c r="L50" s="54"/>
      <c r="M50" s="54"/>
      <c r="N50" s="29"/>
      <c r="O50" s="29"/>
      <c r="P50" s="29"/>
      <c r="Q50" s="8"/>
      <c r="R50" s="8"/>
      <c r="S50" s="3"/>
      <c r="T50" s="3"/>
      <c r="U50" s="7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</row>
    <row r="52" spans="1:21">
      <c r="B52" s="16"/>
      <c r="C52" s="28"/>
      <c r="D52" s="28"/>
      <c r="E52" s="9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>
      <c r="B56" s="16"/>
      <c r="C56" s="28"/>
      <c r="D56" s="28"/>
      <c r="E56" s="98"/>
    </row>
    <row r="57" spans="1:21">
      <c r="B57" s="16"/>
      <c r="C57" s="28"/>
      <c r="D57" s="28"/>
      <c r="E57" s="98"/>
    </row>
    <row r="58" spans="1:21">
      <c r="B58" s="16"/>
      <c r="C58" s="28"/>
      <c r="D58" s="28"/>
      <c r="E58" s="98"/>
    </row>
    <row r="59" spans="1:21">
      <c r="B59" s="16"/>
      <c r="C59" s="28"/>
      <c r="D59" s="28"/>
      <c r="E59" s="98"/>
    </row>
    <row r="60" spans="1:21">
      <c r="B60" s="16"/>
      <c r="C60" s="28"/>
      <c r="D60" s="28"/>
      <c r="E60" s="98"/>
    </row>
    <row r="61" spans="1:21">
      <c r="B61" s="16"/>
      <c r="C61" s="28"/>
      <c r="D61" s="28"/>
      <c r="E61" s="98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52:P1048576 U1:U46 J1:P43 U49:U1048576" name="Obseg1"/>
    <protectedRange sqref="P49 J49 J48:N48 J44:P46 J51 K49:N51 O50:P51" name="Obseg1_3"/>
    <protectedRange sqref="M47:P47 U47" name="Obseg1_1_1"/>
    <protectedRange sqref="J47:L47" name="Obseg1_2_1"/>
  </protectedRanges>
  <mergeCells count="9">
    <mergeCell ref="A48:L48"/>
    <mergeCell ref="B13:K13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2"/>
  <sheetViews>
    <sheetView topLeftCell="A40" zoomScale="96" zoomScaleNormal="96" zoomScaleSheetLayoutView="100" workbookViewId="0">
      <selection activeCell="Q69" sqref="Q69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pred_rekapitulacija'!B16</f>
        <v>KRUH IN PEKOVSKI IZDELKI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60" customFormat="1" ht="19.899999999999999" customHeight="1">
      <c r="A16" s="78" t="s">
        <v>1</v>
      </c>
      <c r="B16" s="306" t="s">
        <v>339</v>
      </c>
      <c r="C16" s="235" t="s">
        <v>111</v>
      </c>
      <c r="D16" s="235" t="s">
        <v>0</v>
      </c>
      <c r="E16" s="409"/>
      <c r="F16" s="248">
        <v>1400</v>
      </c>
      <c r="G16" s="266" t="s">
        <v>0</v>
      </c>
      <c r="H16" s="2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I16" s="307" t="str">
        <f>IF(Sklop3[[#This Row],[ZAHTEVANA SHEMA KAKOVOSTI]]&lt;&gt;"",Sklop3[[#This Row],[Preračunana masa/volumen/kos na enoto kg]],"")</f>
        <v/>
      </c>
      <c r="J16" s="308"/>
      <c r="K16" s="309"/>
      <c r="L16" s="309"/>
      <c r="M16" s="128"/>
      <c r="N16" s="179"/>
      <c r="O16" s="129"/>
      <c r="P16" s="267"/>
      <c r="Q16" s="252">
        <f>+Sklop3[[#This Row],[cena/enota brez DDV v EUR]]*Sklop3[[#This Row],[Stopnja DDV (%)]]</f>
        <v>0</v>
      </c>
      <c r="R16" s="252">
        <f>+Sklop3[[#This Row],[cena/enota brez DDV v EUR]]+Sklop3[[#This Row],[Davek (EUR)]]</f>
        <v>0</v>
      </c>
      <c r="S16" s="252">
        <f>+Sklop3[[#This Row],[cena/enota brez DDV v EUR]]*Sklop3[[#This Row],[Okvirna količina]]</f>
        <v>0</v>
      </c>
      <c r="T16" s="252">
        <f>+Sklop3[[#This Row],[Končna cena/enoto mere (EUR) z DDV]]*Sklop3[[#This Row],[Okvirna količina]]</f>
        <v>0</v>
      </c>
      <c r="U16" s="274"/>
    </row>
    <row r="17" spans="1:21" s="60" customFormat="1" ht="19.899999999999999" customHeight="1">
      <c r="A17" s="78" t="s">
        <v>3</v>
      </c>
      <c r="B17" s="306" t="s">
        <v>340</v>
      </c>
      <c r="C17" s="235" t="s">
        <v>111</v>
      </c>
      <c r="D17" s="235" t="s">
        <v>0</v>
      </c>
      <c r="E17" s="139"/>
      <c r="F17" s="248">
        <v>900</v>
      </c>
      <c r="G17" s="266" t="s">
        <v>0</v>
      </c>
      <c r="H17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7" s="307" t="str">
        <f>IF(Sklop3[[#This Row],[ZAHTEVANA SHEMA KAKOVOSTI]]&lt;&gt;"",Sklop3[[#This Row],[Preračunana masa/volumen/kos na enoto kg]],"")</f>
        <v/>
      </c>
      <c r="J17" s="308"/>
      <c r="K17" s="309"/>
      <c r="L17" s="309"/>
      <c r="M17" s="417"/>
      <c r="N17" s="418"/>
      <c r="O17" s="418"/>
      <c r="P17" s="267"/>
      <c r="Q17" s="252">
        <f>+Sklop3[[#This Row],[cena/enota brez DDV v EUR]]*Sklop3[[#This Row],[Stopnja DDV (%)]]</f>
        <v>0</v>
      </c>
      <c r="R17" s="252">
        <f>+Sklop3[[#This Row],[cena/enota brez DDV v EUR]]+Sklop3[[#This Row],[Davek (EUR)]]</f>
        <v>0</v>
      </c>
      <c r="S17" s="252">
        <f>+Sklop3[[#This Row],[cena/enota brez DDV v EUR]]*Sklop3[[#This Row],[Okvirna količina]]</f>
        <v>0</v>
      </c>
      <c r="T17" s="252">
        <f>+Sklop3[[#This Row],[Končna cena/enoto mere (EUR) z DDV]]*Sklop3[[#This Row],[Okvirna količina]]</f>
        <v>0</v>
      </c>
      <c r="U17" s="274"/>
    </row>
    <row r="18" spans="1:21" s="60" customFormat="1" ht="24">
      <c r="A18" s="78" t="s">
        <v>4</v>
      </c>
      <c r="B18" s="306" t="s">
        <v>341</v>
      </c>
      <c r="C18" s="235" t="s">
        <v>111</v>
      </c>
      <c r="D18" s="235" t="s">
        <v>0</v>
      </c>
      <c r="E18" s="139"/>
      <c r="F18" s="248">
        <v>1100</v>
      </c>
      <c r="G18" s="266" t="s">
        <v>0</v>
      </c>
      <c r="H18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18" s="307" t="str">
        <f>IF(Sklop3[[#This Row],[ZAHTEVANA SHEMA KAKOVOSTI]]&lt;&gt;"",Sklop3[[#This Row],[Preračunana masa/volumen/kos na enoto kg]],"")</f>
        <v/>
      </c>
      <c r="J18" s="308"/>
      <c r="K18" s="309"/>
      <c r="L18" s="309"/>
      <c r="M18" s="417"/>
      <c r="N18" s="418"/>
      <c r="O18" s="418"/>
      <c r="P18" s="267"/>
      <c r="Q18" s="252">
        <f>+Sklop3[[#This Row],[cena/enota brez DDV v EUR]]*Sklop3[[#This Row],[Stopnja DDV (%)]]</f>
        <v>0</v>
      </c>
      <c r="R18" s="252">
        <f>+Sklop3[[#This Row],[cena/enota brez DDV v EUR]]+Sklop3[[#This Row],[Davek (EUR)]]</f>
        <v>0</v>
      </c>
      <c r="S18" s="252">
        <f>+Sklop3[[#This Row],[cena/enota brez DDV v EUR]]*Sklop3[[#This Row],[Okvirna količina]]</f>
        <v>0</v>
      </c>
      <c r="T18" s="252">
        <f>+Sklop3[[#This Row],[Končna cena/enoto mere (EUR) z DDV]]*Sklop3[[#This Row],[Okvirna količina]]</f>
        <v>0</v>
      </c>
      <c r="U18" s="274"/>
    </row>
    <row r="19" spans="1:21" s="60" customFormat="1" ht="19.899999999999999" customHeight="1">
      <c r="A19" s="78" t="s">
        <v>5</v>
      </c>
      <c r="B19" s="306" t="s">
        <v>342</v>
      </c>
      <c r="C19" s="235" t="s">
        <v>111</v>
      </c>
      <c r="D19" s="235" t="s">
        <v>0</v>
      </c>
      <c r="E19" s="139"/>
      <c r="F19" s="248">
        <v>1300</v>
      </c>
      <c r="G19" s="266" t="s">
        <v>0</v>
      </c>
      <c r="H19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9" s="307" t="str">
        <f>IF(Sklop3[[#This Row],[ZAHTEVANA SHEMA KAKOVOSTI]]&lt;&gt;"",Sklop3[[#This Row],[Preračunana masa/volumen/kos na enoto kg]],"")</f>
        <v/>
      </c>
      <c r="J19" s="308"/>
      <c r="K19" s="309"/>
      <c r="L19" s="309"/>
      <c r="M19" s="417"/>
      <c r="N19" s="418"/>
      <c r="O19" s="418"/>
      <c r="P19" s="267"/>
      <c r="Q19" s="252">
        <f>+Sklop3[[#This Row],[cena/enota brez DDV v EUR]]*Sklop3[[#This Row],[Stopnja DDV (%)]]</f>
        <v>0</v>
      </c>
      <c r="R19" s="252">
        <f>+Sklop3[[#This Row],[cena/enota brez DDV v EUR]]+Sklop3[[#This Row],[Davek (EUR)]]</f>
        <v>0</v>
      </c>
      <c r="S19" s="252">
        <f>+Sklop3[[#This Row],[cena/enota brez DDV v EUR]]*Sklop3[[#This Row],[Okvirna količina]]</f>
        <v>0</v>
      </c>
      <c r="T19" s="252">
        <f>+Sklop3[[#This Row],[Končna cena/enoto mere (EUR) z DDV]]*Sklop3[[#This Row],[Okvirna količina]]</f>
        <v>0</v>
      </c>
      <c r="U19" s="274"/>
    </row>
    <row r="20" spans="1:21" s="60" customFormat="1" ht="19.899999999999999" customHeight="1">
      <c r="A20" s="78" t="s">
        <v>6</v>
      </c>
      <c r="B20" s="306" t="s">
        <v>343</v>
      </c>
      <c r="C20" s="235" t="s">
        <v>111</v>
      </c>
      <c r="D20" s="235" t="s">
        <v>0</v>
      </c>
      <c r="E20" s="139"/>
      <c r="F20" s="248">
        <v>1400</v>
      </c>
      <c r="G20" s="266" t="s">
        <v>0</v>
      </c>
      <c r="H20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I20" s="307" t="str">
        <f>IF(Sklop3[[#This Row],[ZAHTEVANA SHEMA KAKOVOSTI]]&lt;&gt;"",Sklop3[[#This Row],[Preračunana masa/volumen/kos na enoto kg]],"")</f>
        <v/>
      </c>
      <c r="J20" s="308"/>
      <c r="K20" s="309"/>
      <c r="L20" s="309"/>
      <c r="M20" s="417"/>
      <c r="N20" s="418"/>
      <c r="O20" s="418"/>
      <c r="P20" s="267"/>
      <c r="Q20" s="252">
        <f>+Sklop3[[#This Row],[cena/enota brez DDV v EUR]]*Sklop3[[#This Row],[Stopnja DDV (%)]]</f>
        <v>0</v>
      </c>
      <c r="R20" s="252">
        <f>+Sklop3[[#This Row],[cena/enota brez DDV v EUR]]+Sklop3[[#This Row],[Davek (EUR)]]</f>
        <v>0</v>
      </c>
      <c r="S20" s="252">
        <f>+Sklop3[[#This Row],[cena/enota brez DDV v EUR]]*Sklop3[[#This Row],[Okvirna količina]]</f>
        <v>0</v>
      </c>
      <c r="T20" s="252">
        <f>+Sklop3[[#This Row],[Končna cena/enoto mere (EUR) z DDV]]*Sklop3[[#This Row],[Okvirna količina]]</f>
        <v>0</v>
      </c>
      <c r="U20" s="274"/>
    </row>
    <row r="21" spans="1:21" s="60" customFormat="1" ht="19.899999999999999" customHeight="1">
      <c r="A21" s="78" t="s">
        <v>7</v>
      </c>
      <c r="B21" s="306" t="s">
        <v>344</v>
      </c>
      <c r="C21" s="235" t="s">
        <v>111</v>
      </c>
      <c r="D21" s="235" t="s">
        <v>0</v>
      </c>
      <c r="E21" s="139"/>
      <c r="F21" s="248">
        <v>800</v>
      </c>
      <c r="G21" s="266" t="s">
        <v>0</v>
      </c>
      <c r="H21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1" s="307" t="str">
        <f>IF(Sklop3[[#This Row],[ZAHTEVANA SHEMA KAKOVOSTI]]&lt;&gt;"",Sklop3[[#This Row],[Preračunana masa/volumen/kos na enoto kg]],"")</f>
        <v/>
      </c>
      <c r="J21" s="308"/>
      <c r="K21" s="309"/>
      <c r="L21" s="309"/>
      <c r="M21" s="417"/>
      <c r="N21" s="418"/>
      <c r="O21" s="418"/>
      <c r="P21" s="267"/>
      <c r="Q21" s="252">
        <f>+Sklop3[[#This Row],[cena/enota brez DDV v EUR]]*Sklop3[[#This Row],[Stopnja DDV (%)]]</f>
        <v>0</v>
      </c>
      <c r="R21" s="252">
        <f>+Sklop3[[#This Row],[cena/enota brez DDV v EUR]]+Sklop3[[#This Row],[Davek (EUR)]]</f>
        <v>0</v>
      </c>
      <c r="S21" s="252">
        <f>+Sklop3[[#This Row],[cena/enota brez DDV v EUR]]*Sklop3[[#This Row],[Okvirna količina]]</f>
        <v>0</v>
      </c>
      <c r="T21" s="252">
        <f>+Sklop3[[#This Row],[Končna cena/enoto mere (EUR) z DDV]]*Sklop3[[#This Row],[Okvirna količina]]</f>
        <v>0</v>
      </c>
      <c r="U21" s="274"/>
    </row>
    <row r="22" spans="1:21" s="60" customFormat="1" ht="19.899999999999999" customHeight="1">
      <c r="A22" s="78" t="s">
        <v>8</v>
      </c>
      <c r="B22" s="306" t="s">
        <v>345</v>
      </c>
      <c r="C22" s="235" t="s">
        <v>111</v>
      </c>
      <c r="D22" s="235" t="s">
        <v>0</v>
      </c>
      <c r="E22" s="139"/>
      <c r="F22" s="248">
        <v>1300</v>
      </c>
      <c r="G22" s="266" t="s">
        <v>0</v>
      </c>
      <c r="H22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22" s="307" t="str">
        <f>IF(Sklop3[[#This Row],[ZAHTEVANA SHEMA KAKOVOSTI]]&lt;&gt;"",Sklop3[[#This Row],[Preračunana masa/volumen/kos na enoto kg]],"")</f>
        <v/>
      </c>
      <c r="J22" s="308"/>
      <c r="K22" s="309"/>
      <c r="L22" s="309"/>
      <c r="M22" s="417"/>
      <c r="N22" s="418"/>
      <c r="O22" s="418"/>
      <c r="P22" s="267"/>
      <c r="Q22" s="252">
        <f>+Sklop3[[#This Row],[cena/enota brez DDV v EUR]]*Sklop3[[#This Row],[Stopnja DDV (%)]]</f>
        <v>0</v>
      </c>
      <c r="R22" s="252">
        <f>+Sklop3[[#This Row],[cena/enota brez DDV v EUR]]+Sklop3[[#This Row],[Davek (EUR)]]</f>
        <v>0</v>
      </c>
      <c r="S22" s="252">
        <f>+Sklop3[[#This Row],[cena/enota brez DDV v EUR]]*Sklop3[[#This Row],[Okvirna količina]]</f>
        <v>0</v>
      </c>
      <c r="T22" s="252">
        <f>+Sklop3[[#This Row],[Končna cena/enoto mere (EUR) z DDV]]*Sklop3[[#This Row],[Okvirna količina]]</f>
        <v>0</v>
      </c>
      <c r="U22" s="274"/>
    </row>
    <row r="23" spans="1:21" s="60" customFormat="1" ht="19.899999999999999" customHeight="1">
      <c r="A23" s="78" t="s">
        <v>9</v>
      </c>
      <c r="B23" s="306" t="s">
        <v>346</v>
      </c>
      <c r="C23" s="235" t="s">
        <v>111</v>
      </c>
      <c r="D23" s="235" t="s">
        <v>0</v>
      </c>
      <c r="E23" s="139"/>
      <c r="F23" s="248">
        <v>900</v>
      </c>
      <c r="G23" s="266" t="s">
        <v>0</v>
      </c>
      <c r="H23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3" s="307" t="str">
        <f>IF(Sklop3[[#This Row],[ZAHTEVANA SHEMA KAKOVOSTI]]&lt;&gt;"",Sklop3[[#This Row],[Preračunana masa/volumen/kos na enoto kg]],"")</f>
        <v/>
      </c>
      <c r="J23" s="308"/>
      <c r="K23" s="309"/>
      <c r="L23" s="309"/>
      <c r="M23" s="417"/>
      <c r="N23" s="418"/>
      <c r="O23" s="418"/>
      <c r="P23" s="267"/>
      <c r="Q23" s="252">
        <f>+Sklop3[[#This Row],[cena/enota brez DDV v EUR]]*Sklop3[[#This Row],[Stopnja DDV (%)]]</f>
        <v>0</v>
      </c>
      <c r="R23" s="252">
        <f>+Sklop3[[#This Row],[cena/enota brez DDV v EUR]]+Sklop3[[#This Row],[Davek (EUR)]]</f>
        <v>0</v>
      </c>
      <c r="S23" s="252">
        <f>+Sklop3[[#This Row],[cena/enota brez DDV v EUR]]*Sklop3[[#This Row],[Okvirna količina]]</f>
        <v>0</v>
      </c>
      <c r="T23" s="252">
        <f>+Sklop3[[#This Row],[Končna cena/enoto mere (EUR) z DDV]]*Sklop3[[#This Row],[Okvirna količina]]</f>
        <v>0</v>
      </c>
      <c r="U23" s="274"/>
    </row>
    <row r="24" spans="1:21" s="60" customFormat="1" ht="19.899999999999999" customHeight="1">
      <c r="A24" s="78" t="s">
        <v>10</v>
      </c>
      <c r="B24" s="306" t="s">
        <v>347</v>
      </c>
      <c r="C24" s="235" t="s">
        <v>111</v>
      </c>
      <c r="D24" s="235" t="s">
        <v>0</v>
      </c>
      <c r="E24" s="139"/>
      <c r="F24" s="248">
        <v>1000</v>
      </c>
      <c r="G24" s="266" t="s">
        <v>0</v>
      </c>
      <c r="H24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4" s="307" t="str">
        <f>IF(Sklop3[[#This Row],[ZAHTEVANA SHEMA KAKOVOSTI]]&lt;&gt;"",Sklop3[[#This Row],[Preračunana masa/volumen/kos na enoto kg]],"")</f>
        <v/>
      </c>
      <c r="J24" s="308"/>
      <c r="K24" s="309"/>
      <c r="L24" s="309"/>
      <c r="M24" s="417"/>
      <c r="N24" s="418"/>
      <c r="O24" s="418"/>
      <c r="P24" s="267"/>
      <c r="Q24" s="252">
        <f>+Sklop3[[#This Row],[cena/enota brez DDV v EUR]]*Sklop3[[#This Row],[Stopnja DDV (%)]]</f>
        <v>0</v>
      </c>
      <c r="R24" s="252">
        <f>+Sklop3[[#This Row],[cena/enota brez DDV v EUR]]+Sklop3[[#This Row],[Davek (EUR)]]</f>
        <v>0</v>
      </c>
      <c r="S24" s="252">
        <f>+Sklop3[[#This Row],[cena/enota brez DDV v EUR]]*Sklop3[[#This Row],[Okvirna količina]]</f>
        <v>0</v>
      </c>
      <c r="T24" s="252">
        <f>+Sklop3[[#This Row],[Končna cena/enoto mere (EUR) z DDV]]*Sklop3[[#This Row],[Okvirna količina]]</f>
        <v>0</v>
      </c>
      <c r="U24" s="274"/>
    </row>
    <row r="25" spans="1:21" s="60" customFormat="1" ht="24">
      <c r="A25" s="78" t="s">
        <v>11</v>
      </c>
      <c r="B25" s="306" t="s">
        <v>348</v>
      </c>
      <c r="C25" s="235" t="s">
        <v>111</v>
      </c>
      <c r="D25" s="235" t="s">
        <v>0</v>
      </c>
      <c r="E25" s="139"/>
      <c r="F25" s="248">
        <v>1700</v>
      </c>
      <c r="G25" s="266" t="s">
        <v>0</v>
      </c>
      <c r="H25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1700</v>
      </c>
      <c r="I25" s="307" t="str">
        <f>IF(Sklop3[[#This Row],[ZAHTEVANA SHEMA KAKOVOSTI]]&lt;&gt;"",Sklop3[[#This Row],[Preračunana masa/volumen/kos na enoto kg]],"")</f>
        <v/>
      </c>
      <c r="J25" s="308"/>
      <c r="K25" s="309"/>
      <c r="L25" s="309"/>
      <c r="M25" s="417"/>
      <c r="N25" s="418"/>
      <c r="O25" s="418"/>
      <c r="P25" s="267"/>
      <c r="Q25" s="252">
        <f>+Sklop3[[#This Row],[cena/enota brez DDV v EUR]]*Sklop3[[#This Row],[Stopnja DDV (%)]]</f>
        <v>0</v>
      </c>
      <c r="R25" s="252">
        <f>+Sklop3[[#This Row],[cena/enota brez DDV v EUR]]+Sklop3[[#This Row],[Davek (EUR)]]</f>
        <v>0</v>
      </c>
      <c r="S25" s="252">
        <f>+Sklop3[[#This Row],[cena/enota brez DDV v EUR]]*Sklop3[[#This Row],[Okvirna količina]]</f>
        <v>0</v>
      </c>
      <c r="T25" s="252">
        <f>+Sklop3[[#This Row],[Končna cena/enoto mere (EUR) z DDV]]*Sklop3[[#This Row],[Okvirna količina]]</f>
        <v>0</v>
      </c>
      <c r="U25" s="274"/>
    </row>
    <row r="26" spans="1:21" s="60" customFormat="1" ht="19.899999999999999" customHeight="1">
      <c r="A26" s="78" t="s">
        <v>12</v>
      </c>
      <c r="B26" s="306" t="s">
        <v>349</v>
      </c>
      <c r="C26" s="235" t="s">
        <v>111</v>
      </c>
      <c r="D26" s="235" t="s">
        <v>0</v>
      </c>
      <c r="E26" s="139"/>
      <c r="F26" s="248">
        <v>1000</v>
      </c>
      <c r="G26" s="266" t="s">
        <v>0</v>
      </c>
      <c r="H26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6" s="307" t="str">
        <f>IF(Sklop3[[#This Row],[ZAHTEVANA SHEMA KAKOVOSTI]]&lt;&gt;"",Sklop3[[#This Row],[Preračunana masa/volumen/kos na enoto kg]],"")</f>
        <v/>
      </c>
      <c r="J26" s="308"/>
      <c r="K26" s="309"/>
      <c r="L26" s="309"/>
      <c r="M26" s="417"/>
      <c r="N26" s="418"/>
      <c r="O26" s="418"/>
      <c r="P26" s="267"/>
      <c r="Q26" s="252">
        <f>+Sklop3[[#This Row],[cena/enota brez DDV v EUR]]*Sklop3[[#This Row],[Stopnja DDV (%)]]</f>
        <v>0</v>
      </c>
      <c r="R26" s="252">
        <f>+Sklop3[[#This Row],[cena/enota brez DDV v EUR]]+Sklop3[[#This Row],[Davek (EUR)]]</f>
        <v>0</v>
      </c>
      <c r="S26" s="252">
        <f>+Sklop3[[#This Row],[cena/enota brez DDV v EUR]]*Sklop3[[#This Row],[Okvirna količina]]</f>
        <v>0</v>
      </c>
      <c r="T26" s="252">
        <f>+Sklop3[[#This Row],[Končna cena/enoto mere (EUR) z DDV]]*Sklop3[[#This Row],[Okvirna količina]]</f>
        <v>0</v>
      </c>
      <c r="U26" s="274"/>
    </row>
    <row r="27" spans="1:21" s="60" customFormat="1" ht="19.899999999999999" customHeight="1">
      <c r="A27" s="78" t="s">
        <v>13</v>
      </c>
      <c r="B27" s="306" t="s">
        <v>350</v>
      </c>
      <c r="C27" s="235" t="s">
        <v>111</v>
      </c>
      <c r="D27" s="235" t="s">
        <v>0</v>
      </c>
      <c r="E27" s="139"/>
      <c r="F27" s="248">
        <v>2100</v>
      </c>
      <c r="G27" s="266" t="s">
        <v>0</v>
      </c>
      <c r="H27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2100</v>
      </c>
      <c r="I27" s="307" t="str">
        <f>IF(Sklop3[[#This Row],[ZAHTEVANA SHEMA KAKOVOSTI]]&lt;&gt;"",Sklop3[[#This Row],[Preračunana masa/volumen/kos na enoto kg]],"")</f>
        <v/>
      </c>
      <c r="J27" s="308"/>
      <c r="K27" s="309"/>
      <c r="L27" s="309"/>
      <c r="M27" s="417"/>
      <c r="N27" s="418"/>
      <c r="O27" s="418"/>
      <c r="P27" s="267"/>
      <c r="Q27" s="252">
        <f>+Sklop3[[#This Row],[cena/enota brez DDV v EUR]]*Sklop3[[#This Row],[Stopnja DDV (%)]]</f>
        <v>0</v>
      </c>
      <c r="R27" s="252">
        <f>+Sklop3[[#This Row],[cena/enota brez DDV v EUR]]+Sklop3[[#This Row],[Davek (EUR)]]</f>
        <v>0</v>
      </c>
      <c r="S27" s="252">
        <f>+Sklop3[[#This Row],[cena/enota brez DDV v EUR]]*Sklop3[[#This Row],[Okvirna količina]]</f>
        <v>0</v>
      </c>
      <c r="T27" s="252">
        <f>+Sklop3[[#This Row],[Končna cena/enoto mere (EUR) z DDV]]*Sklop3[[#This Row],[Okvirna količina]]</f>
        <v>0</v>
      </c>
      <c r="U27" s="274"/>
    </row>
    <row r="28" spans="1:21" s="60" customFormat="1" ht="19.899999999999999" customHeight="1">
      <c r="A28" s="78" t="s">
        <v>14</v>
      </c>
      <c r="B28" s="306" t="s">
        <v>351</v>
      </c>
      <c r="C28" s="235">
        <v>40</v>
      </c>
      <c r="D28" s="235" t="s">
        <v>110</v>
      </c>
      <c r="E28" s="139"/>
      <c r="F28" s="248">
        <v>2500</v>
      </c>
      <c r="G28" s="266" t="s">
        <v>184</v>
      </c>
      <c r="H28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307" t="str">
        <f>IF(Sklop3[[#This Row],[ZAHTEVANA SHEMA KAKOVOSTI]]&lt;&gt;"",Sklop3[[#This Row],[Preračunana masa/volumen/kos na enoto kg]],"")</f>
        <v/>
      </c>
      <c r="J28" s="308"/>
      <c r="K28" s="309"/>
      <c r="L28" s="309"/>
      <c r="M28" s="417"/>
      <c r="N28" s="418"/>
      <c r="O28" s="418"/>
      <c r="P28" s="267"/>
      <c r="Q28" s="252">
        <f>+Sklop3[[#This Row],[cena/enota brez DDV v EUR]]*Sklop3[[#This Row],[Stopnja DDV (%)]]</f>
        <v>0</v>
      </c>
      <c r="R28" s="252">
        <f>+Sklop3[[#This Row],[cena/enota brez DDV v EUR]]+Sklop3[[#This Row],[Davek (EUR)]]</f>
        <v>0</v>
      </c>
      <c r="S28" s="252">
        <f>+Sklop3[[#This Row],[cena/enota brez DDV v EUR]]*Sklop3[[#This Row],[Okvirna količina]]</f>
        <v>0</v>
      </c>
      <c r="T28" s="252">
        <f>+Sklop3[[#This Row],[Končna cena/enoto mere (EUR) z DDV]]*Sklop3[[#This Row],[Okvirna količina]]</f>
        <v>0</v>
      </c>
      <c r="U28" s="274"/>
    </row>
    <row r="29" spans="1:21" s="60" customFormat="1" ht="19.899999999999999" customHeight="1">
      <c r="A29" s="78" t="s">
        <v>15</v>
      </c>
      <c r="B29" s="306" t="s">
        <v>352</v>
      </c>
      <c r="C29" s="235">
        <v>40</v>
      </c>
      <c r="D29" s="235" t="s">
        <v>110</v>
      </c>
      <c r="E29" s="139"/>
      <c r="F29" s="248">
        <v>3000</v>
      </c>
      <c r="G29" s="266" t="s">
        <v>184</v>
      </c>
      <c r="H29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9" s="307" t="str">
        <f>IF(Sklop3[[#This Row],[ZAHTEVANA SHEMA KAKOVOSTI]]&lt;&gt;"",Sklop3[[#This Row],[Preračunana masa/volumen/kos na enoto kg]],"")</f>
        <v/>
      </c>
      <c r="J29" s="308"/>
      <c r="K29" s="309"/>
      <c r="L29" s="309"/>
      <c r="M29" s="417"/>
      <c r="N29" s="418"/>
      <c r="O29" s="418"/>
      <c r="P29" s="267"/>
      <c r="Q29" s="252">
        <f>+Sklop3[[#This Row],[cena/enota brez DDV v EUR]]*Sklop3[[#This Row],[Stopnja DDV (%)]]</f>
        <v>0</v>
      </c>
      <c r="R29" s="252">
        <f>+Sklop3[[#This Row],[cena/enota brez DDV v EUR]]+Sklop3[[#This Row],[Davek (EUR)]]</f>
        <v>0</v>
      </c>
      <c r="S29" s="252">
        <f>+Sklop3[[#This Row],[cena/enota brez DDV v EUR]]*Sklop3[[#This Row],[Okvirna količina]]</f>
        <v>0</v>
      </c>
      <c r="T29" s="252">
        <f>+Sklop3[[#This Row],[Končna cena/enoto mere (EUR) z DDV]]*Sklop3[[#This Row],[Okvirna količina]]</f>
        <v>0</v>
      </c>
      <c r="U29" s="274"/>
    </row>
    <row r="30" spans="1:21" s="60" customFormat="1" ht="19.899999999999999" customHeight="1">
      <c r="A30" s="78" t="s">
        <v>16</v>
      </c>
      <c r="B30" s="306" t="s">
        <v>353</v>
      </c>
      <c r="C30" s="235">
        <v>400</v>
      </c>
      <c r="D30" s="235" t="s">
        <v>110</v>
      </c>
      <c r="E30" s="139"/>
      <c r="F30" s="248">
        <v>3400</v>
      </c>
      <c r="G30" s="266" t="s">
        <v>184</v>
      </c>
      <c r="H30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1360</v>
      </c>
      <c r="I30" s="307" t="str">
        <f>IF(Sklop3[[#This Row],[ZAHTEVANA SHEMA KAKOVOSTI]]&lt;&gt;"",Sklop3[[#This Row],[Preračunana masa/volumen/kos na enoto kg]],"")</f>
        <v/>
      </c>
      <c r="J30" s="308"/>
      <c r="K30" s="309"/>
      <c r="L30" s="309"/>
      <c r="M30" s="417"/>
      <c r="N30" s="418"/>
      <c r="O30" s="418"/>
      <c r="P30" s="267"/>
      <c r="Q30" s="252">
        <f>+Sklop3[[#This Row],[cena/enota brez DDV v EUR]]*Sklop3[[#This Row],[Stopnja DDV (%)]]</f>
        <v>0</v>
      </c>
      <c r="R30" s="252">
        <f>+Sklop3[[#This Row],[cena/enota brez DDV v EUR]]+Sklop3[[#This Row],[Davek (EUR)]]</f>
        <v>0</v>
      </c>
      <c r="S30" s="252">
        <f>+Sklop3[[#This Row],[cena/enota brez DDV v EUR]]*Sklop3[[#This Row],[Okvirna količina]]</f>
        <v>0</v>
      </c>
      <c r="T30" s="252">
        <f>+Sklop3[[#This Row],[Končna cena/enoto mere (EUR) z DDV]]*Sklop3[[#This Row],[Okvirna količina]]</f>
        <v>0</v>
      </c>
      <c r="U30" s="274"/>
    </row>
    <row r="31" spans="1:21" s="60" customFormat="1" ht="19.899999999999999" customHeight="1">
      <c r="A31" s="78" t="s">
        <v>17</v>
      </c>
      <c r="B31" s="306" t="s">
        <v>354</v>
      </c>
      <c r="C31" s="235">
        <v>50</v>
      </c>
      <c r="D31" s="235" t="s">
        <v>110</v>
      </c>
      <c r="E31" s="139"/>
      <c r="F31" s="248">
        <v>200</v>
      </c>
      <c r="G31" s="266" t="s">
        <v>184</v>
      </c>
      <c r="H31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1" s="307" t="str">
        <f>IF(Sklop3[[#This Row],[ZAHTEVANA SHEMA KAKOVOSTI]]&lt;&gt;"",Sklop3[[#This Row],[Preračunana masa/volumen/kos na enoto kg]],"")</f>
        <v/>
      </c>
      <c r="J31" s="308"/>
      <c r="K31" s="309"/>
      <c r="L31" s="309"/>
      <c r="M31" s="417"/>
      <c r="N31" s="418"/>
      <c r="O31" s="418"/>
      <c r="P31" s="267"/>
      <c r="Q31" s="252">
        <f>+Sklop3[[#This Row],[cena/enota brez DDV v EUR]]*Sklop3[[#This Row],[Stopnja DDV (%)]]</f>
        <v>0</v>
      </c>
      <c r="R31" s="252">
        <f>+Sklop3[[#This Row],[cena/enota brez DDV v EUR]]+Sklop3[[#This Row],[Davek (EUR)]]</f>
        <v>0</v>
      </c>
      <c r="S31" s="252">
        <f>+Sklop3[[#This Row],[cena/enota brez DDV v EUR]]*Sklop3[[#This Row],[Okvirna količina]]</f>
        <v>0</v>
      </c>
      <c r="T31" s="252">
        <f>+Sklop3[[#This Row],[Končna cena/enoto mere (EUR) z DDV]]*Sklop3[[#This Row],[Okvirna količina]]</f>
        <v>0</v>
      </c>
      <c r="U31" s="274"/>
    </row>
    <row r="32" spans="1:21" s="60" customFormat="1" ht="19.899999999999999" customHeight="1">
      <c r="A32" s="78" t="s">
        <v>18</v>
      </c>
      <c r="B32" s="306" t="s">
        <v>355</v>
      </c>
      <c r="C32" s="235">
        <v>50</v>
      </c>
      <c r="D32" s="235" t="s">
        <v>110</v>
      </c>
      <c r="E32" s="139"/>
      <c r="F32" s="248">
        <v>300</v>
      </c>
      <c r="G32" s="266" t="s">
        <v>184</v>
      </c>
      <c r="H32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2" s="307" t="str">
        <f>IF(Sklop3[[#This Row],[ZAHTEVANA SHEMA KAKOVOSTI]]&lt;&gt;"",Sklop3[[#This Row],[Preračunana masa/volumen/kos na enoto kg]],"")</f>
        <v/>
      </c>
      <c r="J32" s="308"/>
      <c r="K32" s="309"/>
      <c r="L32" s="309"/>
      <c r="M32" s="417"/>
      <c r="N32" s="418"/>
      <c r="O32" s="418"/>
      <c r="P32" s="267"/>
      <c r="Q32" s="252">
        <f>+Sklop3[[#This Row],[cena/enota brez DDV v EUR]]*Sklop3[[#This Row],[Stopnja DDV (%)]]</f>
        <v>0</v>
      </c>
      <c r="R32" s="252">
        <f>+Sklop3[[#This Row],[cena/enota brez DDV v EUR]]+Sklop3[[#This Row],[Davek (EUR)]]</f>
        <v>0</v>
      </c>
      <c r="S32" s="252">
        <f>+Sklop3[[#This Row],[cena/enota brez DDV v EUR]]*Sklop3[[#This Row],[Okvirna količina]]</f>
        <v>0</v>
      </c>
      <c r="T32" s="252">
        <f>+Sklop3[[#This Row],[Končna cena/enoto mere (EUR) z DDV]]*Sklop3[[#This Row],[Okvirna količina]]</f>
        <v>0</v>
      </c>
      <c r="U32" s="274"/>
    </row>
    <row r="33" spans="1:21" s="60" customFormat="1" ht="19.899999999999999" customHeight="1">
      <c r="A33" s="78" t="s">
        <v>19</v>
      </c>
      <c r="B33" s="306" t="s">
        <v>356</v>
      </c>
      <c r="C33" s="235">
        <v>60</v>
      </c>
      <c r="D33" s="235" t="s">
        <v>110</v>
      </c>
      <c r="E33" s="139"/>
      <c r="F33" s="248">
        <v>2700</v>
      </c>
      <c r="G33" s="266" t="s">
        <v>184</v>
      </c>
      <c r="H33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162</v>
      </c>
      <c r="I33" s="307" t="str">
        <f>IF(Sklop3[[#This Row],[ZAHTEVANA SHEMA KAKOVOSTI]]&lt;&gt;"",Sklop3[[#This Row],[Preračunana masa/volumen/kos na enoto kg]],"")</f>
        <v/>
      </c>
      <c r="J33" s="308"/>
      <c r="K33" s="309"/>
      <c r="L33" s="309"/>
      <c r="M33" s="417"/>
      <c r="N33" s="418"/>
      <c r="O33" s="418"/>
      <c r="P33" s="267"/>
      <c r="Q33" s="252">
        <f>+Sklop3[[#This Row],[cena/enota brez DDV v EUR]]*Sklop3[[#This Row],[Stopnja DDV (%)]]</f>
        <v>0</v>
      </c>
      <c r="R33" s="252">
        <f>+Sklop3[[#This Row],[cena/enota brez DDV v EUR]]+Sklop3[[#This Row],[Davek (EUR)]]</f>
        <v>0</v>
      </c>
      <c r="S33" s="252">
        <f>+Sklop3[[#This Row],[cena/enota brez DDV v EUR]]*Sklop3[[#This Row],[Okvirna količina]]</f>
        <v>0</v>
      </c>
      <c r="T33" s="252">
        <f>+Sklop3[[#This Row],[Končna cena/enoto mere (EUR) z DDV]]*Sklop3[[#This Row],[Okvirna količina]]</f>
        <v>0</v>
      </c>
      <c r="U33" s="274"/>
    </row>
    <row r="34" spans="1:21" s="60" customFormat="1" ht="19.899999999999999" customHeight="1">
      <c r="A34" s="78" t="s">
        <v>20</v>
      </c>
      <c r="B34" s="306" t="s">
        <v>357</v>
      </c>
      <c r="C34" s="235">
        <v>70</v>
      </c>
      <c r="D34" s="235" t="s">
        <v>110</v>
      </c>
      <c r="E34" s="139"/>
      <c r="F34" s="248">
        <v>3000</v>
      </c>
      <c r="G34" s="266" t="s">
        <v>184</v>
      </c>
      <c r="H34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210.00000000000003</v>
      </c>
      <c r="I34" s="307" t="str">
        <f>IF(Sklop3[[#This Row],[ZAHTEVANA SHEMA KAKOVOSTI]]&lt;&gt;"",Sklop3[[#This Row],[Preračunana masa/volumen/kos na enoto kg]],"")</f>
        <v/>
      </c>
      <c r="J34" s="308"/>
      <c r="K34" s="309"/>
      <c r="L34" s="309"/>
      <c r="M34" s="417"/>
      <c r="N34" s="418"/>
      <c r="O34" s="418"/>
      <c r="P34" s="267"/>
      <c r="Q34" s="252">
        <f>+Sklop3[[#This Row],[cena/enota brez DDV v EUR]]*Sklop3[[#This Row],[Stopnja DDV (%)]]</f>
        <v>0</v>
      </c>
      <c r="R34" s="252">
        <f>+Sklop3[[#This Row],[cena/enota brez DDV v EUR]]+Sklop3[[#This Row],[Davek (EUR)]]</f>
        <v>0</v>
      </c>
      <c r="S34" s="252">
        <f>+Sklop3[[#This Row],[cena/enota brez DDV v EUR]]*Sklop3[[#This Row],[Okvirna količina]]</f>
        <v>0</v>
      </c>
      <c r="T34" s="252">
        <f>+Sklop3[[#This Row],[Končna cena/enoto mere (EUR) z DDV]]*Sklop3[[#This Row],[Okvirna količina]]</f>
        <v>0</v>
      </c>
      <c r="U34" s="274"/>
    </row>
    <row r="35" spans="1:21" s="60" customFormat="1" ht="19.899999999999999" customHeight="1">
      <c r="A35" s="78" t="s">
        <v>21</v>
      </c>
      <c r="B35" s="306" t="s">
        <v>358</v>
      </c>
      <c r="C35" s="235">
        <v>50</v>
      </c>
      <c r="D35" s="235" t="s">
        <v>110</v>
      </c>
      <c r="E35" s="139"/>
      <c r="F35" s="248">
        <v>6000</v>
      </c>
      <c r="G35" s="266" t="s">
        <v>184</v>
      </c>
      <c r="H35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5" s="307" t="str">
        <f>IF(Sklop3[[#This Row],[ZAHTEVANA SHEMA KAKOVOSTI]]&lt;&gt;"",Sklop3[[#This Row],[Preračunana masa/volumen/kos na enoto kg]],"")</f>
        <v/>
      </c>
      <c r="J35" s="308"/>
      <c r="K35" s="309"/>
      <c r="L35" s="309"/>
      <c r="M35" s="417"/>
      <c r="N35" s="418"/>
      <c r="O35" s="418"/>
      <c r="P35" s="267"/>
      <c r="Q35" s="252">
        <f>+Sklop3[[#This Row],[cena/enota brez DDV v EUR]]*Sklop3[[#This Row],[Stopnja DDV (%)]]</f>
        <v>0</v>
      </c>
      <c r="R35" s="252">
        <f>+Sklop3[[#This Row],[cena/enota brez DDV v EUR]]+Sklop3[[#This Row],[Davek (EUR)]]</f>
        <v>0</v>
      </c>
      <c r="S35" s="252">
        <f>+Sklop3[[#This Row],[cena/enota brez DDV v EUR]]*Sklop3[[#This Row],[Okvirna količina]]</f>
        <v>0</v>
      </c>
      <c r="T35" s="252">
        <f>+Sklop3[[#This Row],[Končna cena/enoto mere (EUR) z DDV]]*Sklop3[[#This Row],[Okvirna količina]]</f>
        <v>0</v>
      </c>
      <c r="U35" s="274"/>
    </row>
    <row r="36" spans="1:21" s="60" customFormat="1" ht="19.899999999999999" customHeight="1">
      <c r="A36" s="78" t="s">
        <v>22</v>
      </c>
      <c r="B36" s="306" t="s">
        <v>359</v>
      </c>
      <c r="C36" s="235">
        <v>60</v>
      </c>
      <c r="D36" s="235" t="s">
        <v>110</v>
      </c>
      <c r="E36" s="139"/>
      <c r="F36" s="248">
        <v>2600</v>
      </c>
      <c r="G36" s="266" t="s">
        <v>184</v>
      </c>
      <c r="H36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156</v>
      </c>
      <c r="I36" s="307" t="str">
        <f>IF(Sklop3[[#This Row],[ZAHTEVANA SHEMA KAKOVOSTI]]&lt;&gt;"",Sklop3[[#This Row],[Preračunana masa/volumen/kos na enoto kg]],"")</f>
        <v/>
      </c>
      <c r="J36" s="308"/>
      <c r="K36" s="309"/>
      <c r="L36" s="309"/>
      <c r="M36" s="417"/>
      <c r="N36" s="418"/>
      <c r="O36" s="418"/>
      <c r="P36" s="267"/>
      <c r="Q36" s="252">
        <f>+Sklop3[[#This Row],[cena/enota brez DDV v EUR]]*Sklop3[[#This Row],[Stopnja DDV (%)]]</f>
        <v>0</v>
      </c>
      <c r="R36" s="252">
        <f>+Sklop3[[#This Row],[cena/enota brez DDV v EUR]]+Sklop3[[#This Row],[Davek (EUR)]]</f>
        <v>0</v>
      </c>
      <c r="S36" s="252">
        <f>+Sklop3[[#This Row],[cena/enota brez DDV v EUR]]*Sklop3[[#This Row],[Okvirna količina]]</f>
        <v>0</v>
      </c>
      <c r="T36" s="252">
        <f>+Sklop3[[#This Row],[Končna cena/enoto mere (EUR) z DDV]]*Sklop3[[#This Row],[Okvirna količina]]</f>
        <v>0</v>
      </c>
      <c r="U36" s="274"/>
    </row>
    <row r="37" spans="1:21" s="60" customFormat="1" ht="19.899999999999999" customHeight="1">
      <c r="A37" s="78" t="s">
        <v>23</v>
      </c>
      <c r="B37" s="306" t="s">
        <v>360</v>
      </c>
      <c r="C37" s="235">
        <v>60</v>
      </c>
      <c r="D37" s="235" t="s">
        <v>110</v>
      </c>
      <c r="E37" s="139"/>
      <c r="F37" s="248">
        <v>3000</v>
      </c>
      <c r="G37" s="266" t="s">
        <v>184</v>
      </c>
      <c r="H37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7" s="307" t="str">
        <f>IF(Sklop3[[#This Row],[ZAHTEVANA SHEMA KAKOVOSTI]]&lt;&gt;"",Sklop3[[#This Row],[Preračunana masa/volumen/kos na enoto kg]],"")</f>
        <v/>
      </c>
      <c r="J37" s="308"/>
      <c r="K37" s="309"/>
      <c r="L37" s="309"/>
      <c r="M37" s="417"/>
      <c r="N37" s="418"/>
      <c r="O37" s="418"/>
      <c r="P37" s="267"/>
      <c r="Q37" s="252">
        <f>+Sklop3[[#This Row],[cena/enota brez DDV v EUR]]*Sklop3[[#This Row],[Stopnja DDV (%)]]</f>
        <v>0</v>
      </c>
      <c r="R37" s="252">
        <f>+Sklop3[[#This Row],[cena/enota brez DDV v EUR]]+Sklop3[[#This Row],[Davek (EUR)]]</f>
        <v>0</v>
      </c>
      <c r="S37" s="252">
        <f>+Sklop3[[#This Row],[cena/enota brez DDV v EUR]]*Sklop3[[#This Row],[Okvirna količina]]</f>
        <v>0</v>
      </c>
      <c r="T37" s="252">
        <f>+Sklop3[[#This Row],[Končna cena/enoto mere (EUR) z DDV]]*Sklop3[[#This Row],[Okvirna količina]]</f>
        <v>0</v>
      </c>
      <c r="U37" s="274"/>
    </row>
    <row r="38" spans="1:21" s="60" customFormat="1" ht="19.899999999999999" customHeight="1">
      <c r="A38" s="78" t="s">
        <v>24</v>
      </c>
      <c r="B38" s="306" t="s">
        <v>361</v>
      </c>
      <c r="C38" s="235">
        <v>70</v>
      </c>
      <c r="D38" s="235" t="s">
        <v>110</v>
      </c>
      <c r="E38" s="139"/>
      <c r="F38" s="248">
        <v>2700</v>
      </c>
      <c r="G38" s="266" t="s">
        <v>184</v>
      </c>
      <c r="H38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189.00000000000003</v>
      </c>
      <c r="I38" s="307" t="str">
        <f>IF(Sklop3[[#This Row],[ZAHTEVANA SHEMA KAKOVOSTI]]&lt;&gt;"",Sklop3[[#This Row],[Preračunana masa/volumen/kos na enoto kg]],"")</f>
        <v/>
      </c>
      <c r="J38" s="308"/>
      <c r="K38" s="309"/>
      <c r="L38" s="309"/>
      <c r="M38" s="417"/>
      <c r="N38" s="418"/>
      <c r="O38" s="418"/>
      <c r="P38" s="267"/>
      <c r="Q38" s="252">
        <f>+Sklop3[[#This Row],[cena/enota brez DDV v EUR]]*Sklop3[[#This Row],[Stopnja DDV (%)]]</f>
        <v>0</v>
      </c>
      <c r="R38" s="252">
        <f>+Sklop3[[#This Row],[cena/enota brez DDV v EUR]]+Sklop3[[#This Row],[Davek (EUR)]]</f>
        <v>0</v>
      </c>
      <c r="S38" s="252">
        <f>+Sklop3[[#This Row],[cena/enota brez DDV v EUR]]*Sklop3[[#This Row],[Okvirna količina]]</f>
        <v>0</v>
      </c>
      <c r="T38" s="252">
        <f>+Sklop3[[#This Row],[Končna cena/enoto mere (EUR) z DDV]]*Sklop3[[#This Row],[Okvirna količina]]</f>
        <v>0</v>
      </c>
      <c r="U38" s="274"/>
    </row>
    <row r="39" spans="1:21" s="60" customFormat="1" ht="19.899999999999999" customHeight="1">
      <c r="A39" s="78" t="s">
        <v>25</v>
      </c>
      <c r="B39" s="306" t="s">
        <v>362</v>
      </c>
      <c r="C39" s="235">
        <v>70</v>
      </c>
      <c r="D39" s="235" t="s">
        <v>110</v>
      </c>
      <c r="E39" s="139"/>
      <c r="F39" s="248">
        <v>3000</v>
      </c>
      <c r="G39" s="266" t="s">
        <v>184</v>
      </c>
      <c r="H39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210.00000000000003</v>
      </c>
      <c r="I39" s="307" t="str">
        <f>IF(Sklop3[[#This Row],[ZAHTEVANA SHEMA KAKOVOSTI]]&lt;&gt;"",Sklop3[[#This Row],[Preračunana masa/volumen/kos na enoto kg]],"")</f>
        <v/>
      </c>
      <c r="J39" s="308"/>
      <c r="K39" s="309"/>
      <c r="L39" s="309"/>
      <c r="M39" s="417"/>
      <c r="N39" s="418"/>
      <c r="O39" s="418"/>
      <c r="P39" s="267"/>
      <c r="Q39" s="252">
        <f>+Sklop3[[#This Row],[cena/enota brez DDV v EUR]]*Sklop3[[#This Row],[Stopnja DDV (%)]]</f>
        <v>0</v>
      </c>
      <c r="R39" s="252">
        <f>+Sklop3[[#This Row],[cena/enota brez DDV v EUR]]+Sklop3[[#This Row],[Davek (EUR)]]</f>
        <v>0</v>
      </c>
      <c r="S39" s="252">
        <f>+Sklop3[[#This Row],[cena/enota brez DDV v EUR]]*Sklop3[[#This Row],[Okvirna količina]]</f>
        <v>0</v>
      </c>
      <c r="T39" s="252">
        <f>+Sklop3[[#This Row],[Končna cena/enoto mere (EUR) z DDV]]*Sklop3[[#This Row],[Okvirna količina]]</f>
        <v>0</v>
      </c>
      <c r="U39" s="274"/>
    </row>
    <row r="40" spans="1:21" s="60" customFormat="1" ht="19.899999999999999" customHeight="1">
      <c r="A40" s="78" t="s">
        <v>26</v>
      </c>
      <c r="B40" s="306" t="s">
        <v>363</v>
      </c>
      <c r="C40" s="235">
        <v>70</v>
      </c>
      <c r="D40" s="235" t="s">
        <v>110</v>
      </c>
      <c r="E40" s="139"/>
      <c r="F40" s="248">
        <v>10000</v>
      </c>
      <c r="G40" s="266" t="s">
        <v>184</v>
      </c>
      <c r="H40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700.00000000000011</v>
      </c>
      <c r="I40" s="307" t="str">
        <f>IF(Sklop3[[#This Row],[ZAHTEVANA SHEMA KAKOVOSTI]]&lt;&gt;"",Sklop3[[#This Row],[Preračunana masa/volumen/kos na enoto kg]],"")</f>
        <v/>
      </c>
      <c r="J40" s="308"/>
      <c r="K40" s="309"/>
      <c r="L40" s="309"/>
      <c r="M40" s="417"/>
      <c r="N40" s="418"/>
      <c r="O40" s="418"/>
      <c r="P40" s="267"/>
      <c r="Q40" s="252">
        <f>+Sklop3[[#This Row],[cena/enota brez DDV v EUR]]*Sklop3[[#This Row],[Stopnja DDV (%)]]</f>
        <v>0</v>
      </c>
      <c r="R40" s="252">
        <f>+Sklop3[[#This Row],[cena/enota brez DDV v EUR]]+Sklop3[[#This Row],[Davek (EUR)]]</f>
        <v>0</v>
      </c>
      <c r="S40" s="252">
        <f>+Sklop3[[#This Row],[cena/enota brez DDV v EUR]]*Sklop3[[#This Row],[Okvirna količina]]</f>
        <v>0</v>
      </c>
      <c r="T40" s="252">
        <f>+Sklop3[[#This Row],[Končna cena/enoto mere (EUR) z DDV]]*Sklop3[[#This Row],[Okvirna količina]]</f>
        <v>0</v>
      </c>
      <c r="U40" s="274"/>
    </row>
    <row r="41" spans="1:21" s="60" customFormat="1" ht="19.899999999999999" customHeight="1">
      <c r="A41" s="78" t="s">
        <v>27</v>
      </c>
      <c r="B41" s="306" t="s">
        <v>364</v>
      </c>
      <c r="C41" s="235">
        <v>60</v>
      </c>
      <c r="D41" s="235" t="s">
        <v>110</v>
      </c>
      <c r="E41" s="139"/>
      <c r="F41" s="248">
        <v>2400</v>
      </c>
      <c r="G41" s="266" t="s">
        <v>184</v>
      </c>
      <c r="H41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144</v>
      </c>
      <c r="I41" s="307" t="str">
        <f>IF(Sklop3[[#This Row],[ZAHTEVANA SHEMA KAKOVOSTI]]&lt;&gt;"",Sklop3[[#This Row],[Preračunana masa/volumen/kos na enoto kg]],"")</f>
        <v/>
      </c>
      <c r="J41" s="308"/>
      <c r="K41" s="309"/>
      <c r="L41" s="309"/>
      <c r="M41" s="417"/>
      <c r="N41" s="418"/>
      <c r="O41" s="418"/>
      <c r="P41" s="267"/>
      <c r="Q41" s="252">
        <f>+Sklop3[[#This Row],[cena/enota brez DDV v EUR]]*Sklop3[[#This Row],[Stopnja DDV (%)]]</f>
        <v>0</v>
      </c>
      <c r="R41" s="252">
        <f>+Sklop3[[#This Row],[cena/enota brez DDV v EUR]]+Sklop3[[#This Row],[Davek (EUR)]]</f>
        <v>0</v>
      </c>
      <c r="S41" s="252">
        <f>+Sklop3[[#This Row],[cena/enota brez DDV v EUR]]*Sklop3[[#This Row],[Okvirna količina]]</f>
        <v>0</v>
      </c>
      <c r="T41" s="252">
        <f>+Sklop3[[#This Row],[Končna cena/enoto mere (EUR) z DDV]]*Sklop3[[#This Row],[Okvirna količina]]</f>
        <v>0</v>
      </c>
      <c r="U41" s="274"/>
    </row>
    <row r="42" spans="1:21" s="60" customFormat="1" ht="19.899999999999999" customHeight="1">
      <c r="A42" s="78" t="s">
        <v>28</v>
      </c>
      <c r="B42" s="306" t="s">
        <v>365</v>
      </c>
      <c r="C42" s="235">
        <v>60</v>
      </c>
      <c r="D42" s="235" t="s">
        <v>110</v>
      </c>
      <c r="E42" s="139"/>
      <c r="F42" s="248">
        <v>2600</v>
      </c>
      <c r="G42" s="266" t="s">
        <v>184</v>
      </c>
      <c r="H42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156</v>
      </c>
      <c r="I42" s="307" t="str">
        <f>IF(Sklop3[[#This Row],[ZAHTEVANA SHEMA KAKOVOSTI]]&lt;&gt;"",Sklop3[[#This Row],[Preračunana masa/volumen/kos na enoto kg]],"")</f>
        <v/>
      </c>
      <c r="J42" s="308"/>
      <c r="K42" s="309"/>
      <c r="L42" s="309"/>
      <c r="M42" s="417"/>
      <c r="N42" s="418"/>
      <c r="O42" s="418"/>
      <c r="P42" s="267"/>
      <c r="Q42" s="252">
        <f>+Sklop3[[#This Row],[cena/enota brez DDV v EUR]]*Sklop3[[#This Row],[Stopnja DDV (%)]]</f>
        <v>0</v>
      </c>
      <c r="R42" s="252">
        <f>+Sklop3[[#This Row],[cena/enota brez DDV v EUR]]+Sklop3[[#This Row],[Davek (EUR)]]</f>
        <v>0</v>
      </c>
      <c r="S42" s="252">
        <f>+Sklop3[[#This Row],[cena/enota brez DDV v EUR]]*Sklop3[[#This Row],[Okvirna količina]]</f>
        <v>0</v>
      </c>
      <c r="T42" s="252">
        <f>+Sklop3[[#This Row],[Končna cena/enoto mere (EUR) z DDV]]*Sklop3[[#This Row],[Okvirna količina]]</f>
        <v>0</v>
      </c>
      <c r="U42" s="274"/>
    </row>
    <row r="43" spans="1:21" s="60" customFormat="1" ht="19.899999999999999" customHeight="1">
      <c r="A43" s="78" t="s">
        <v>29</v>
      </c>
      <c r="B43" s="306" t="s">
        <v>366</v>
      </c>
      <c r="C43" s="235">
        <v>60</v>
      </c>
      <c r="D43" s="235" t="s">
        <v>110</v>
      </c>
      <c r="E43" s="139"/>
      <c r="F43" s="248">
        <v>4200</v>
      </c>
      <c r="G43" s="266" t="s">
        <v>184</v>
      </c>
      <c r="H43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252</v>
      </c>
      <c r="I43" s="307" t="str">
        <f>IF(Sklop3[[#This Row],[ZAHTEVANA SHEMA KAKOVOSTI]]&lt;&gt;"",Sklop3[[#This Row],[Preračunana masa/volumen/kos na enoto kg]],"")</f>
        <v/>
      </c>
      <c r="J43" s="308"/>
      <c r="K43" s="309"/>
      <c r="L43" s="309"/>
      <c r="M43" s="417"/>
      <c r="N43" s="418"/>
      <c r="O43" s="418"/>
      <c r="P43" s="267"/>
      <c r="Q43" s="252">
        <f>+Sklop3[[#This Row],[cena/enota brez DDV v EUR]]*Sklop3[[#This Row],[Stopnja DDV (%)]]</f>
        <v>0</v>
      </c>
      <c r="R43" s="252">
        <f>+Sklop3[[#This Row],[cena/enota brez DDV v EUR]]+Sklop3[[#This Row],[Davek (EUR)]]</f>
        <v>0</v>
      </c>
      <c r="S43" s="252">
        <f>+Sklop3[[#This Row],[cena/enota brez DDV v EUR]]*Sklop3[[#This Row],[Okvirna količina]]</f>
        <v>0</v>
      </c>
      <c r="T43" s="252">
        <f>+Sklop3[[#This Row],[Končna cena/enoto mere (EUR) z DDV]]*Sklop3[[#This Row],[Okvirna količina]]</f>
        <v>0</v>
      </c>
      <c r="U43" s="274"/>
    </row>
    <row r="44" spans="1:21" s="60" customFormat="1" ht="19.899999999999999" customHeight="1">
      <c r="A44" s="78" t="s">
        <v>30</v>
      </c>
      <c r="B44" s="306" t="s">
        <v>367</v>
      </c>
      <c r="C44" s="235">
        <v>1</v>
      </c>
      <c r="D44" s="235" t="s">
        <v>0</v>
      </c>
      <c r="E44" s="139"/>
      <c r="F44" s="248">
        <v>300</v>
      </c>
      <c r="G44" s="266" t="s">
        <v>0</v>
      </c>
      <c r="H44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4" s="307" t="str">
        <f>IF(Sklop3[[#This Row],[ZAHTEVANA SHEMA KAKOVOSTI]]&lt;&gt;"",Sklop3[[#This Row],[Preračunana masa/volumen/kos na enoto kg]],"")</f>
        <v/>
      </c>
      <c r="J44" s="308"/>
      <c r="K44" s="309"/>
      <c r="L44" s="309"/>
      <c r="M44" s="417"/>
      <c r="N44" s="418"/>
      <c r="O44" s="418"/>
      <c r="P44" s="267"/>
      <c r="Q44" s="252">
        <f>+Sklop3[[#This Row],[cena/enota brez DDV v EUR]]*Sklop3[[#This Row],[Stopnja DDV (%)]]</f>
        <v>0</v>
      </c>
      <c r="R44" s="252">
        <f>+Sklop3[[#This Row],[cena/enota brez DDV v EUR]]+Sklop3[[#This Row],[Davek (EUR)]]</f>
        <v>0</v>
      </c>
      <c r="S44" s="252">
        <f>+Sklop3[[#This Row],[cena/enota brez DDV v EUR]]*Sklop3[[#This Row],[Okvirna količina]]</f>
        <v>0</v>
      </c>
      <c r="T44" s="252">
        <f>+Sklop3[[#This Row],[Končna cena/enoto mere (EUR) z DDV]]*Sklop3[[#This Row],[Okvirna količina]]</f>
        <v>0</v>
      </c>
      <c r="U44" s="274"/>
    </row>
    <row r="45" spans="1:21" s="60" customFormat="1" ht="19.899999999999999" customHeight="1">
      <c r="A45" s="78" t="s">
        <v>31</v>
      </c>
      <c r="B45" s="306" t="s">
        <v>367</v>
      </c>
      <c r="C45" s="235" t="s">
        <v>371</v>
      </c>
      <c r="D45" s="235" t="s">
        <v>0</v>
      </c>
      <c r="E45" s="139"/>
      <c r="F45" s="248">
        <v>370</v>
      </c>
      <c r="G45" s="266" t="s">
        <v>0</v>
      </c>
      <c r="H45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370</v>
      </c>
      <c r="I45" s="307" t="str">
        <f>IF(Sklop3[[#This Row],[ZAHTEVANA SHEMA KAKOVOSTI]]&lt;&gt;"",Sklop3[[#This Row],[Preračunana masa/volumen/kos na enoto kg]],"")</f>
        <v/>
      </c>
      <c r="J45" s="308"/>
      <c r="K45" s="309"/>
      <c r="L45" s="309"/>
      <c r="M45" s="417"/>
      <c r="N45" s="418"/>
      <c r="O45" s="418"/>
      <c r="P45" s="267"/>
      <c r="Q45" s="252">
        <f>+Sklop3[[#This Row],[cena/enota brez DDV v EUR]]*Sklop3[[#This Row],[Stopnja DDV (%)]]</f>
        <v>0</v>
      </c>
      <c r="R45" s="252">
        <f>+Sklop3[[#This Row],[cena/enota brez DDV v EUR]]+Sklop3[[#This Row],[Davek (EUR)]]</f>
        <v>0</v>
      </c>
      <c r="S45" s="252">
        <f>+Sklop3[[#This Row],[cena/enota brez DDV v EUR]]*Sklop3[[#This Row],[Okvirna količina]]</f>
        <v>0</v>
      </c>
      <c r="T45" s="252">
        <f>+Sklop3[[#This Row],[Končna cena/enoto mere (EUR) z DDV]]*Sklop3[[#This Row],[Okvirna količina]]</f>
        <v>0</v>
      </c>
      <c r="U45" s="274"/>
    </row>
    <row r="46" spans="1:21" s="60" customFormat="1" ht="19.899999999999999" customHeight="1">
      <c r="A46" s="78" t="s">
        <v>32</v>
      </c>
      <c r="B46" s="306" t="s">
        <v>368</v>
      </c>
      <c r="C46" s="235">
        <v>1</v>
      </c>
      <c r="D46" s="235" t="s">
        <v>0</v>
      </c>
      <c r="E46" s="139"/>
      <c r="F46" s="248">
        <v>50</v>
      </c>
      <c r="G46" s="266" t="s">
        <v>0</v>
      </c>
      <c r="H46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6" s="307" t="str">
        <f>IF(Sklop3[[#This Row],[ZAHTEVANA SHEMA KAKOVOSTI]]&lt;&gt;"",Sklop3[[#This Row],[Preračunana masa/volumen/kos na enoto kg]],"")</f>
        <v/>
      </c>
      <c r="J46" s="308"/>
      <c r="K46" s="309"/>
      <c r="L46" s="309"/>
      <c r="M46" s="417"/>
      <c r="N46" s="418"/>
      <c r="O46" s="418"/>
      <c r="P46" s="267"/>
      <c r="Q46" s="252">
        <f>+Sklop3[[#This Row],[cena/enota brez DDV v EUR]]*Sklop3[[#This Row],[Stopnja DDV (%)]]</f>
        <v>0</v>
      </c>
      <c r="R46" s="252">
        <f>+Sklop3[[#This Row],[cena/enota brez DDV v EUR]]+Sklop3[[#This Row],[Davek (EUR)]]</f>
        <v>0</v>
      </c>
      <c r="S46" s="252">
        <f>+Sklop3[[#This Row],[cena/enota brez DDV v EUR]]*Sklop3[[#This Row],[Okvirna količina]]</f>
        <v>0</v>
      </c>
      <c r="T46" s="252">
        <f>+Sklop3[[#This Row],[Končna cena/enoto mere (EUR) z DDV]]*Sklop3[[#This Row],[Okvirna količina]]</f>
        <v>0</v>
      </c>
      <c r="U46" s="274"/>
    </row>
    <row r="47" spans="1:21" s="60" customFormat="1" ht="19.899999999999999" customHeight="1">
      <c r="A47" s="78" t="s">
        <v>33</v>
      </c>
      <c r="B47" s="306" t="s">
        <v>369</v>
      </c>
      <c r="C47" s="235">
        <v>1</v>
      </c>
      <c r="D47" s="235" t="s">
        <v>0</v>
      </c>
      <c r="E47" s="139"/>
      <c r="F47" s="248">
        <v>150</v>
      </c>
      <c r="G47" s="266" t="s">
        <v>0</v>
      </c>
      <c r="H47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7" s="307" t="str">
        <f>IF(Sklop3[[#This Row],[ZAHTEVANA SHEMA KAKOVOSTI]]&lt;&gt;"",Sklop3[[#This Row],[Preračunana masa/volumen/kos na enoto kg]],"")</f>
        <v/>
      </c>
      <c r="J47" s="308"/>
      <c r="K47" s="309"/>
      <c r="L47" s="309"/>
      <c r="M47" s="417"/>
      <c r="N47" s="418"/>
      <c r="O47" s="418"/>
      <c r="P47" s="267"/>
      <c r="Q47" s="252">
        <f>+Sklop3[[#This Row],[cena/enota brez DDV v EUR]]*Sklop3[[#This Row],[Stopnja DDV (%)]]</f>
        <v>0</v>
      </c>
      <c r="R47" s="252">
        <f>+Sklop3[[#This Row],[cena/enota brez DDV v EUR]]+Sklop3[[#This Row],[Davek (EUR)]]</f>
        <v>0</v>
      </c>
      <c r="S47" s="252">
        <f>+Sklop3[[#This Row],[cena/enota brez DDV v EUR]]*Sklop3[[#This Row],[Okvirna količina]]</f>
        <v>0</v>
      </c>
      <c r="T47" s="252">
        <f>+Sklop3[[#This Row],[Končna cena/enoto mere (EUR) z DDV]]*Sklop3[[#This Row],[Okvirna količina]]</f>
        <v>0</v>
      </c>
      <c r="U47" s="274"/>
    </row>
    <row r="48" spans="1:21" s="60" customFormat="1" ht="19.899999999999999" customHeight="1">
      <c r="A48" s="78" t="s">
        <v>34</v>
      </c>
      <c r="B48" s="306" t="s">
        <v>369</v>
      </c>
      <c r="C48" s="235" t="s">
        <v>371</v>
      </c>
      <c r="D48" s="235" t="s">
        <v>0</v>
      </c>
      <c r="E48" s="139"/>
      <c r="F48" s="248">
        <v>350</v>
      </c>
      <c r="G48" s="266" t="s">
        <v>0</v>
      </c>
      <c r="H48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48" s="307" t="str">
        <f>IF(Sklop3[[#This Row],[ZAHTEVANA SHEMA KAKOVOSTI]]&lt;&gt;"",Sklop3[[#This Row],[Preračunana masa/volumen/kos na enoto kg]],"")</f>
        <v/>
      </c>
      <c r="J48" s="308"/>
      <c r="K48" s="309"/>
      <c r="L48" s="309"/>
      <c r="M48" s="417"/>
      <c r="N48" s="418"/>
      <c r="O48" s="418"/>
      <c r="P48" s="267"/>
      <c r="Q48" s="252">
        <f>+Sklop3[[#This Row],[cena/enota brez DDV v EUR]]*Sklop3[[#This Row],[Stopnja DDV (%)]]</f>
        <v>0</v>
      </c>
      <c r="R48" s="252">
        <f>+Sklop3[[#This Row],[cena/enota brez DDV v EUR]]+Sklop3[[#This Row],[Davek (EUR)]]</f>
        <v>0</v>
      </c>
      <c r="S48" s="252">
        <f>+Sklop3[[#This Row],[cena/enota brez DDV v EUR]]*Sklop3[[#This Row],[Okvirna količina]]</f>
        <v>0</v>
      </c>
      <c r="T48" s="252">
        <f>+Sklop3[[#This Row],[Končna cena/enoto mere (EUR) z DDV]]*Sklop3[[#This Row],[Okvirna količina]]</f>
        <v>0</v>
      </c>
      <c r="U48" s="274"/>
    </row>
    <row r="49" spans="1:22" s="60" customFormat="1" ht="19.899999999999999" customHeight="1">
      <c r="A49" s="78" t="s">
        <v>35</v>
      </c>
      <c r="B49" s="306" t="s">
        <v>370</v>
      </c>
      <c r="C49" s="235">
        <v>200</v>
      </c>
      <c r="D49" s="235" t="s">
        <v>110</v>
      </c>
      <c r="E49" s="139"/>
      <c r="F49" s="248">
        <v>700</v>
      </c>
      <c r="G49" s="266" t="s">
        <v>184</v>
      </c>
      <c r="H49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49" s="307" t="str">
        <f>IF(Sklop3[[#This Row],[ZAHTEVANA SHEMA KAKOVOSTI]]&lt;&gt;"",Sklop3[[#This Row],[Preračunana masa/volumen/kos na enoto kg]],"")</f>
        <v/>
      </c>
      <c r="J49" s="308"/>
      <c r="K49" s="309"/>
      <c r="L49" s="309"/>
      <c r="M49" s="417"/>
      <c r="N49" s="418"/>
      <c r="O49" s="418"/>
      <c r="P49" s="267"/>
      <c r="Q49" s="252">
        <f>+Sklop3[[#This Row],[cena/enota brez DDV v EUR]]*Sklop3[[#This Row],[Stopnja DDV (%)]]</f>
        <v>0</v>
      </c>
      <c r="R49" s="252">
        <f>+Sklop3[[#This Row],[cena/enota brez DDV v EUR]]+Sklop3[[#This Row],[Davek (EUR)]]</f>
        <v>0</v>
      </c>
      <c r="S49" s="252">
        <f>+Sklop3[[#This Row],[cena/enota brez DDV v EUR]]*Sklop3[[#This Row],[Okvirna količina]]</f>
        <v>0</v>
      </c>
      <c r="T49" s="252">
        <f>+Sklop3[[#This Row],[Končna cena/enoto mere (EUR) z DDV]]*Sklop3[[#This Row],[Okvirna količina]]</f>
        <v>0</v>
      </c>
      <c r="U49" s="274"/>
    </row>
    <row r="50" spans="1:22">
      <c r="A50" s="476" t="s">
        <v>132</v>
      </c>
      <c r="B50" s="477"/>
      <c r="C50" s="478"/>
      <c r="D50" s="478"/>
      <c r="E50" s="479"/>
      <c r="F50" s="480"/>
      <c r="G50" s="481"/>
      <c r="H50" s="482">
        <f>SUBTOTAL(109,Sklop3[Preračunana masa/volumen/kos na enoto kg])</f>
        <v>20524</v>
      </c>
      <c r="I50" s="482">
        <f>SUBTOTAL(109,Sklop3[Živila iz shem kakovosti (kg)])</f>
        <v>0</v>
      </c>
      <c r="J50" s="483"/>
      <c r="K50" s="484"/>
      <c r="L50" s="484"/>
      <c r="M50" s="485"/>
      <c r="N50" s="486"/>
      <c r="O50" s="486"/>
      <c r="P50" s="486"/>
      <c r="Q50" s="487"/>
      <c r="R50" s="483"/>
      <c r="S50" s="487">
        <f>SUBTOTAL(109,Sklop3[Vrednost za okvirno količino (EUR) brez DDV])</f>
        <v>0</v>
      </c>
      <c r="T50" s="487">
        <f>SUBTOTAL(109,Sklop3[Vrednost za okvirno količino (EUR) z DDV])</f>
        <v>0</v>
      </c>
      <c r="U50" s="488">
        <f>SUBTOTAL(103,Sklop3[Shema kakovosti
(nacionalne, evropske)
])</f>
        <v>0</v>
      </c>
    </row>
    <row r="51" spans="1:22">
      <c r="A51" s="48"/>
      <c r="B51" s="16"/>
      <c r="C51" s="28"/>
      <c r="D51" s="28"/>
      <c r="E51" s="98"/>
      <c r="Q51" s="48"/>
      <c r="R51" s="48"/>
      <c r="S51" s="48"/>
      <c r="T51" s="48"/>
    </row>
    <row r="52" spans="1:22">
      <c r="A52" s="48" t="s">
        <v>128</v>
      </c>
      <c r="B52" s="16"/>
      <c r="C52" s="28"/>
      <c r="D52" s="28"/>
      <c r="E52" s="98"/>
    </row>
    <row r="53" spans="1:22">
      <c r="A53" s="11" t="s">
        <v>130</v>
      </c>
      <c r="B53" s="16"/>
      <c r="C53" s="28"/>
      <c r="D53" s="28"/>
      <c r="E53" s="98"/>
      <c r="M53" s="54"/>
      <c r="N53" s="29"/>
      <c r="O53" s="29"/>
      <c r="P53" s="29"/>
      <c r="Q53" s="29"/>
      <c r="R53" s="29"/>
    </row>
    <row r="54" spans="1:22">
      <c r="A54" s="93" t="s">
        <v>174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>
      <c r="A55" s="106" t="s">
        <v>167</v>
      </c>
      <c r="B55" s="27"/>
      <c r="F55" s="68"/>
      <c r="G55" s="68"/>
      <c r="H55" s="29"/>
      <c r="I55" s="29"/>
      <c r="J55" s="29"/>
      <c r="K55" s="29"/>
      <c r="L55" s="54"/>
      <c r="M55" s="107"/>
      <c r="N55" s="107"/>
      <c r="O55" s="107"/>
      <c r="P55" s="107"/>
      <c r="Q55" s="107"/>
      <c r="R55" s="107"/>
      <c r="S55" s="107"/>
      <c r="T55" s="107"/>
      <c r="U55" s="107"/>
      <c r="V55" s="107"/>
    </row>
    <row r="56" spans="1:22" ht="12.75" customHeight="1">
      <c r="A56" s="500" t="s">
        <v>183</v>
      </c>
      <c r="B56" s="500"/>
      <c r="C56" s="500"/>
      <c r="D56" s="500"/>
      <c r="E56" s="500"/>
      <c r="F56" s="500"/>
      <c r="G56" s="500"/>
      <c r="H56" s="500"/>
      <c r="I56" s="500"/>
      <c r="J56" s="500"/>
      <c r="K56" s="500"/>
      <c r="L56" s="500"/>
      <c r="M56" s="54"/>
      <c r="N56" s="29"/>
      <c r="O56" s="29"/>
      <c r="P56" s="29"/>
      <c r="Q56" s="29"/>
      <c r="R56" s="29"/>
    </row>
    <row r="57" spans="1:22" ht="12.7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07"/>
      <c r="N57" s="107"/>
      <c r="O57" s="107"/>
      <c r="P57" s="107"/>
      <c r="Q57" s="107"/>
      <c r="R57" s="107"/>
      <c r="S57" s="107"/>
      <c r="T57" s="107"/>
      <c r="U57" s="107"/>
      <c r="V57" s="107"/>
    </row>
    <row r="58" spans="1:22">
      <c r="A58" s="93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2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U58:U1048576 J58:P1048576 M52:P53 J1:P51 U1:U53" name="Obseg1"/>
    <protectedRange sqref="M54:P55 U54:U55 M57:P57 U57" name="Obseg1_1"/>
    <protectedRange sqref="J52:L55 J57:L57" name="Obseg1_3"/>
    <protectedRange sqref="M56:P56 U56" name="Obseg1_2"/>
    <protectedRange sqref="J56:L56" name="Obseg1_3_1_1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64"/>
  <sheetViews>
    <sheetView topLeftCell="A4" zoomScaleNormal="100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pred_rekapitulacija'!B17</f>
        <v>EKO KRUH IN PEKOVSKI IZDELKI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7.25" customHeight="1">
      <c r="A16" s="78" t="s">
        <v>1</v>
      </c>
      <c r="B16" s="180" t="s">
        <v>372</v>
      </c>
      <c r="C16" s="76" t="s">
        <v>111</v>
      </c>
      <c r="D16" s="76" t="s">
        <v>0</v>
      </c>
      <c r="E16" s="97"/>
      <c r="F16" s="181">
        <v>120</v>
      </c>
      <c r="G16" s="380" t="s">
        <v>0</v>
      </c>
      <c r="H16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6" s="181" t="str">
        <f>IF(Sklop4[[#This Row],[ZAHTEVANA SHEMA KAKOVOSTI]]&lt;&gt;"",Sklop4[[#This Row],[Preračunana masa/volumen/kos na enoto kg]],"")</f>
        <v/>
      </c>
      <c r="J16" s="381"/>
      <c r="K16" s="217"/>
      <c r="L16" s="217"/>
      <c r="M16" s="335"/>
      <c r="N16" s="216"/>
      <c r="O16" s="336"/>
      <c r="P16" s="206"/>
      <c r="Q16" s="205">
        <f>+Sklop4[[#This Row],[cena/enota brez DDV v EUR]]*Sklop4[[#This Row],[Stopnja DDV (%)]]</f>
        <v>0</v>
      </c>
      <c r="R16" s="205">
        <f>+Sklop4[[#This Row],[cena/enota brez DDV v EUR]]+Sklop4[[#This Row],[Davek (EUR)]]</f>
        <v>0</v>
      </c>
      <c r="S16" s="205">
        <f>+Sklop4[[#This Row],[cena/enota brez DDV v EUR]]*Sklop4[[#This Row],[Okvirna količina]]</f>
        <v>0</v>
      </c>
      <c r="T16" s="205">
        <f>+Sklop4[[#This Row],[Končna cena/enoto mere (EUR) z DDV]]*Sklop4[[#This Row],[Okvirna količina]]</f>
        <v>0</v>
      </c>
      <c r="U16" s="430" t="s">
        <v>111</v>
      </c>
    </row>
    <row r="17" spans="1:21" s="55" customFormat="1" ht="17.25" customHeight="1">
      <c r="A17" s="78" t="s">
        <v>3</v>
      </c>
      <c r="B17" s="306" t="s">
        <v>373</v>
      </c>
      <c r="C17" s="76" t="s">
        <v>111</v>
      </c>
      <c r="D17" s="76" t="s">
        <v>0</v>
      </c>
      <c r="E17" s="97"/>
      <c r="F17" s="248">
        <v>150</v>
      </c>
      <c r="G17" s="261" t="s">
        <v>0</v>
      </c>
      <c r="H17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7" s="248" t="str">
        <f>IF(Sklop4[[#This Row],[ZAHTEVANA SHEMA KAKOVOSTI]]&lt;&gt;"",Sklop4[[#This Row],[Preračunana masa/volumen/kos na enoto kg]],"")</f>
        <v/>
      </c>
      <c r="J17" s="272"/>
      <c r="K17" s="273"/>
      <c r="L17" s="273"/>
      <c r="M17" s="263"/>
      <c r="N17" s="250"/>
      <c r="O17" s="250"/>
      <c r="P17" s="251"/>
      <c r="Q17" s="252">
        <f>+Sklop4[[#This Row],[cena/enota brez DDV v EUR]]*Sklop4[[#This Row],[Stopnja DDV (%)]]</f>
        <v>0</v>
      </c>
      <c r="R17" s="252">
        <f>+Sklop4[[#This Row],[cena/enota brez DDV v EUR]]+Sklop4[[#This Row],[Davek (EUR)]]</f>
        <v>0</v>
      </c>
      <c r="S17" s="252">
        <f>+Sklop4[[#This Row],[cena/enota brez DDV v EUR]]*Sklop4[[#This Row],[Okvirna količina]]</f>
        <v>0</v>
      </c>
      <c r="T17" s="252">
        <f>+Sklop4[[#This Row],[Končna cena/enoto mere (EUR) z DDV]]*Sklop4[[#This Row],[Okvirna količina]]</f>
        <v>0</v>
      </c>
      <c r="U17" s="430" t="s">
        <v>111</v>
      </c>
    </row>
    <row r="18" spans="1:21" s="55" customFormat="1" ht="17.25" customHeight="1">
      <c r="A18" s="78" t="s">
        <v>4</v>
      </c>
      <c r="B18" s="306" t="s">
        <v>374</v>
      </c>
      <c r="C18" s="76" t="s">
        <v>111</v>
      </c>
      <c r="D18" s="76" t="s">
        <v>0</v>
      </c>
      <c r="E18" s="97"/>
      <c r="F18" s="248">
        <v>110</v>
      </c>
      <c r="G18" s="261" t="s">
        <v>0</v>
      </c>
      <c r="H18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I18" s="248" t="str">
        <f>IF(Sklop4[[#This Row],[ZAHTEVANA SHEMA KAKOVOSTI]]&lt;&gt;"",Sklop4[[#This Row],[Preračunana masa/volumen/kos na enoto kg]],"")</f>
        <v/>
      </c>
      <c r="J18" s="272"/>
      <c r="K18" s="273"/>
      <c r="L18" s="273"/>
      <c r="M18" s="263"/>
      <c r="N18" s="250"/>
      <c r="O18" s="250"/>
      <c r="P18" s="251"/>
      <c r="Q18" s="252">
        <f>+Sklop4[[#This Row],[cena/enota brez DDV v EUR]]*Sklop4[[#This Row],[Stopnja DDV (%)]]</f>
        <v>0</v>
      </c>
      <c r="R18" s="252">
        <f>+Sklop4[[#This Row],[cena/enota brez DDV v EUR]]+Sklop4[[#This Row],[Davek (EUR)]]</f>
        <v>0</v>
      </c>
      <c r="S18" s="252">
        <f>+Sklop4[[#This Row],[cena/enota brez DDV v EUR]]*Sklop4[[#This Row],[Okvirna količina]]</f>
        <v>0</v>
      </c>
      <c r="T18" s="252">
        <f>+Sklop4[[#This Row],[Končna cena/enoto mere (EUR) z DDV]]*Sklop4[[#This Row],[Okvirna količina]]</f>
        <v>0</v>
      </c>
      <c r="U18" s="430" t="s">
        <v>111</v>
      </c>
    </row>
    <row r="19" spans="1:21" s="55" customFormat="1" ht="17.25" customHeight="1">
      <c r="A19" s="78" t="s">
        <v>5</v>
      </c>
      <c r="B19" s="306" t="s">
        <v>375</v>
      </c>
      <c r="C19" s="76" t="s">
        <v>111</v>
      </c>
      <c r="D19" s="76" t="s">
        <v>0</v>
      </c>
      <c r="E19" s="97"/>
      <c r="F19" s="248">
        <v>160</v>
      </c>
      <c r="G19" s="261" t="s">
        <v>0</v>
      </c>
      <c r="H19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9" s="248" t="str">
        <f>IF(Sklop4[[#This Row],[ZAHTEVANA SHEMA KAKOVOSTI]]&lt;&gt;"",Sklop4[[#This Row],[Preračunana masa/volumen/kos na enoto kg]],"")</f>
        <v/>
      </c>
      <c r="J19" s="272"/>
      <c r="K19" s="273"/>
      <c r="L19" s="273"/>
      <c r="M19" s="263"/>
      <c r="N19" s="250"/>
      <c r="O19" s="250"/>
      <c r="P19" s="251"/>
      <c r="Q19" s="252">
        <f>+Sklop4[[#This Row],[cena/enota brez DDV v EUR]]*Sklop4[[#This Row],[Stopnja DDV (%)]]</f>
        <v>0</v>
      </c>
      <c r="R19" s="252">
        <f>+Sklop4[[#This Row],[cena/enota brez DDV v EUR]]+Sklop4[[#This Row],[Davek (EUR)]]</f>
        <v>0</v>
      </c>
      <c r="S19" s="252">
        <f>+Sklop4[[#This Row],[cena/enota brez DDV v EUR]]*Sklop4[[#This Row],[Okvirna količina]]</f>
        <v>0</v>
      </c>
      <c r="T19" s="252">
        <f>+Sklop4[[#This Row],[Končna cena/enoto mere (EUR) z DDV]]*Sklop4[[#This Row],[Okvirna količina]]</f>
        <v>0</v>
      </c>
      <c r="U19" s="430" t="s">
        <v>111</v>
      </c>
    </row>
    <row r="20" spans="1:21" s="55" customFormat="1" ht="17.25" customHeight="1">
      <c r="A20" s="78" t="s">
        <v>6</v>
      </c>
      <c r="B20" s="306" t="s">
        <v>376</v>
      </c>
      <c r="C20" s="76" t="s">
        <v>111</v>
      </c>
      <c r="D20" s="76" t="s">
        <v>0</v>
      </c>
      <c r="E20" s="97"/>
      <c r="F20" s="248">
        <v>100</v>
      </c>
      <c r="G20" s="261" t="s">
        <v>0</v>
      </c>
      <c r="H20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48" t="str">
        <f>IF(Sklop4[[#This Row],[ZAHTEVANA SHEMA KAKOVOSTI]]&lt;&gt;"",Sklop4[[#This Row],[Preračunana masa/volumen/kos na enoto kg]],"")</f>
        <v/>
      </c>
      <c r="J20" s="272"/>
      <c r="K20" s="273"/>
      <c r="L20" s="273"/>
      <c r="M20" s="263"/>
      <c r="N20" s="250"/>
      <c r="O20" s="250"/>
      <c r="P20" s="251"/>
      <c r="Q20" s="252">
        <f>+Sklop4[[#This Row],[cena/enota brez DDV v EUR]]*Sklop4[[#This Row],[Stopnja DDV (%)]]</f>
        <v>0</v>
      </c>
      <c r="R20" s="252">
        <f>+Sklop4[[#This Row],[cena/enota brez DDV v EUR]]+Sklop4[[#This Row],[Davek (EUR)]]</f>
        <v>0</v>
      </c>
      <c r="S20" s="252">
        <f>+Sklop4[[#This Row],[cena/enota brez DDV v EUR]]*Sklop4[[#This Row],[Okvirna količina]]</f>
        <v>0</v>
      </c>
      <c r="T20" s="252">
        <f>+Sklop4[[#This Row],[Končna cena/enoto mere (EUR) z DDV]]*Sklop4[[#This Row],[Okvirna količina]]</f>
        <v>0</v>
      </c>
      <c r="U20" s="430" t="s">
        <v>111</v>
      </c>
    </row>
    <row r="21" spans="1:21" s="55" customFormat="1" ht="17.25" customHeight="1">
      <c r="A21" s="78" t="s">
        <v>7</v>
      </c>
      <c r="B21" s="306" t="s">
        <v>377</v>
      </c>
      <c r="C21" s="76" t="s">
        <v>111</v>
      </c>
      <c r="D21" s="76" t="s">
        <v>0</v>
      </c>
      <c r="E21" s="97"/>
      <c r="F21" s="248">
        <v>140</v>
      </c>
      <c r="G21" s="261" t="s">
        <v>0</v>
      </c>
      <c r="H21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1" s="248" t="str">
        <f>IF(Sklop4[[#This Row],[ZAHTEVANA SHEMA KAKOVOSTI]]&lt;&gt;"",Sklop4[[#This Row],[Preračunana masa/volumen/kos na enoto kg]],"")</f>
        <v/>
      </c>
      <c r="J21" s="272"/>
      <c r="K21" s="273"/>
      <c r="L21" s="273"/>
      <c r="M21" s="263"/>
      <c r="N21" s="250"/>
      <c r="O21" s="250"/>
      <c r="P21" s="251"/>
      <c r="Q21" s="252">
        <f>+Sklop4[[#This Row],[cena/enota brez DDV v EUR]]*Sklop4[[#This Row],[Stopnja DDV (%)]]</f>
        <v>0</v>
      </c>
      <c r="R21" s="252">
        <f>+Sklop4[[#This Row],[cena/enota brez DDV v EUR]]+Sklop4[[#This Row],[Davek (EUR)]]</f>
        <v>0</v>
      </c>
      <c r="S21" s="252">
        <f>+Sklop4[[#This Row],[cena/enota brez DDV v EUR]]*Sklop4[[#This Row],[Okvirna količina]]</f>
        <v>0</v>
      </c>
      <c r="T21" s="252">
        <f>+Sklop4[[#This Row],[Končna cena/enoto mere (EUR) z DDV]]*Sklop4[[#This Row],[Okvirna količina]]</f>
        <v>0</v>
      </c>
      <c r="U21" s="430" t="s">
        <v>111</v>
      </c>
    </row>
    <row r="22" spans="1:21" s="55" customFormat="1" ht="17.25" customHeight="1">
      <c r="A22" s="78" t="s">
        <v>8</v>
      </c>
      <c r="B22" s="306" t="s">
        <v>378</v>
      </c>
      <c r="C22" s="76" t="s">
        <v>111</v>
      </c>
      <c r="D22" s="76" t="s">
        <v>0</v>
      </c>
      <c r="E22" s="97"/>
      <c r="F22" s="248">
        <v>180</v>
      </c>
      <c r="G22" s="261" t="s">
        <v>0</v>
      </c>
      <c r="H22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22" s="248" t="str">
        <f>IF(Sklop4[[#This Row],[ZAHTEVANA SHEMA KAKOVOSTI]]&lt;&gt;"",Sklop4[[#This Row],[Preračunana masa/volumen/kos na enoto kg]],"")</f>
        <v/>
      </c>
      <c r="J22" s="272"/>
      <c r="K22" s="273"/>
      <c r="L22" s="273"/>
      <c r="M22" s="263"/>
      <c r="N22" s="250"/>
      <c r="O22" s="250"/>
      <c r="P22" s="251"/>
      <c r="Q22" s="252">
        <f>+Sklop4[[#This Row],[cena/enota brez DDV v EUR]]*Sklop4[[#This Row],[Stopnja DDV (%)]]</f>
        <v>0</v>
      </c>
      <c r="R22" s="252">
        <f>+Sklop4[[#This Row],[cena/enota brez DDV v EUR]]+Sklop4[[#This Row],[Davek (EUR)]]</f>
        <v>0</v>
      </c>
      <c r="S22" s="252">
        <f>+Sklop4[[#This Row],[cena/enota brez DDV v EUR]]*Sklop4[[#This Row],[Okvirna količina]]</f>
        <v>0</v>
      </c>
      <c r="T22" s="252">
        <f>+Sklop4[[#This Row],[Končna cena/enoto mere (EUR) z DDV]]*Sklop4[[#This Row],[Okvirna količina]]</f>
        <v>0</v>
      </c>
      <c r="U22" s="430" t="s">
        <v>111</v>
      </c>
    </row>
    <row r="23" spans="1:21" s="55" customFormat="1" ht="17.25" customHeight="1">
      <c r="A23" s="78" t="s">
        <v>9</v>
      </c>
      <c r="B23" s="306" t="s">
        <v>379</v>
      </c>
      <c r="C23" s="76" t="s">
        <v>111</v>
      </c>
      <c r="D23" s="76" t="s">
        <v>0</v>
      </c>
      <c r="E23" s="97"/>
      <c r="F23" s="248">
        <v>130</v>
      </c>
      <c r="G23" s="261" t="s">
        <v>0</v>
      </c>
      <c r="H23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23" s="248" t="str">
        <f>IF(Sklop4[[#This Row],[ZAHTEVANA SHEMA KAKOVOSTI]]&lt;&gt;"",Sklop4[[#This Row],[Preračunana masa/volumen/kos na enoto kg]],"")</f>
        <v/>
      </c>
      <c r="J23" s="272"/>
      <c r="K23" s="273"/>
      <c r="L23" s="273"/>
      <c r="M23" s="263"/>
      <c r="N23" s="250"/>
      <c r="O23" s="250"/>
      <c r="P23" s="251"/>
      <c r="Q23" s="252">
        <f>+Sklop4[[#This Row],[cena/enota brez DDV v EUR]]*Sklop4[[#This Row],[Stopnja DDV (%)]]</f>
        <v>0</v>
      </c>
      <c r="R23" s="252">
        <f>+Sklop4[[#This Row],[cena/enota brez DDV v EUR]]+Sklop4[[#This Row],[Davek (EUR)]]</f>
        <v>0</v>
      </c>
      <c r="S23" s="252">
        <f>+Sklop4[[#This Row],[cena/enota brez DDV v EUR]]*Sklop4[[#This Row],[Okvirna količina]]</f>
        <v>0</v>
      </c>
      <c r="T23" s="252">
        <f>+Sklop4[[#This Row],[Končna cena/enoto mere (EUR) z DDV]]*Sklop4[[#This Row],[Okvirna količina]]</f>
        <v>0</v>
      </c>
      <c r="U23" s="430" t="s">
        <v>111</v>
      </c>
    </row>
    <row r="24" spans="1:21" s="55" customFormat="1" ht="17.25" customHeight="1">
      <c r="A24" s="78" t="s">
        <v>10</v>
      </c>
      <c r="B24" s="306" t="s">
        <v>380</v>
      </c>
      <c r="C24" s="235">
        <v>60</v>
      </c>
      <c r="D24" s="260" t="s">
        <v>110</v>
      </c>
      <c r="E24" s="97"/>
      <c r="F24" s="248">
        <v>1000</v>
      </c>
      <c r="G24" s="261" t="s">
        <v>184</v>
      </c>
      <c r="H24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4" s="248" t="str">
        <f>IF(Sklop4[[#This Row],[ZAHTEVANA SHEMA KAKOVOSTI]]&lt;&gt;"",Sklop4[[#This Row],[Preračunana masa/volumen/kos na enoto kg]],"")</f>
        <v/>
      </c>
      <c r="J24" s="272"/>
      <c r="K24" s="273"/>
      <c r="L24" s="273"/>
      <c r="M24" s="263"/>
      <c r="N24" s="250"/>
      <c r="O24" s="250"/>
      <c r="P24" s="251"/>
      <c r="Q24" s="252">
        <f>+Sklop4[[#This Row],[cena/enota brez DDV v EUR]]*Sklop4[[#This Row],[Stopnja DDV (%)]]</f>
        <v>0</v>
      </c>
      <c r="R24" s="252">
        <f>+Sklop4[[#This Row],[cena/enota brez DDV v EUR]]+Sklop4[[#This Row],[Davek (EUR)]]</f>
        <v>0</v>
      </c>
      <c r="S24" s="252">
        <f>+Sklop4[[#This Row],[cena/enota brez DDV v EUR]]*Sklop4[[#This Row],[Okvirna količina]]</f>
        <v>0</v>
      </c>
      <c r="T24" s="252">
        <f>+Sklop4[[#This Row],[Končna cena/enoto mere (EUR) z DDV]]*Sklop4[[#This Row],[Okvirna količina]]</f>
        <v>0</v>
      </c>
      <c r="U24" s="430" t="s">
        <v>111</v>
      </c>
    </row>
    <row r="25" spans="1:21" s="55" customFormat="1" ht="17.25" customHeight="1">
      <c r="A25" s="78" t="s">
        <v>11</v>
      </c>
      <c r="B25" s="306" t="s">
        <v>381</v>
      </c>
      <c r="C25" s="235">
        <v>60</v>
      </c>
      <c r="D25" s="260" t="s">
        <v>110</v>
      </c>
      <c r="E25" s="97"/>
      <c r="F25" s="248">
        <v>1500</v>
      </c>
      <c r="G25" s="261" t="s">
        <v>184</v>
      </c>
      <c r="H25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5" s="248" t="str">
        <f>IF(Sklop4[[#This Row],[ZAHTEVANA SHEMA KAKOVOSTI]]&lt;&gt;"",Sklop4[[#This Row],[Preračunana masa/volumen/kos na enoto kg]],"")</f>
        <v/>
      </c>
      <c r="J25" s="272"/>
      <c r="K25" s="273"/>
      <c r="L25" s="273"/>
      <c r="M25" s="263"/>
      <c r="N25" s="250"/>
      <c r="O25" s="250"/>
      <c r="P25" s="251"/>
      <c r="Q25" s="252">
        <f>+Sklop4[[#This Row],[cena/enota brez DDV v EUR]]*Sklop4[[#This Row],[Stopnja DDV (%)]]</f>
        <v>0</v>
      </c>
      <c r="R25" s="252">
        <f>+Sklop4[[#This Row],[cena/enota brez DDV v EUR]]+Sklop4[[#This Row],[Davek (EUR)]]</f>
        <v>0</v>
      </c>
      <c r="S25" s="252">
        <f>+Sklop4[[#This Row],[cena/enota brez DDV v EUR]]*Sklop4[[#This Row],[Okvirna količina]]</f>
        <v>0</v>
      </c>
      <c r="T25" s="252">
        <f>+Sklop4[[#This Row],[Končna cena/enoto mere (EUR) z DDV]]*Sklop4[[#This Row],[Okvirna količina]]</f>
        <v>0</v>
      </c>
      <c r="U25" s="430" t="s">
        <v>111</v>
      </c>
    </row>
    <row r="26" spans="1:21" s="55" customFormat="1" ht="17.25" customHeight="1">
      <c r="A26" s="78" t="s">
        <v>12</v>
      </c>
      <c r="B26" s="306" t="s">
        <v>382</v>
      </c>
      <c r="C26" s="235">
        <v>60</v>
      </c>
      <c r="D26" s="260" t="s">
        <v>110</v>
      </c>
      <c r="E26" s="97"/>
      <c r="F26" s="248">
        <v>1500</v>
      </c>
      <c r="G26" s="261" t="s">
        <v>184</v>
      </c>
      <c r="H26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6" s="248" t="str">
        <f>IF(Sklop4[[#This Row],[ZAHTEVANA SHEMA KAKOVOSTI]]&lt;&gt;"",Sklop4[[#This Row],[Preračunana masa/volumen/kos na enoto kg]],"")</f>
        <v/>
      </c>
      <c r="J26" s="272"/>
      <c r="K26" s="273"/>
      <c r="L26" s="273"/>
      <c r="M26" s="263"/>
      <c r="N26" s="250"/>
      <c r="O26" s="250"/>
      <c r="P26" s="251"/>
      <c r="Q26" s="252">
        <f>+Sklop4[[#This Row],[cena/enota brez DDV v EUR]]*Sklop4[[#This Row],[Stopnja DDV (%)]]</f>
        <v>0</v>
      </c>
      <c r="R26" s="252">
        <f>+Sklop4[[#This Row],[cena/enota brez DDV v EUR]]+Sklop4[[#This Row],[Davek (EUR)]]</f>
        <v>0</v>
      </c>
      <c r="S26" s="252">
        <f>+Sklop4[[#This Row],[cena/enota brez DDV v EUR]]*Sklop4[[#This Row],[Okvirna količina]]</f>
        <v>0</v>
      </c>
      <c r="T26" s="252">
        <f>+Sklop4[[#This Row],[Končna cena/enoto mere (EUR) z DDV]]*Sklop4[[#This Row],[Okvirna količina]]</f>
        <v>0</v>
      </c>
      <c r="U26" s="430" t="s">
        <v>111</v>
      </c>
    </row>
    <row r="27" spans="1:21" s="55" customFormat="1" ht="17.25" customHeight="1">
      <c r="A27" s="78" t="s">
        <v>13</v>
      </c>
      <c r="B27" s="306" t="s">
        <v>383</v>
      </c>
      <c r="C27" s="235">
        <v>60</v>
      </c>
      <c r="D27" s="260" t="s">
        <v>110</v>
      </c>
      <c r="E27" s="97"/>
      <c r="F27" s="248">
        <v>1000</v>
      </c>
      <c r="G27" s="261" t="s">
        <v>184</v>
      </c>
      <c r="H27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7" s="248" t="str">
        <f>IF(Sklop4[[#This Row],[ZAHTEVANA SHEMA KAKOVOSTI]]&lt;&gt;"",Sklop4[[#This Row],[Preračunana masa/volumen/kos na enoto kg]],"")</f>
        <v/>
      </c>
      <c r="J27" s="272"/>
      <c r="K27" s="273"/>
      <c r="L27" s="273"/>
      <c r="M27" s="263"/>
      <c r="N27" s="250"/>
      <c r="O27" s="250"/>
      <c r="P27" s="251"/>
      <c r="Q27" s="252">
        <f>+Sklop4[[#This Row],[cena/enota brez DDV v EUR]]*Sklop4[[#This Row],[Stopnja DDV (%)]]</f>
        <v>0</v>
      </c>
      <c r="R27" s="252">
        <f>+Sklop4[[#This Row],[cena/enota brez DDV v EUR]]+Sklop4[[#This Row],[Davek (EUR)]]</f>
        <v>0</v>
      </c>
      <c r="S27" s="252">
        <f>+Sklop4[[#This Row],[cena/enota brez DDV v EUR]]*Sklop4[[#This Row],[Okvirna količina]]</f>
        <v>0</v>
      </c>
      <c r="T27" s="252">
        <f>+Sklop4[[#This Row],[Končna cena/enoto mere (EUR) z DDV]]*Sklop4[[#This Row],[Okvirna količina]]</f>
        <v>0</v>
      </c>
      <c r="U27" s="430" t="s">
        <v>111</v>
      </c>
    </row>
    <row r="28" spans="1:21" s="55" customFormat="1" ht="17.25" customHeight="1">
      <c r="A28" s="78" t="s">
        <v>14</v>
      </c>
      <c r="B28" s="306" t="s">
        <v>384</v>
      </c>
      <c r="C28" s="235">
        <v>60</v>
      </c>
      <c r="D28" s="260" t="s">
        <v>110</v>
      </c>
      <c r="E28" s="97"/>
      <c r="F28" s="248">
        <v>1500</v>
      </c>
      <c r="G28" s="261" t="s">
        <v>184</v>
      </c>
      <c r="H28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8" s="248" t="str">
        <f>IF(Sklop4[[#This Row],[ZAHTEVANA SHEMA KAKOVOSTI]]&lt;&gt;"",Sklop4[[#This Row],[Preračunana masa/volumen/kos na enoto kg]],"")</f>
        <v/>
      </c>
      <c r="J28" s="272"/>
      <c r="K28" s="273"/>
      <c r="L28" s="273"/>
      <c r="M28" s="263"/>
      <c r="N28" s="250"/>
      <c r="O28" s="250"/>
      <c r="P28" s="251"/>
      <c r="Q28" s="252">
        <f>+Sklop4[[#This Row],[cena/enota brez DDV v EUR]]*Sklop4[[#This Row],[Stopnja DDV (%)]]</f>
        <v>0</v>
      </c>
      <c r="R28" s="252">
        <f>+Sklop4[[#This Row],[cena/enota brez DDV v EUR]]+Sklop4[[#This Row],[Davek (EUR)]]</f>
        <v>0</v>
      </c>
      <c r="S28" s="252">
        <f>+Sklop4[[#This Row],[cena/enota brez DDV v EUR]]*Sklop4[[#This Row],[Okvirna količina]]</f>
        <v>0</v>
      </c>
      <c r="T28" s="252">
        <f>+Sklop4[[#This Row],[Končna cena/enoto mere (EUR) z DDV]]*Sklop4[[#This Row],[Okvirna količina]]</f>
        <v>0</v>
      </c>
      <c r="U28" s="430" t="s">
        <v>111</v>
      </c>
    </row>
    <row r="29" spans="1:21" s="55" customFormat="1" ht="17.25" customHeight="1">
      <c r="A29" s="78" t="s">
        <v>15</v>
      </c>
      <c r="B29" s="306" t="s">
        <v>385</v>
      </c>
      <c r="C29" s="235">
        <v>60</v>
      </c>
      <c r="D29" s="260" t="s">
        <v>110</v>
      </c>
      <c r="E29" s="97"/>
      <c r="F29" s="248">
        <v>500</v>
      </c>
      <c r="G29" s="261" t="s">
        <v>184</v>
      </c>
      <c r="H29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9" s="248" t="str">
        <f>IF(Sklop4[[#This Row],[ZAHTEVANA SHEMA KAKOVOSTI]]&lt;&gt;"",Sklop4[[#This Row],[Preračunana masa/volumen/kos na enoto kg]],"")</f>
        <v/>
      </c>
      <c r="J29" s="272"/>
      <c r="K29" s="273"/>
      <c r="L29" s="273"/>
      <c r="M29" s="263"/>
      <c r="N29" s="250"/>
      <c r="O29" s="250"/>
      <c r="P29" s="251"/>
      <c r="Q29" s="252">
        <f>+Sklop4[[#This Row],[cena/enota brez DDV v EUR]]*Sklop4[[#This Row],[Stopnja DDV (%)]]</f>
        <v>0</v>
      </c>
      <c r="R29" s="252">
        <f>+Sklop4[[#This Row],[cena/enota brez DDV v EUR]]+Sklop4[[#This Row],[Davek (EUR)]]</f>
        <v>0</v>
      </c>
      <c r="S29" s="252">
        <f>+Sklop4[[#This Row],[cena/enota brez DDV v EUR]]*Sklop4[[#This Row],[Okvirna količina]]</f>
        <v>0</v>
      </c>
      <c r="T29" s="252">
        <f>+Sklop4[[#This Row],[Končna cena/enoto mere (EUR) z DDV]]*Sklop4[[#This Row],[Okvirna količina]]</f>
        <v>0</v>
      </c>
      <c r="U29" s="430" t="s">
        <v>111</v>
      </c>
    </row>
    <row r="30" spans="1:21" s="55" customFormat="1" ht="17.25" customHeight="1">
      <c r="A30" s="78" t="s">
        <v>16</v>
      </c>
      <c r="B30" s="306" t="s">
        <v>386</v>
      </c>
      <c r="C30" s="235">
        <v>60</v>
      </c>
      <c r="D30" s="260" t="s">
        <v>110</v>
      </c>
      <c r="E30" s="97"/>
      <c r="F30" s="248">
        <v>1000</v>
      </c>
      <c r="G30" s="261" t="s">
        <v>184</v>
      </c>
      <c r="H30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0" s="248" t="str">
        <f>IF(Sklop4[[#This Row],[ZAHTEVANA SHEMA KAKOVOSTI]]&lt;&gt;"",Sklop4[[#This Row],[Preračunana masa/volumen/kos na enoto kg]],"")</f>
        <v/>
      </c>
      <c r="J30" s="272"/>
      <c r="K30" s="273"/>
      <c r="L30" s="273"/>
      <c r="M30" s="263"/>
      <c r="N30" s="250"/>
      <c r="O30" s="250"/>
      <c r="P30" s="251"/>
      <c r="Q30" s="252">
        <f>+Sklop4[[#This Row],[cena/enota brez DDV v EUR]]*Sklop4[[#This Row],[Stopnja DDV (%)]]</f>
        <v>0</v>
      </c>
      <c r="R30" s="252">
        <f>+Sklop4[[#This Row],[cena/enota brez DDV v EUR]]+Sklop4[[#This Row],[Davek (EUR)]]</f>
        <v>0</v>
      </c>
      <c r="S30" s="252">
        <f>+Sklop4[[#This Row],[cena/enota brez DDV v EUR]]*Sklop4[[#This Row],[Okvirna količina]]</f>
        <v>0</v>
      </c>
      <c r="T30" s="252">
        <f>+Sklop4[[#This Row],[Končna cena/enoto mere (EUR) z DDV]]*Sklop4[[#This Row],[Okvirna količina]]</f>
        <v>0</v>
      </c>
      <c r="U30" s="430" t="s">
        <v>111</v>
      </c>
    </row>
    <row r="31" spans="1:21" s="55" customFormat="1" ht="17.25" customHeight="1">
      <c r="A31" s="78" t="s">
        <v>17</v>
      </c>
      <c r="B31" s="306" t="s">
        <v>387</v>
      </c>
      <c r="C31" s="235">
        <v>60</v>
      </c>
      <c r="D31" s="260" t="s">
        <v>110</v>
      </c>
      <c r="E31" s="97"/>
      <c r="F31" s="248">
        <v>1200</v>
      </c>
      <c r="G31" s="261" t="s">
        <v>184</v>
      </c>
      <c r="H31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31" s="248" t="str">
        <f>IF(Sklop4[[#This Row],[ZAHTEVANA SHEMA KAKOVOSTI]]&lt;&gt;"",Sklop4[[#This Row],[Preračunana masa/volumen/kos na enoto kg]],"")</f>
        <v/>
      </c>
      <c r="J31" s="272"/>
      <c r="K31" s="273"/>
      <c r="L31" s="273"/>
      <c r="M31" s="263"/>
      <c r="N31" s="250"/>
      <c r="O31" s="250"/>
      <c r="P31" s="251"/>
      <c r="Q31" s="252">
        <f>+Sklop4[[#This Row],[cena/enota brez DDV v EUR]]*Sklop4[[#This Row],[Stopnja DDV (%)]]</f>
        <v>0</v>
      </c>
      <c r="R31" s="252">
        <f>+Sklop4[[#This Row],[cena/enota brez DDV v EUR]]+Sklop4[[#This Row],[Davek (EUR)]]</f>
        <v>0</v>
      </c>
      <c r="S31" s="252">
        <f>+Sklop4[[#This Row],[cena/enota brez DDV v EUR]]*Sklop4[[#This Row],[Okvirna količina]]</f>
        <v>0</v>
      </c>
      <c r="T31" s="252">
        <f>+Sklop4[[#This Row],[Končna cena/enoto mere (EUR) z DDV]]*Sklop4[[#This Row],[Okvirna količina]]</f>
        <v>0</v>
      </c>
      <c r="U31" s="430" t="s">
        <v>111</v>
      </c>
    </row>
    <row r="32" spans="1:21" s="55" customFormat="1" ht="17.25" customHeight="1">
      <c r="A32" s="78" t="s">
        <v>18</v>
      </c>
      <c r="B32" s="306" t="s">
        <v>388</v>
      </c>
      <c r="C32" s="235">
        <v>60</v>
      </c>
      <c r="D32" s="260" t="s">
        <v>110</v>
      </c>
      <c r="E32" s="97"/>
      <c r="F32" s="248">
        <v>900</v>
      </c>
      <c r="G32" s="261" t="s">
        <v>184</v>
      </c>
      <c r="H32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</v>
      </c>
      <c r="I32" s="248" t="str">
        <f>IF(Sklop4[[#This Row],[ZAHTEVANA SHEMA KAKOVOSTI]]&lt;&gt;"",Sklop4[[#This Row],[Preračunana masa/volumen/kos na enoto kg]],"")</f>
        <v/>
      </c>
      <c r="J32" s="272"/>
      <c r="K32" s="273"/>
      <c r="L32" s="273"/>
      <c r="M32" s="263"/>
      <c r="N32" s="250"/>
      <c r="O32" s="250"/>
      <c r="P32" s="251"/>
      <c r="Q32" s="252">
        <f>+Sklop4[[#This Row],[cena/enota brez DDV v EUR]]*Sklop4[[#This Row],[Stopnja DDV (%)]]</f>
        <v>0</v>
      </c>
      <c r="R32" s="252">
        <f>+Sklop4[[#This Row],[cena/enota brez DDV v EUR]]+Sklop4[[#This Row],[Davek (EUR)]]</f>
        <v>0</v>
      </c>
      <c r="S32" s="252">
        <f>+Sklop4[[#This Row],[cena/enota brez DDV v EUR]]*Sklop4[[#This Row],[Okvirna količina]]</f>
        <v>0</v>
      </c>
      <c r="T32" s="252">
        <f>+Sklop4[[#This Row],[Končna cena/enoto mere (EUR) z DDV]]*Sklop4[[#This Row],[Okvirna količina]]</f>
        <v>0</v>
      </c>
      <c r="U32" s="430" t="s">
        <v>111</v>
      </c>
    </row>
    <row r="33" spans="1:21" ht="27" customHeight="1">
      <c r="A33" s="451" t="s">
        <v>132</v>
      </c>
      <c r="B33" s="452"/>
      <c r="C33" s="453"/>
      <c r="D33" s="453"/>
      <c r="E33" s="454"/>
      <c r="F33" s="463"/>
      <c r="G33" s="456"/>
      <c r="H33" s="457">
        <f>SUBTOTAL(109,Sklop4[Preračunana masa/volumen/kos na enoto kg])</f>
        <v>1696</v>
      </c>
      <c r="I33" s="457">
        <f>SUBTOTAL(109,Sklop4[Živila iz shem kakovosti (kg)])</f>
        <v>0</v>
      </c>
      <c r="J33" s="455"/>
      <c r="K33" s="458"/>
      <c r="L33" s="458"/>
      <c r="M33" s="459"/>
      <c r="N33" s="460"/>
      <c r="O33" s="460"/>
      <c r="P33" s="460"/>
      <c r="Q33" s="461"/>
      <c r="R33" s="455"/>
      <c r="S33" s="461">
        <f>SUBTOTAL(109,Sklop4[Vrednost za okvirno količino (EUR) brez DDV])</f>
        <v>0</v>
      </c>
      <c r="T33" s="461">
        <f>SUBTOTAL(109,Sklop4[Vrednost za okvirno količino (EUR) z DDV])</f>
        <v>0</v>
      </c>
      <c r="U33" s="462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128</v>
      </c>
      <c r="B35" s="16"/>
      <c r="C35" s="28"/>
      <c r="D35" s="28"/>
      <c r="E35" s="98"/>
      <c r="Q35" s="48"/>
      <c r="R35" s="48"/>
      <c r="S35" s="48"/>
      <c r="T35" s="48"/>
    </row>
    <row r="36" spans="1:21">
      <c r="A36" s="11" t="s">
        <v>130</v>
      </c>
      <c r="B36" s="16"/>
      <c r="C36" s="28"/>
      <c r="D36" s="28"/>
      <c r="E36" s="98"/>
    </row>
    <row r="37" spans="1:21">
      <c r="A37" s="93" t="s">
        <v>174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511" t="s">
        <v>182</v>
      </c>
      <c r="B38" s="511"/>
      <c r="C38" s="511"/>
      <c r="D38" s="511"/>
      <c r="E38" s="511"/>
      <c r="F38" s="511"/>
      <c r="G38" s="511"/>
      <c r="H38" s="511"/>
      <c r="I38" s="511"/>
      <c r="J38" s="511"/>
      <c r="K38" s="511"/>
      <c r="L38" s="511"/>
      <c r="M38" s="54"/>
      <c r="N38" s="29"/>
      <c r="O38" s="29"/>
      <c r="P38" s="29"/>
      <c r="Q38" s="29"/>
      <c r="R38" s="29"/>
    </row>
    <row r="39" spans="1:21" ht="13.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1">
      <c r="A40" s="93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39:U1048576 J40:P1048576 M39:P39 J1:P37 U1:U37" name="Obseg1"/>
    <protectedRange sqref="J39:L39" name="Obseg1_3_1"/>
    <protectedRange sqref="M38:P38 U38" name="Obseg1_1_1"/>
    <protectedRange sqref="J38:L38" name="Obseg1_2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5"/>
  <sheetViews>
    <sheetView topLeftCell="A22" zoomScale="106" zoomScaleNormal="106" zoomScaleSheetLayoutView="100" workbookViewId="0">
      <selection activeCell="Y58" sqref="Y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pred_rekapitulacija'!B18</f>
        <v>MLEKO IN MLEČNI IZDELKI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219" t="s">
        <v>732</v>
      </c>
      <c r="C16" s="235">
        <v>1</v>
      </c>
      <c r="D16" s="235" t="s">
        <v>74</v>
      </c>
      <c r="E16" s="310" t="s">
        <v>181</v>
      </c>
      <c r="F16" s="235">
        <v>29200</v>
      </c>
      <c r="G16" s="311" t="s">
        <v>74</v>
      </c>
      <c r="H16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29200</v>
      </c>
      <c r="I16" s="248">
        <f>IF(Sklop5[[#This Row],[ZAHTEVANA SHEMA KAKOVOSTI]]&lt;&gt;"",Sklop5[[#This Row],[Preračunana masa/volumen/kos na enoto kg]],"")</f>
        <v>29200</v>
      </c>
      <c r="J16" s="123"/>
      <c r="K16" s="124"/>
      <c r="L16" s="269"/>
      <c r="M16" s="128"/>
      <c r="N16" s="131"/>
      <c r="O16" s="129"/>
      <c r="P16" s="135"/>
      <c r="Q16" s="134">
        <f>+Sklop5[[#This Row],[cena/enota brez DDV v EUR]]*Sklop5[[#This Row],[Stopnja DDV (%)]]</f>
        <v>0</v>
      </c>
      <c r="R16" s="134">
        <f>+Sklop5[[#This Row],[cena/enota brez DDV v EUR]]+Sklop5[[#This Row],[Davek (EUR)]]</f>
        <v>0</v>
      </c>
      <c r="S16" s="134">
        <f>+Sklop5[[#This Row],[cena/enota brez DDV v EUR]]*Sklop5[[#This Row],[Okvirna količina]]</f>
        <v>0</v>
      </c>
      <c r="T16" s="125">
        <f>+Sklop5[[#This Row],[Končna cena/enoto mere (EUR) z DDV]]*Sklop5[[#This Row],[Okvirna količina]]</f>
        <v>0</v>
      </c>
      <c r="U16" s="126"/>
    </row>
    <row r="17" spans="1:21" s="55" customFormat="1" ht="24">
      <c r="A17" s="78" t="s">
        <v>3</v>
      </c>
      <c r="B17" s="219" t="s">
        <v>731</v>
      </c>
      <c r="C17" s="235">
        <v>10</v>
      </c>
      <c r="D17" s="235" t="s">
        <v>74</v>
      </c>
      <c r="E17" s="310" t="s">
        <v>181</v>
      </c>
      <c r="F17" s="312">
        <v>2000</v>
      </c>
      <c r="G17" s="311" t="s">
        <v>184</v>
      </c>
      <c r="H17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20000</v>
      </c>
      <c r="I17" s="248">
        <f>IF(Sklop5[[#This Row],[ZAHTEVANA SHEMA KAKOVOSTI]]&lt;&gt;"",Sklop5[[#This Row],[Preračunana masa/volumen/kos na enoto kg]],"")</f>
        <v>20000</v>
      </c>
      <c r="J17" s="161"/>
      <c r="K17" s="162"/>
      <c r="L17" s="270"/>
      <c r="M17" s="128"/>
      <c r="N17" s="195"/>
      <c r="O17" s="129"/>
      <c r="P17" s="164"/>
      <c r="Q17" s="163">
        <f>+Sklop5[[#This Row],[cena/enota brez DDV v EUR]]*Sklop5[[#This Row],[Stopnja DDV (%)]]</f>
        <v>0</v>
      </c>
      <c r="R17" s="163">
        <f>+Sklop5[[#This Row],[cena/enota brez DDV v EUR]]+Sklop5[[#This Row],[Davek (EUR)]]</f>
        <v>0</v>
      </c>
      <c r="S17" s="163">
        <f>+Sklop5[[#This Row],[cena/enota brez DDV v EUR]]*Sklop5[[#This Row],[Okvirna količina]]</f>
        <v>0</v>
      </c>
      <c r="T17" s="184">
        <f>+Sklop5[[#This Row],[Končna cena/enoto mere (EUR) z DDV]]*Sklop5[[#This Row],[Okvirna količina]]</f>
        <v>0</v>
      </c>
      <c r="U17" s="185"/>
    </row>
    <row r="18" spans="1:21" s="55" customFormat="1" ht="22.5" customHeight="1">
      <c r="A18" s="78" t="s">
        <v>4</v>
      </c>
      <c r="B18" s="219" t="s">
        <v>389</v>
      </c>
      <c r="C18" s="235">
        <v>1</v>
      </c>
      <c r="D18" s="235" t="s">
        <v>74</v>
      </c>
      <c r="E18" s="310" t="s">
        <v>181</v>
      </c>
      <c r="F18" s="312">
        <v>7000</v>
      </c>
      <c r="G18" s="311" t="s">
        <v>74</v>
      </c>
      <c r="H18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7000</v>
      </c>
      <c r="I18" s="248">
        <f>IF(Sklop5[[#This Row],[ZAHTEVANA SHEMA KAKOVOSTI]]&lt;&gt;"",Sklop5[[#This Row],[Preračunana masa/volumen/kos na enoto kg]],"")</f>
        <v>7000</v>
      </c>
      <c r="J18" s="161"/>
      <c r="K18" s="162"/>
      <c r="L18" s="270"/>
      <c r="M18" s="128"/>
      <c r="N18" s="195"/>
      <c r="O18" s="129"/>
      <c r="P18" s="164"/>
      <c r="Q18" s="163">
        <f>+Sklop5[[#This Row],[cena/enota brez DDV v EUR]]*Sklop5[[#This Row],[Stopnja DDV (%)]]</f>
        <v>0</v>
      </c>
      <c r="R18" s="163">
        <f>+Sklop5[[#This Row],[cena/enota brez DDV v EUR]]+Sklop5[[#This Row],[Davek (EUR)]]</f>
        <v>0</v>
      </c>
      <c r="S18" s="163">
        <f>+Sklop5[[#This Row],[cena/enota brez DDV v EUR]]*Sklop5[[#This Row],[Okvirna količina]]</f>
        <v>0</v>
      </c>
      <c r="T18" s="184">
        <f>+Sklop5[[#This Row],[Končna cena/enoto mere (EUR) z DDV]]*Sklop5[[#This Row],[Okvirna količina]]</f>
        <v>0</v>
      </c>
      <c r="U18" s="185"/>
    </row>
    <row r="19" spans="1:21" s="55" customFormat="1" ht="22.5" customHeight="1">
      <c r="A19" s="78" t="s">
        <v>5</v>
      </c>
      <c r="B19" s="219" t="s">
        <v>390</v>
      </c>
      <c r="C19" s="235">
        <v>250</v>
      </c>
      <c r="D19" s="235" t="s">
        <v>110</v>
      </c>
      <c r="E19" s="310"/>
      <c r="F19" s="312">
        <v>1850</v>
      </c>
      <c r="G19" s="311" t="s">
        <v>184</v>
      </c>
      <c r="H19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462.5</v>
      </c>
      <c r="I19" s="248" t="str">
        <f>IF(Sklop5[[#This Row],[ZAHTEVANA SHEMA KAKOVOSTI]]&lt;&gt;"",Sklop5[[#This Row],[Preračunana masa/volumen/kos na enoto kg]],"")</f>
        <v/>
      </c>
      <c r="J19" s="161"/>
      <c r="K19" s="162"/>
      <c r="L19" s="270"/>
      <c r="M19" s="128"/>
      <c r="N19" s="195"/>
      <c r="O19" s="129"/>
      <c r="P19" s="164"/>
      <c r="Q19" s="163">
        <f>+Sklop5[[#This Row],[cena/enota brez DDV v EUR]]*Sklop5[[#This Row],[Stopnja DDV (%)]]</f>
        <v>0</v>
      </c>
      <c r="R19" s="163">
        <f>+Sklop5[[#This Row],[cena/enota brez DDV v EUR]]+Sklop5[[#This Row],[Davek (EUR)]]</f>
        <v>0</v>
      </c>
      <c r="S19" s="163">
        <f>+Sklop5[[#This Row],[cena/enota brez DDV v EUR]]*Sklop5[[#This Row],[Okvirna količina]]</f>
        <v>0</v>
      </c>
      <c r="T19" s="184">
        <f>+Sklop5[[#This Row],[Končna cena/enoto mere (EUR) z DDV]]*Sklop5[[#This Row],[Okvirna količina]]</f>
        <v>0</v>
      </c>
      <c r="U19" s="185"/>
    </row>
    <row r="20" spans="1:21" s="55" customFormat="1" ht="22.5" customHeight="1">
      <c r="A20" s="78" t="s">
        <v>6</v>
      </c>
      <c r="B20" s="219" t="s">
        <v>391</v>
      </c>
      <c r="C20" s="235">
        <v>500</v>
      </c>
      <c r="D20" s="235" t="s">
        <v>110</v>
      </c>
      <c r="E20" s="310"/>
      <c r="F20" s="312">
        <v>500</v>
      </c>
      <c r="G20" s="313" t="s">
        <v>184</v>
      </c>
      <c r="H20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0" s="248" t="str">
        <f>IF(Sklop5[[#This Row],[ZAHTEVANA SHEMA KAKOVOSTI]]&lt;&gt;"",Sklop5[[#This Row],[Preračunana masa/volumen/kos na enoto kg]],"")</f>
        <v/>
      </c>
      <c r="J20" s="249"/>
      <c r="K20" s="262"/>
      <c r="L20" s="262"/>
      <c r="M20" s="263"/>
      <c r="N20" s="252"/>
      <c r="O20" s="252"/>
      <c r="P20" s="251"/>
      <c r="Q20" s="252">
        <f>+Sklop5[[#This Row],[cena/enota brez DDV v EUR]]*Sklop5[[#This Row],[Stopnja DDV (%)]]</f>
        <v>0</v>
      </c>
      <c r="R20" s="252">
        <f>+Sklop5[[#This Row],[cena/enota brez DDV v EUR]]+Sklop5[[#This Row],[Davek (EUR)]]</f>
        <v>0</v>
      </c>
      <c r="S20" s="252">
        <f>+Sklop5[[#This Row],[cena/enota brez DDV v EUR]]*Sklop5[[#This Row],[Okvirna količina]]</f>
        <v>0</v>
      </c>
      <c r="T20" s="253">
        <f>+Sklop5[[#This Row],[Končna cena/enoto mere (EUR) z DDV]]*Sklop5[[#This Row],[Okvirna količina]]</f>
        <v>0</v>
      </c>
      <c r="U20" s="264"/>
    </row>
    <row r="21" spans="1:21" s="55" customFormat="1" ht="22.5" customHeight="1">
      <c r="A21" s="78" t="s">
        <v>7</v>
      </c>
      <c r="B21" s="306" t="s">
        <v>392</v>
      </c>
      <c r="C21" s="235">
        <v>0.5</v>
      </c>
      <c r="D21" s="235" t="s">
        <v>74</v>
      </c>
      <c r="E21" s="310"/>
      <c r="F21" s="312">
        <v>130</v>
      </c>
      <c r="G21" s="313" t="s">
        <v>184</v>
      </c>
      <c r="H21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</v>
      </c>
      <c r="I21" s="248" t="str">
        <f>IF(Sklop5[[#This Row],[ZAHTEVANA SHEMA KAKOVOSTI]]&lt;&gt;"",Sklop5[[#This Row],[Preračunana masa/volumen/kos na enoto kg]],"")</f>
        <v/>
      </c>
      <c r="J21" s="249"/>
      <c r="K21" s="262"/>
      <c r="L21" s="262"/>
      <c r="M21" s="263"/>
      <c r="N21" s="252"/>
      <c r="O21" s="252"/>
      <c r="P21" s="251"/>
      <c r="Q21" s="252">
        <f>+Sklop5[[#This Row],[cena/enota brez DDV v EUR]]*Sklop5[[#This Row],[Stopnja DDV (%)]]</f>
        <v>0</v>
      </c>
      <c r="R21" s="252">
        <f>+Sklop5[[#This Row],[cena/enota brez DDV v EUR]]+Sklop5[[#This Row],[Davek (EUR)]]</f>
        <v>0</v>
      </c>
      <c r="S21" s="252">
        <f>+Sklop5[[#This Row],[cena/enota brez DDV v EUR]]*Sklop5[[#This Row],[Okvirna količina]]</f>
        <v>0</v>
      </c>
      <c r="T21" s="253">
        <f>+Sklop5[[#This Row],[Končna cena/enoto mere (EUR) z DDV]]*Sklop5[[#This Row],[Okvirna količina]]</f>
        <v>0</v>
      </c>
      <c r="U21" s="264"/>
    </row>
    <row r="22" spans="1:21" s="55" customFormat="1" ht="22.5" customHeight="1">
      <c r="A22" s="78" t="s">
        <v>8</v>
      </c>
      <c r="B22" s="306" t="s">
        <v>392</v>
      </c>
      <c r="C22" s="314">
        <v>1</v>
      </c>
      <c r="D22" s="314" t="s">
        <v>74</v>
      </c>
      <c r="E22" s="325"/>
      <c r="F22" s="326">
        <v>110</v>
      </c>
      <c r="G22" s="375" t="s">
        <v>74</v>
      </c>
      <c r="H22" s="2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22" s="298" t="str">
        <f>IF(Sklop5[[#This Row],[ZAHTEVANA SHEMA KAKOVOSTI]]&lt;&gt;"",Sklop5[[#This Row],[Preračunana masa/volumen/kos na enoto kg]],"")</f>
        <v/>
      </c>
      <c r="J22" s="299"/>
      <c r="K22" s="300"/>
      <c r="L22" s="300"/>
      <c r="M22" s="301"/>
      <c r="N22" s="304"/>
      <c r="O22" s="304"/>
      <c r="P22" s="303"/>
      <c r="Q22" s="304">
        <f>+Sklop5[[#This Row],[cena/enota brez DDV v EUR]]*Sklop5[[#This Row],[Stopnja DDV (%)]]</f>
        <v>0</v>
      </c>
      <c r="R22" s="304">
        <f>+Sklop5[[#This Row],[cena/enota brez DDV v EUR]]+Sklop5[[#This Row],[Davek (EUR)]]</f>
        <v>0</v>
      </c>
      <c r="S22" s="304">
        <f>+Sklop5[[#This Row],[cena/enota brez DDV v EUR]]*Sklop5[[#This Row],[Okvirna količina]]</f>
        <v>0</v>
      </c>
      <c r="T22" s="305">
        <f>+Sklop5[[#This Row],[Končna cena/enoto mere (EUR) z DDV]]*Sklop5[[#This Row],[Okvirna količina]]</f>
        <v>0</v>
      </c>
      <c r="U22" s="322"/>
    </row>
    <row r="23" spans="1:21" s="55" customFormat="1" ht="24">
      <c r="A23" s="78" t="s">
        <v>9</v>
      </c>
      <c r="B23" s="370" t="s">
        <v>393</v>
      </c>
      <c r="C23" s="235">
        <v>1</v>
      </c>
      <c r="D23" s="235" t="s">
        <v>74</v>
      </c>
      <c r="E23" s="310"/>
      <c r="F23" s="312">
        <v>1060</v>
      </c>
      <c r="G23" s="311" t="s">
        <v>74</v>
      </c>
      <c r="H23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1060</v>
      </c>
      <c r="I23" s="248" t="str">
        <f>IF(Sklop5[[#This Row],[ZAHTEVANA SHEMA KAKOVOSTI]]&lt;&gt;"",Sklop5[[#This Row],[Preračunana masa/volumen/kos na enoto kg]],"")</f>
        <v/>
      </c>
      <c r="J23" s="249"/>
      <c r="K23" s="262"/>
      <c r="L23" s="273"/>
      <c r="M23" s="359"/>
      <c r="N23" s="250"/>
      <c r="O23" s="250"/>
      <c r="P23" s="251"/>
      <c r="Q23" s="252">
        <f>+Sklop5[[#This Row],[cena/enota brez DDV v EUR]]*Sklop5[[#This Row],[Stopnja DDV (%)]]</f>
        <v>0</v>
      </c>
      <c r="R23" s="252">
        <f>+Sklop5[[#This Row],[cena/enota brez DDV v EUR]]+Sklop5[[#This Row],[Davek (EUR)]]</f>
        <v>0</v>
      </c>
      <c r="S23" s="252">
        <f>+Sklop5[[#This Row],[cena/enota brez DDV v EUR]]*Sklop5[[#This Row],[Okvirna količina]]</f>
        <v>0</v>
      </c>
      <c r="T23" s="253">
        <f>+Sklop5[[#This Row],[Končna cena/enoto mere (EUR) z DDV]]*Sklop5[[#This Row],[Okvirna količina]]</f>
        <v>0</v>
      </c>
      <c r="U23" s="264"/>
    </row>
    <row r="24" spans="1:21" s="55" customFormat="1" ht="24">
      <c r="A24" s="78" t="s">
        <v>10</v>
      </c>
      <c r="B24" s="219" t="s">
        <v>394</v>
      </c>
      <c r="C24" s="235">
        <v>0.5</v>
      </c>
      <c r="D24" s="235" t="s">
        <v>74</v>
      </c>
      <c r="E24" s="310"/>
      <c r="F24" s="312">
        <v>115</v>
      </c>
      <c r="G24" s="311" t="s">
        <v>184</v>
      </c>
      <c r="H24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57.5</v>
      </c>
      <c r="I24" s="248" t="str">
        <f>IF(Sklop5[[#This Row],[ZAHTEVANA SHEMA KAKOVOSTI]]&lt;&gt;"",Sklop5[[#This Row],[Preračunana masa/volumen/kos na enoto kg]],"")</f>
        <v/>
      </c>
      <c r="J24" s="161"/>
      <c r="K24" s="162"/>
      <c r="L24" s="270"/>
      <c r="M24" s="128"/>
      <c r="N24" s="195"/>
      <c r="O24" s="129"/>
      <c r="P24" s="164"/>
      <c r="Q24" s="163">
        <f>+Sklop5[[#This Row],[cena/enota brez DDV v EUR]]*Sklop5[[#This Row],[Stopnja DDV (%)]]</f>
        <v>0</v>
      </c>
      <c r="R24" s="163">
        <f>+Sklop5[[#This Row],[cena/enota brez DDV v EUR]]+Sklop5[[#This Row],[Davek (EUR)]]</f>
        <v>0</v>
      </c>
      <c r="S24" s="163">
        <f>+Sklop5[[#This Row],[cena/enota brez DDV v EUR]]*Sklop5[[#This Row],[Okvirna količina]]</f>
        <v>0</v>
      </c>
      <c r="T24" s="184">
        <f>+Sklop5[[#This Row],[Končna cena/enoto mere (EUR) z DDV]]*Sklop5[[#This Row],[Okvirna količina]]</f>
        <v>0</v>
      </c>
      <c r="U24" s="185"/>
    </row>
    <row r="25" spans="1:21" s="55" customFormat="1" ht="12">
      <c r="A25" s="78" t="s">
        <v>11</v>
      </c>
      <c r="B25" s="370" t="s">
        <v>395</v>
      </c>
      <c r="C25" s="235">
        <v>1</v>
      </c>
      <c r="D25" s="235" t="s">
        <v>74</v>
      </c>
      <c r="E25" s="310"/>
      <c r="F25" s="312">
        <v>100</v>
      </c>
      <c r="G25" s="311" t="s">
        <v>184</v>
      </c>
      <c r="H25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248" t="str">
        <f>IF(Sklop5[[#This Row],[ZAHTEVANA SHEMA KAKOVOSTI]]&lt;&gt;"",Sklop5[[#This Row],[Preračunana masa/volumen/kos na enoto kg]],"")</f>
        <v/>
      </c>
      <c r="J25" s="249"/>
      <c r="K25" s="262"/>
      <c r="L25" s="273"/>
      <c r="M25" s="359"/>
      <c r="N25" s="250"/>
      <c r="O25" s="250"/>
      <c r="P25" s="251"/>
      <c r="Q25" s="252">
        <f>+Sklop5[[#This Row],[cena/enota brez DDV v EUR]]*Sklop5[[#This Row],[Stopnja DDV (%)]]</f>
        <v>0</v>
      </c>
      <c r="R25" s="252">
        <f>+Sklop5[[#This Row],[cena/enota brez DDV v EUR]]+Sklop5[[#This Row],[Davek (EUR)]]</f>
        <v>0</v>
      </c>
      <c r="S25" s="252">
        <f>+Sklop5[[#This Row],[cena/enota brez DDV v EUR]]*Sklop5[[#This Row],[Okvirna količina]]</f>
        <v>0</v>
      </c>
      <c r="T25" s="253">
        <f>+Sklop5[[#This Row],[Končna cena/enoto mere (EUR) z DDV]]*Sklop5[[#This Row],[Okvirna količina]]</f>
        <v>0</v>
      </c>
      <c r="U25" s="264"/>
    </row>
    <row r="26" spans="1:21" s="55" customFormat="1" ht="12">
      <c r="A26" s="78" t="s">
        <v>12</v>
      </c>
      <c r="B26" s="306" t="s">
        <v>396</v>
      </c>
      <c r="C26" s="235">
        <v>1000</v>
      </c>
      <c r="D26" s="235" t="s">
        <v>110</v>
      </c>
      <c r="E26" s="310" t="s">
        <v>181</v>
      </c>
      <c r="F26" s="312">
        <v>1550</v>
      </c>
      <c r="G26" s="313" t="s">
        <v>0</v>
      </c>
      <c r="H26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1550</v>
      </c>
      <c r="I26" s="248">
        <f>IF(Sklop5[[#This Row],[ZAHTEVANA SHEMA KAKOVOSTI]]&lt;&gt;"",Sklop5[[#This Row],[Preračunana masa/volumen/kos na enoto kg]],"")</f>
        <v>1550</v>
      </c>
      <c r="J26" s="249"/>
      <c r="K26" s="262"/>
      <c r="L26" s="262"/>
      <c r="M26" s="263"/>
      <c r="N26" s="252"/>
      <c r="O26" s="252"/>
      <c r="P26" s="251"/>
      <c r="Q26" s="252">
        <f>+Sklop5[[#This Row],[cena/enota brez DDV v EUR]]*Sklop5[[#This Row],[Stopnja DDV (%)]]</f>
        <v>0</v>
      </c>
      <c r="R26" s="252">
        <f>+Sklop5[[#This Row],[cena/enota brez DDV v EUR]]+Sklop5[[#This Row],[Davek (EUR)]]</f>
        <v>0</v>
      </c>
      <c r="S26" s="252">
        <f>+Sklop5[[#This Row],[cena/enota brez DDV v EUR]]*Sklop5[[#This Row],[Okvirna količina]]</f>
        <v>0</v>
      </c>
      <c r="T26" s="253">
        <f>+Sklop5[[#This Row],[Končna cena/enoto mere (EUR) z DDV]]*Sklop5[[#This Row],[Okvirna količina]]</f>
        <v>0</v>
      </c>
      <c r="U26" s="264"/>
    </row>
    <row r="27" spans="1:21" s="55" customFormat="1" ht="24">
      <c r="A27" s="78" t="s">
        <v>13</v>
      </c>
      <c r="B27" s="180" t="s">
        <v>397</v>
      </c>
      <c r="C27" s="235">
        <v>500</v>
      </c>
      <c r="D27" s="314" t="s">
        <v>110</v>
      </c>
      <c r="E27" s="310" t="s">
        <v>181</v>
      </c>
      <c r="F27" s="326">
        <v>1850</v>
      </c>
      <c r="G27" s="375" t="s">
        <v>184</v>
      </c>
      <c r="H27" s="2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925</v>
      </c>
      <c r="I27" s="298">
        <f>IF(Sklop5[[#This Row],[ZAHTEVANA SHEMA KAKOVOSTI]]&lt;&gt;"",Sklop5[[#This Row],[Preračunana masa/volumen/kos na enoto kg]],"")</f>
        <v>925</v>
      </c>
      <c r="J27" s="344"/>
      <c r="K27" s="345"/>
      <c r="L27" s="345"/>
      <c r="M27" s="354"/>
      <c r="N27" s="347"/>
      <c r="O27" s="355"/>
      <c r="P27" s="348"/>
      <c r="Q27" s="347">
        <f>+Sklop5[[#This Row],[cena/enota brez DDV v EUR]]*Sklop5[[#This Row],[Stopnja DDV (%)]]</f>
        <v>0</v>
      </c>
      <c r="R27" s="347">
        <f>+Sklop5[[#This Row],[cena/enota brez DDV v EUR]]+Sklop5[[#This Row],[Davek (EUR)]]</f>
        <v>0</v>
      </c>
      <c r="S27" s="347">
        <f>+Sklop5[[#This Row],[cena/enota brez DDV v EUR]]*Sklop5[[#This Row],[Okvirna količina]]</f>
        <v>0</v>
      </c>
      <c r="T27" s="349">
        <f>+Sklop5[[#This Row],[Končna cena/enoto mere (EUR) z DDV]]*Sklop5[[#This Row],[Okvirna količina]]</f>
        <v>0</v>
      </c>
      <c r="U27" s="350"/>
    </row>
    <row r="28" spans="1:21" s="55" customFormat="1" ht="12">
      <c r="A28" s="78" t="s">
        <v>14</v>
      </c>
      <c r="B28" s="219" t="s">
        <v>398</v>
      </c>
      <c r="C28" s="235">
        <v>250</v>
      </c>
      <c r="D28" s="235" t="s">
        <v>110</v>
      </c>
      <c r="E28" s="310" t="s">
        <v>181</v>
      </c>
      <c r="F28" s="312">
        <v>7500</v>
      </c>
      <c r="G28" s="311" t="s">
        <v>184</v>
      </c>
      <c r="H28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1875</v>
      </c>
      <c r="I28" s="248">
        <f>IF(Sklop5[[#This Row],[ZAHTEVANA SHEMA KAKOVOSTI]]&lt;&gt;"",Sklop5[[#This Row],[Preračunana masa/volumen/kos na enoto kg]],"")</f>
        <v>1875</v>
      </c>
      <c r="J28" s="161"/>
      <c r="K28" s="162"/>
      <c r="L28" s="270"/>
      <c r="M28" s="128"/>
      <c r="N28" s="195"/>
      <c r="O28" s="129"/>
      <c r="P28" s="164"/>
      <c r="Q28" s="163">
        <f>+Sklop5[[#This Row],[cena/enota brez DDV v EUR]]*Sklop5[[#This Row],[Stopnja DDV (%)]]</f>
        <v>0</v>
      </c>
      <c r="R28" s="163">
        <f>+Sklop5[[#This Row],[cena/enota brez DDV v EUR]]+Sklop5[[#This Row],[Davek (EUR)]]</f>
        <v>0</v>
      </c>
      <c r="S28" s="163">
        <f>+Sklop5[[#This Row],[cena/enota brez DDV v EUR]]*Sklop5[[#This Row],[Okvirna količina]]</f>
        <v>0</v>
      </c>
      <c r="T28" s="184">
        <f>+Sklop5[[#This Row],[Končna cena/enoto mere (EUR) z DDV]]*Sklop5[[#This Row],[Okvirna količina]]</f>
        <v>0</v>
      </c>
      <c r="U28" s="185"/>
    </row>
    <row r="29" spans="1:21" s="55" customFormat="1" ht="24">
      <c r="A29" s="78" t="s">
        <v>15</v>
      </c>
      <c r="B29" s="219" t="s">
        <v>399</v>
      </c>
      <c r="C29" s="235">
        <v>180</v>
      </c>
      <c r="D29" s="235" t="s">
        <v>110</v>
      </c>
      <c r="E29" s="310" t="s">
        <v>181</v>
      </c>
      <c r="F29" s="312">
        <v>1400</v>
      </c>
      <c r="G29" s="311" t="s">
        <v>184</v>
      </c>
      <c r="H29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252</v>
      </c>
      <c r="I29" s="248">
        <f>IF(Sklop5[[#This Row],[ZAHTEVANA SHEMA KAKOVOSTI]]&lt;&gt;"",Sklop5[[#This Row],[Preračunana masa/volumen/kos na enoto kg]],"")</f>
        <v>252</v>
      </c>
      <c r="J29" s="161"/>
      <c r="K29" s="162"/>
      <c r="L29" s="270"/>
      <c r="M29" s="128"/>
      <c r="N29" s="195"/>
      <c r="O29" s="129"/>
      <c r="P29" s="164"/>
      <c r="Q29" s="163">
        <f>+Sklop5[[#This Row],[cena/enota brez DDV v EUR]]*Sklop5[[#This Row],[Stopnja DDV (%)]]</f>
        <v>0</v>
      </c>
      <c r="R29" s="163">
        <f>+Sklop5[[#This Row],[cena/enota brez DDV v EUR]]+Sklop5[[#This Row],[Davek (EUR)]]</f>
        <v>0</v>
      </c>
      <c r="S29" s="163">
        <f>+Sklop5[[#This Row],[cena/enota brez DDV v EUR]]*Sklop5[[#This Row],[Okvirna količina]]</f>
        <v>0</v>
      </c>
      <c r="T29" s="184">
        <f>+Sklop5[[#This Row],[Končna cena/enoto mere (EUR) z DDV]]*Sklop5[[#This Row],[Okvirna količina]]</f>
        <v>0</v>
      </c>
      <c r="U29" s="185"/>
    </row>
    <row r="30" spans="1:21" s="55" customFormat="1" ht="24">
      <c r="A30" s="78" t="s">
        <v>16</v>
      </c>
      <c r="B30" s="219" t="s">
        <v>400</v>
      </c>
      <c r="C30" s="235">
        <v>500</v>
      </c>
      <c r="D30" s="235" t="s">
        <v>110</v>
      </c>
      <c r="E30" s="310" t="s">
        <v>181</v>
      </c>
      <c r="F30" s="312">
        <v>400</v>
      </c>
      <c r="G30" s="313" t="s">
        <v>184</v>
      </c>
      <c r="H30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0" s="248">
        <f>IF(Sklop5[[#This Row],[ZAHTEVANA SHEMA KAKOVOSTI]]&lt;&gt;"",Sklop5[[#This Row],[Preračunana masa/volumen/kos na enoto kg]],"")</f>
        <v>200</v>
      </c>
      <c r="J30" s="249"/>
      <c r="K30" s="262"/>
      <c r="L30" s="262"/>
      <c r="M30" s="263"/>
      <c r="N30" s="252"/>
      <c r="O30" s="252"/>
      <c r="P30" s="251"/>
      <c r="Q30" s="252">
        <f>+Sklop5[[#This Row],[cena/enota brez DDV v EUR]]*Sklop5[[#This Row],[Stopnja DDV (%)]]</f>
        <v>0</v>
      </c>
      <c r="R30" s="252">
        <f>+Sklop5[[#This Row],[cena/enota brez DDV v EUR]]+Sklop5[[#This Row],[Davek (EUR)]]</f>
        <v>0</v>
      </c>
      <c r="S30" s="252">
        <f>+Sklop5[[#This Row],[cena/enota brez DDV v EUR]]*Sklop5[[#This Row],[Okvirna količina]]</f>
        <v>0</v>
      </c>
      <c r="T30" s="253">
        <f>+Sklop5[[#This Row],[Končna cena/enoto mere (EUR) z DDV]]*Sklop5[[#This Row],[Okvirna količina]]</f>
        <v>0</v>
      </c>
      <c r="U30" s="264"/>
    </row>
    <row r="31" spans="1:21" s="55" customFormat="1" ht="24">
      <c r="A31" s="78" t="s">
        <v>17</v>
      </c>
      <c r="B31" s="396" t="s">
        <v>401</v>
      </c>
      <c r="C31" s="235">
        <v>1000</v>
      </c>
      <c r="D31" s="235" t="s">
        <v>110</v>
      </c>
      <c r="E31" s="310" t="s">
        <v>181</v>
      </c>
      <c r="F31" s="312">
        <v>5150</v>
      </c>
      <c r="G31" s="311" t="s">
        <v>0</v>
      </c>
      <c r="H31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5150</v>
      </c>
      <c r="I31" s="248">
        <f>IF(Sklop5[[#This Row],[ZAHTEVANA SHEMA KAKOVOSTI]]&lt;&gt;"",Sklop5[[#This Row],[Preračunana masa/volumen/kos na enoto kg]],"")</f>
        <v>5150</v>
      </c>
      <c r="J31" s="161"/>
      <c r="K31" s="162"/>
      <c r="L31" s="270"/>
      <c r="M31" s="128"/>
      <c r="N31" s="195"/>
      <c r="O31" s="129"/>
      <c r="P31" s="164"/>
      <c r="Q31" s="163">
        <f>+Sklop5[[#This Row],[cena/enota brez DDV v EUR]]*Sklop5[[#This Row],[Stopnja DDV (%)]]</f>
        <v>0</v>
      </c>
      <c r="R31" s="163">
        <f>+Sklop5[[#This Row],[cena/enota brez DDV v EUR]]+Sklop5[[#This Row],[Davek (EUR)]]</f>
        <v>0</v>
      </c>
      <c r="S31" s="163">
        <f>+Sklop5[[#This Row],[cena/enota brez DDV v EUR]]*Sklop5[[#This Row],[Okvirna količina]]</f>
        <v>0</v>
      </c>
      <c r="T31" s="184">
        <f>+Sklop5[[#This Row],[Končna cena/enoto mere (EUR) z DDV]]*Sklop5[[#This Row],[Okvirna količina]]</f>
        <v>0</v>
      </c>
      <c r="U31" s="185"/>
    </row>
    <row r="32" spans="1:21" s="55" customFormat="1" ht="36">
      <c r="A32" s="78" t="s">
        <v>18</v>
      </c>
      <c r="B32" s="219" t="s">
        <v>402</v>
      </c>
      <c r="C32" s="235">
        <v>180</v>
      </c>
      <c r="D32" s="235" t="s">
        <v>110</v>
      </c>
      <c r="E32" s="310" t="s">
        <v>181</v>
      </c>
      <c r="F32" s="312">
        <v>2250</v>
      </c>
      <c r="G32" s="313" t="s">
        <v>184</v>
      </c>
      <c r="H32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405</v>
      </c>
      <c r="I32" s="248">
        <f>IF(Sklop5[[#This Row],[ZAHTEVANA SHEMA KAKOVOSTI]]&lt;&gt;"",Sklop5[[#This Row],[Preračunana masa/volumen/kos na enoto kg]],"")</f>
        <v>405</v>
      </c>
      <c r="J32" s="161"/>
      <c r="K32" s="162"/>
      <c r="L32" s="162"/>
      <c r="M32" s="360"/>
      <c r="N32" s="163"/>
      <c r="O32" s="82"/>
      <c r="P32" s="164"/>
      <c r="Q32" s="163">
        <f>+Sklop5[[#This Row],[cena/enota brez DDV v EUR]]*Sklop5[[#This Row],[Stopnja DDV (%)]]</f>
        <v>0</v>
      </c>
      <c r="R32" s="163">
        <f>+Sklop5[[#This Row],[cena/enota brez DDV v EUR]]+Sklop5[[#This Row],[Davek (EUR)]]</f>
        <v>0</v>
      </c>
      <c r="S32" s="163">
        <f>+Sklop5[[#This Row],[cena/enota brez DDV v EUR]]*Sklop5[[#This Row],[Okvirna količina]]</f>
        <v>0</v>
      </c>
      <c r="T32" s="184">
        <f>+Sklop5[[#This Row],[Končna cena/enoto mere (EUR) z DDV]]*Sklop5[[#This Row],[Okvirna količina]]</f>
        <v>0</v>
      </c>
      <c r="U32" s="185"/>
    </row>
    <row r="33" spans="1:21" s="55" customFormat="1" ht="48">
      <c r="A33" s="78" t="s">
        <v>19</v>
      </c>
      <c r="B33" s="259" t="s">
        <v>403</v>
      </c>
      <c r="C33" s="314">
        <v>500</v>
      </c>
      <c r="D33" s="314" t="s">
        <v>110</v>
      </c>
      <c r="E33" s="310" t="s">
        <v>181</v>
      </c>
      <c r="F33" s="326">
        <v>2750</v>
      </c>
      <c r="G33" s="313" t="s">
        <v>184</v>
      </c>
      <c r="H33" s="2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1375</v>
      </c>
      <c r="I33" s="298">
        <f>IF(Sklop5[[#This Row],[ZAHTEVANA SHEMA KAKOVOSTI]]&lt;&gt;"",Sklop5[[#This Row],[Preračunana masa/volumen/kos na enoto kg]],"")</f>
        <v>1375</v>
      </c>
      <c r="J33" s="299"/>
      <c r="K33" s="300"/>
      <c r="L33" s="300"/>
      <c r="M33" s="301"/>
      <c r="N33" s="304"/>
      <c r="O33" s="304"/>
      <c r="P33" s="303"/>
      <c r="Q33" s="304">
        <f>+Sklop5[[#This Row],[cena/enota brez DDV v EUR]]*Sklop5[[#This Row],[Stopnja DDV (%)]]</f>
        <v>0</v>
      </c>
      <c r="R33" s="304">
        <f>+Sklop5[[#This Row],[cena/enota brez DDV v EUR]]+Sklop5[[#This Row],[Davek (EUR)]]</f>
        <v>0</v>
      </c>
      <c r="S33" s="304">
        <f>+Sklop5[[#This Row],[cena/enota brez DDV v EUR]]*Sklop5[[#This Row],[Okvirna količina]]</f>
        <v>0</v>
      </c>
      <c r="T33" s="305">
        <f>+Sklop5[[#This Row],[Končna cena/enoto mere (EUR) z DDV]]*Sklop5[[#This Row],[Okvirna količina]]</f>
        <v>0</v>
      </c>
      <c r="U33" s="322"/>
    </row>
    <row r="34" spans="1:21" s="55" customFormat="1" ht="48">
      <c r="A34" s="78" t="s">
        <v>20</v>
      </c>
      <c r="B34" s="396" t="s">
        <v>404</v>
      </c>
      <c r="C34" s="235">
        <v>1000</v>
      </c>
      <c r="D34" s="235" t="s">
        <v>110</v>
      </c>
      <c r="E34" s="310" t="s">
        <v>181</v>
      </c>
      <c r="F34" s="312">
        <v>1800</v>
      </c>
      <c r="G34" s="311" t="s">
        <v>0</v>
      </c>
      <c r="H34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1800</v>
      </c>
      <c r="I34" s="248">
        <f>IF(Sklop5[[#This Row],[ZAHTEVANA SHEMA KAKOVOSTI]]&lt;&gt;"",Sklop5[[#This Row],[Preračunana masa/volumen/kos na enoto kg]],"")</f>
        <v>1800</v>
      </c>
      <c r="J34" s="161"/>
      <c r="K34" s="162"/>
      <c r="L34" s="270"/>
      <c r="M34" s="128"/>
      <c r="N34" s="195"/>
      <c r="O34" s="129"/>
      <c r="P34" s="164"/>
      <c r="Q34" s="163">
        <f>+Sklop5[[#This Row],[cena/enota brez DDV v EUR]]*Sklop5[[#This Row],[Stopnja DDV (%)]]</f>
        <v>0</v>
      </c>
      <c r="R34" s="163">
        <f>+Sklop5[[#This Row],[cena/enota brez DDV v EUR]]+Sklop5[[#This Row],[Davek (EUR)]]</f>
        <v>0</v>
      </c>
      <c r="S34" s="163">
        <f>+Sklop5[[#This Row],[cena/enota brez DDV v EUR]]*Sklop5[[#This Row],[Okvirna količina]]</f>
        <v>0</v>
      </c>
      <c r="T34" s="184">
        <f>+Sklop5[[#This Row],[Končna cena/enoto mere (EUR) z DDV]]*Sklop5[[#This Row],[Okvirna količina]]</f>
        <v>0</v>
      </c>
      <c r="U34" s="185"/>
    </row>
    <row r="35" spans="1:21" s="55" customFormat="1" ht="36">
      <c r="A35" s="78" t="s">
        <v>21</v>
      </c>
      <c r="B35" s="219" t="s">
        <v>733</v>
      </c>
      <c r="C35" s="235">
        <v>180</v>
      </c>
      <c r="D35" s="235" t="s">
        <v>110</v>
      </c>
      <c r="E35" s="310" t="s">
        <v>181</v>
      </c>
      <c r="F35" s="419">
        <v>240</v>
      </c>
      <c r="G35" s="311" t="s">
        <v>184</v>
      </c>
      <c r="H35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43.199999999999996</v>
      </c>
      <c r="I35" s="248">
        <f>IF(Sklop5[[#This Row],[ZAHTEVANA SHEMA KAKOVOSTI]]&lt;&gt;"",Sklop5[[#This Row],[Preračunana masa/volumen/kos na enoto kg]],"")</f>
        <v>43.199999999999996</v>
      </c>
      <c r="J35" s="249"/>
      <c r="K35" s="262"/>
      <c r="L35" s="273"/>
      <c r="M35" s="359"/>
      <c r="N35" s="250"/>
      <c r="O35" s="250"/>
      <c r="P35" s="251"/>
      <c r="Q35" s="252">
        <f>+Sklop5[[#This Row],[cena/enota brez DDV v EUR]]*Sklop5[[#This Row],[Stopnja DDV (%)]]</f>
        <v>0</v>
      </c>
      <c r="R35" s="252">
        <f>+Sklop5[[#This Row],[cena/enota brez DDV v EUR]]+Sklop5[[#This Row],[Davek (EUR)]]</f>
        <v>0</v>
      </c>
      <c r="S35" s="252">
        <f>+Sklop5[[#This Row],[cena/enota brez DDV v EUR]]*Sklop5[[#This Row],[Okvirna količina]]</f>
        <v>0</v>
      </c>
      <c r="T35" s="253">
        <f>+Sklop5[[#This Row],[Končna cena/enoto mere (EUR) z DDV]]*Sklop5[[#This Row],[Okvirna količina]]</f>
        <v>0</v>
      </c>
      <c r="U35" s="264"/>
    </row>
    <row r="36" spans="1:21" s="55" customFormat="1" ht="36">
      <c r="A36" s="78" t="s">
        <v>22</v>
      </c>
      <c r="B36" s="219" t="s">
        <v>734</v>
      </c>
      <c r="C36" s="235">
        <v>180</v>
      </c>
      <c r="D36" s="235" t="s">
        <v>110</v>
      </c>
      <c r="E36" s="310" t="s">
        <v>181</v>
      </c>
      <c r="F36" s="312">
        <v>400</v>
      </c>
      <c r="G36" s="311" t="s">
        <v>184</v>
      </c>
      <c r="H36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36" s="248">
        <f>IF(Sklop5[[#This Row],[ZAHTEVANA SHEMA KAKOVOSTI]]&lt;&gt;"",Sklop5[[#This Row],[Preračunana masa/volumen/kos na enoto kg]],"")</f>
        <v>72</v>
      </c>
      <c r="J36" s="249"/>
      <c r="K36" s="262"/>
      <c r="L36" s="273"/>
      <c r="M36" s="359"/>
      <c r="N36" s="250"/>
      <c r="O36" s="250"/>
      <c r="P36" s="251"/>
      <c r="Q36" s="252">
        <f>+Sklop5[[#This Row],[cena/enota brez DDV v EUR]]*Sklop5[[#This Row],[Stopnja DDV (%)]]</f>
        <v>0</v>
      </c>
      <c r="R36" s="252">
        <f>+Sklop5[[#This Row],[cena/enota brez DDV v EUR]]+Sklop5[[#This Row],[Davek (EUR)]]</f>
        <v>0</v>
      </c>
      <c r="S36" s="252">
        <f>+Sklop5[[#This Row],[cena/enota brez DDV v EUR]]*Sklop5[[#This Row],[Okvirna količina]]</f>
        <v>0</v>
      </c>
      <c r="T36" s="253">
        <f>+Sklop5[[#This Row],[Končna cena/enoto mere (EUR) z DDV]]*Sklop5[[#This Row],[Okvirna količina]]</f>
        <v>0</v>
      </c>
      <c r="U36" s="264"/>
    </row>
    <row r="37" spans="1:21" s="55" customFormat="1" ht="24">
      <c r="A37" s="78" t="s">
        <v>23</v>
      </c>
      <c r="B37" s="370" t="s">
        <v>405</v>
      </c>
      <c r="C37" s="238">
        <v>1000</v>
      </c>
      <c r="D37" s="235" t="s">
        <v>110</v>
      </c>
      <c r="E37" s="310"/>
      <c r="F37" s="327">
        <v>3000</v>
      </c>
      <c r="G37" s="328" t="s">
        <v>0</v>
      </c>
      <c r="H37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37" s="241" t="str">
        <f>IF(Sklop5[[#This Row],[ZAHTEVANA SHEMA KAKOVOSTI]]&lt;&gt;"",Sklop5[[#This Row],[Preračunana masa/volumen/kos na enoto kg]],"")</f>
        <v/>
      </c>
      <c r="J37" s="242"/>
      <c r="K37" s="243"/>
      <c r="L37" s="364"/>
      <c r="M37" s="244"/>
      <c r="N37" s="255"/>
      <c r="O37" s="255"/>
      <c r="P37" s="246"/>
      <c r="Q37" s="245">
        <f>+Sklop5[[#This Row],[cena/enota brez DDV v EUR]]*Sklop5[[#This Row],[Stopnja DDV (%)]]</f>
        <v>0</v>
      </c>
      <c r="R37" s="245">
        <f>+Sklop5[[#This Row],[cena/enota brez DDV v EUR]]+Sklop5[[#This Row],[Davek (EUR)]]</f>
        <v>0</v>
      </c>
      <c r="S37" s="245">
        <f>+Sklop5[[#This Row],[cena/enota brez DDV v EUR]]*Sklop5[[#This Row],[Okvirna količina]]</f>
        <v>0</v>
      </c>
      <c r="T37" s="256">
        <f>+Sklop5[[#This Row],[Končna cena/enoto mere (EUR) z DDV]]*Sklop5[[#This Row],[Okvirna količina]]</f>
        <v>0</v>
      </c>
      <c r="U37" s="257"/>
    </row>
    <row r="38" spans="1:21" s="55" customFormat="1" ht="24">
      <c r="A38" s="78" t="s">
        <v>24</v>
      </c>
      <c r="B38" s="219" t="s">
        <v>405</v>
      </c>
      <c r="C38" s="238">
        <v>5000</v>
      </c>
      <c r="D38" s="235" t="s">
        <v>110</v>
      </c>
      <c r="E38" s="310"/>
      <c r="F38" s="327">
        <v>600</v>
      </c>
      <c r="G38" s="313" t="s">
        <v>184</v>
      </c>
      <c r="H38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38" s="241" t="str">
        <f>IF(Sklop5[[#This Row],[ZAHTEVANA SHEMA KAKOVOSTI]]&lt;&gt;"",Sklop5[[#This Row],[Preračunana masa/volumen/kos na enoto kg]],"")</f>
        <v/>
      </c>
      <c r="J38" s="208"/>
      <c r="K38" s="209"/>
      <c r="L38" s="209"/>
      <c r="M38" s="210"/>
      <c r="N38" s="171"/>
      <c r="O38" s="171"/>
      <c r="P38" s="177"/>
      <c r="Q38" s="171">
        <f>+Sklop5[[#This Row],[cena/enota brez DDV v EUR]]*Sklop5[[#This Row],[Stopnja DDV (%)]]</f>
        <v>0</v>
      </c>
      <c r="R38" s="171">
        <f>+Sklop5[[#This Row],[cena/enota brez DDV v EUR]]+Sklop5[[#This Row],[Davek (EUR)]]</f>
        <v>0</v>
      </c>
      <c r="S38" s="171">
        <f>+Sklop5[[#This Row],[cena/enota brez DDV v EUR]]*Sklop5[[#This Row],[Okvirna količina]]</f>
        <v>0</v>
      </c>
      <c r="T38" s="211">
        <f>+Sklop5[[#This Row],[Končna cena/enoto mere (EUR) z DDV]]*Sklop5[[#This Row],[Okvirna količina]]</f>
        <v>0</v>
      </c>
      <c r="U38" s="212"/>
    </row>
    <row r="39" spans="1:21" s="55" customFormat="1" ht="12">
      <c r="A39" s="78" t="s">
        <v>25</v>
      </c>
      <c r="B39" s="219" t="s">
        <v>406</v>
      </c>
      <c r="C39" s="235" t="s">
        <v>225</v>
      </c>
      <c r="D39" s="235" t="s">
        <v>110</v>
      </c>
      <c r="E39" s="310"/>
      <c r="F39" s="327">
        <v>790</v>
      </c>
      <c r="G39" s="328" t="s">
        <v>0</v>
      </c>
      <c r="H39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790</v>
      </c>
      <c r="I39" s="241" t="str">
        <f>IF(Sklop5[[#This Row],[ZAHTEVANA SHEMA KAKOVOSTI]]&lt;&gt;"",Sklop5[[#This Row],[Preračunana masa/volumen/kos na enoto kg]],"")</f>
        <v/>
      </c>
      <c r="J39" s="208"/>
      <c r="K39" s="209"/>
      <c r="L39" s="209"/>
      <c r="M39" s="210"/>
      <c r="N39" s="171"/>
      <c r="O39" s="171"/>
      <c r="P39" s="177"/>
      <c r="Q39" s="171">
        <f>+Sklop5[[#This Row],[cena/enota brez DDV v EUR]]*Sklop5[[#This Row],[Stopnja DDV (%)]]</f>
        <v>0</v>
      </c>
      <c r="R39" s="171">
        <f>+Sklop5[[#This Row],[cena/enota brez DDV v EUR]]+Sklop5[[#This Row],[Davek (EUR)]]</f>
        <v>0</v>
      </c>
      <c r="S39" s="171">
        <f>+Sklop5[[#This Row],[cena/enota brez DDV v EUR]]*Sklop5[[#This Row],[Okvirna količina]]</f>
        <v>0</v>
      </c>
      <c r="T39" s="211">
        <f>+Sklop5[[#This Row],[Končna cena/enoto mere (EUR) z DDV]]*Sklop5[[#This Row],[Okvirna količina]]</f>
        <v>0</v>
      </c>
      <c r="U39" s="212"/>
    </row>
    <row r="40" spans="1:21" s="55" customFormat="1" ht="12">
      <c r="A40" s="78" t="s">
        <v>26</v>
      </c>
      <c r="B40" s="219" t="s">
        <v>407</v>
      </c>
      <c r="C40" s="235" t="s">
        <v>225</v>
      </c>
      <c r="D40" s="314" t="s">
        <v>110</v>
      </c>
      <c r="E40" s="325"/>
      <c r="F40" s="326">
        <v>790</v>
      </c>
      <c r="G40" s="375" t="s">
        <v>0</v>
      </c>
      <c r="H40" s="2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790</v>
      </c>
      <c r="I40" s="298" t="str">
        <f>IF(Sklop5[[#This Row],[ZAHTEVANA SHEMA KAKOVOSTI]]&lt;&gt;"",Sklop5[[#This Row],[Preračunana masa/volumen/kos na enoto kg]],"")</f>
        <v/>
      </c>
      <c r="J40" s="299"/>
      <c r="K40" s="300"/>
      <c r="L40" s="300"/>
      <c r="M40" s="301"/>
      <c r="N40" s="304"/>
      <c r="O40" s="304"/>
      <c r="P40" s="303"/>
      <c r="Q40" s="304">
        <f>+Sklop5[[#This Row],[cena/enota brez DDV v EUR]]*Sklop5[[#This Row],[Stopnja DDV (%)]]</f>
        <v>0</v>
      </c>
      <c r="R40" s="304">
        <f>+Sklop5[[#This Row],[cena/enota brez DDV v EUR]]+Sklop5[[#This Row],[Davek (EUR)]]</f>
        <v>0</v>
      </c>
      <c r="S40" s="304">
        <f>+Sklop5[[#This Row],[cena/enota brez DDV v EUR]]*Sklop5[[#This Row],[Okvirna količina]]</f>
        <v>0</v>
      </c>
      <c r="T40" s="305">
        <f>+Sklop5[[#This Row],[Končna cena/enoto mere (EUR) z DDV]]*Sklop5[[#This Row],[Okvirna količina]]</f>
        <v>0</v>
      </c>
      <c r="U40" s="322"/>
    </row>
    <row r="41" spans="1:21" s="55" customFormat="1" ht="12">
      <c r="A41" s="78" t="s">
        <v>27</v>
      </c>
      <c r="B41" s="396" t="s">
        <v>408</v>
      </c>
      <c r="C41" s="235">
        <v>250</v>
      </c>
      <c r="D41" s="235" t="s">
        <v>110</v>
      </c>
      <c r="E41" s="239"/>
      <c r="F41" s="327">
        <v>30</v>
      </c>
      <c r="G41" s="328" t="s">
        <v>184</v>
      </c>
      <c r="H41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I41" s="241" t="str">
        <f>IF(Sklop5[[#This Row],[ZAHTEVANA SHEMA KAKOVOSTI]]&lt;&gt;"",Sklop5[[#This Row],[Preračunana masa/volumen/kos na enoto kg]],"")</f>
        <v/>
      </c>
      <c r="J41" s="208"/>
      <c r="K41" s="209"/>
      <c r="L41" s="209"/>
      <c r="M41" s="210"/>
      <c r="N41" s="171"/>
      <c r="O41" s="171"/>
      <c r="P41" s="177"/>
      <c r="Q41" s="171">
        <f>+Sklop5[[#This Row],[cena/enota brez DDV v EUR]]*Sklop5[[#This Row],[Stopnja DDV (%)]]</f>
        <v>0</v>
      </c>
      <c r="R41" s="171">
        <f>+Sklop5[[#This Row],[cena/enota brez DDV v EUR]]+Sklop5[[#This Row],[Davek (EUR)]]</f>
        <v>0</v>
      </c>
      <c r="S41" s="171">
        <f>+Sklop5[[#This Row],[cena/enota brez DDV v EUR]]*Sklop5[[#This Row],[Okvirna količina]]</f>
        <v>0</v>
      </c>
      <c r="T41" s="211">
        <f>+Sklop5[[#This Row],[Končna cena/enoto mere (EUR) z DDV]]*Sklop5[[#This Row],[Okvirna količina]]</f>
        <v>0</v>
      </c>
      <c r="U41" s="212"/>
    </row>
    <row r="42" spans="1:21" s="55" customFormat="1" ht="12">
      <c r="A42" s="78" t="s">
        <v>28</v>
      </c>
      <c r="B42" s="396" t="s">
        <v>409</v>
      </c>
      <c r="C42" s="238">
        <v>300</v>
      </c>
      <c r="D42" s="235" t="s">
        <v>110</v>
      </c>
      <c r="E42" s="239"/>
      <c r="F42" s="327">
        <v>3000</v>
      </c>
      <c r="G42" s="328" t="s">
        <v>184</v>
      </c>
      <c r="H42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42" s="241" t="str">
        <f>IF(Sklop5[[#This Row],[ZAHTEVANA SHEMA KAKOVOSTI]]&lt;&gt;"",Sklop5[[#This Row],[Preračunana masa/volumen/kos na enoto kg]],"")</f>
        <v/>
      </c>
      <c r="J42" s="208"/>
      <c r="K42" s="209"/>
      <c r="L42" s="209"/>
      <c r="M42" s="210"/>
      <c r="N42" s="171"/>
      <c r="O42" s="171"/>
      <c r="P42" s="177"/>
      <c r="Q42" s="171">
        <f>+Sklop5[[#This Row],[cena/enota brez DDV v EUR]]*Sklop5[[#This Row],[Stopnja DDV (%)]]</f>
        <v>0</v>
      </c>
      <c r="R42" s="171">
        <f>+Sklop5[[#This Row],[cena/enota brez DDV v EUR]]+Sklop5[[#This Row],[Davek (EUR)]]</f>
        <v>0</v>
      </c>
      <c r="S42" s="171">
        <f>+Sklop5[[#This Row],[cena/enota brez DDV v EUR]]*Sklop5[[#This Row],[Okvirna količina]]</f>
        <v>0</v>
      </c>
      <c r="T42" s="211">
        <f>+Sklop5[[#This Row],[Končna cena/enoto mere (EUR) z DDV]]*Sklop5[[#This Row],[Okvirna količina]]</f>
        <v>0</v>
      </c>
      <c r="U42" s="212"/>
    </row>
    <row r="43" spans="1:21" s="55" customFormat="1" ht="12">
      <c r="A43" s="78" t="s">
        <v>29</v>
      </c>
      <c r="B43" s="396" t="s">
        <v>410</v>
      </c>
      <c r="C43" s="238">
        <v>200</v>
      </c>
      <c r="D43" s="235" t="s">
        <v>110</v>
      </c>
      <c r="E43" s="310" t="s">
        <v>181</v>
      </c>
      <c r="F43" s="327">
        <v>2500</v>
      </c>
      <c r="G43" s="328" t="s">
        <v>184</v>
      </c>
      <c r="H43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3" s="241">
        <f>IF(Sklop5[[#This Row],[ZAHTEVANA SHEMA KAKOVOSTI]]&lt;&gt;"",Sklop5[[#This Row],[Preračunana masa/volumen/kos na enoto kg]],"")</f>
        <v>500</v>
      </c>
      <c r="J43" s="208"/>
      <c r="K43" s="209"/>
      <c r="L43" s="209"/>
      <c r="M43" s="210"/>
      <c r="N43" s="171"/>
      <c r="O43" s="171"/>
      <c r="P43" s="177"/>
      <c r="Q43" s="171">
        <f>+Sklop5[[#This Row],[cena/enota brez DDV v EUR]]*Sklop5[[#This Row],[Stopnja DDV (%)]]</f>
        <v>0</v>
      </c>
      <c r="R43" s="171">
        <f>+Sklop5[[#This Row],[cena/enota brez DDV v EUR]]+Sklop5[[#This Row],[Davek (EUR)]]</f>
        <v>0</v>
      </c>
      <c r="S43" s="171">
        <f>+Sklop5[[#This Row],[cena/enota brez DDV v EUR]]*Sklop5[[#This Row],[Okvirna količina]]</f>
        <v>0</v>
      </c>
      <c r="T43" s="211">
        <f>+Sklop5[[#This Row],[Končna cena/enoto mere (EUR) z DDV]]*Sklop5[[#This Row],[Okvirna količina]]</f>
        <v>0</v>
      </c>
      <c r="U43" s="212"/>
    </row>
    <row r="44" spans="1:21" s="55" customFormat="1" ht="12">
      <c r="A44" s="78" t="s">
        <v>30</v>
      </c>
      <c r="B44" s="396" t="s">
        <v>411</v>
      </c>
      <c r="C44" s="238">
        <v>200</v>
      </c>
      <c r="D44" s="235" t="s">
        <v>110</v>
      </c>
      <c r="E44" s="310" t="s">
        <v>181</v>
      </c>
      <c r="F44" s="327">
        <v>3000</v>
      </c>
      <c r="G44" s="328" t="s">
        <v>184</v>
      </c>
      <c r="H44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4" s="241">
        <f>IF(Sklop5[[#This Row],[ZAHTEVANA SHEMA KAKOVOSTI]]&lt;&gt;"",Sklop5[[#This Row],[Preračunana masa/volumen/kos na enoto kg]],"")</f>
        <v>600</v>
      </c>
      <c r="J44" s="208"/>
      <c r="K44" s="209"/>
      <c r="L44" s="209"/>
      <c r="M44" s="210"/>
      <c r="N44" s="171"/>
      <c r="O44" s="171"/>
      <c r="P44" s="177"/>
      <c r="Q44" s="171">
        <f>+Sklop5[[#This Row],[cena/enota brez DDV v EUR]]*Sklop5[[#This Row],[Stopnja DDV (%)]]</f>
        <v>0</v>
      </c>
      <c r="R44" s="171">
        <f>+Sklop5[[#This Row],[cena/enota brez DDV v EUR]]+Sklop5[[#This Row],[Davek (EUR)]]</f>
        <v>0</v>
      </c>
      <c r="S44" s="171">
        <f>+Sklop5[[#This Row],[cena/enota brez DDV v EUR]]*Sklop5[[#This Row],[Okvirna količina]]</f>
        <v>0</v>
      </c>
      <c r="T44" s="211">
        <f>+Sklop5[[#This Row],[Končna cena/enoto mere (EUR) z DDV]]*Sklop5[[#This Row],[Okvirna količina]]</f>
        <v>0</v>
      </c>
      <c r="U44" s="212"/>
    </row>
    <row r="45" spans="1:21" s="55" customFormat="1" ht="12">
      <c r="A45" s="78" t="s">
        <v>31</v>
      </c>
      <c r="B45" s="396" t="s">
        <v>412</v>
      </c>
      <c r="C45" s="238">
        <v>180</v>
      </c>
      <c r="D45" s="235" t="s">
        <v>110</v>
      </c>
      <c r="E45" s="310"/>
      <c r="F45" s="327">
        <v>90</v>
      </c>
      <c r="G45" s="328" t="s">
        <v>184</v>
      </c>
      <c r="H45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16.2</v>
      </c>
      <c r="I45" s="241" t="str">
        <f>IF(Sklop5[[#This Row],[ZAHTEVANA SHEMA KAKOVOSTI]]&lt;&gt;"",Sklop5[[#This Row],[Preračunana masa/volumen/kos na enoto kg]],"")</f>
        <v/>
      </c>
      <c r="J45" s="208"/>
      <c r="K45" s="209"/>
      <c r="L45" s="209"/>
      <c r="M45" s="210"/>
      <c r="N45" s="171"/>
      <c r="O45" s="171"/>
      <c r="P45" s="177"/>
      <c r="Q45" s="171">
        <f>+Sklop5[[#This Row],[cena/enota brez DDV v EUR]]*Sklop5[[#This Row],[Stopnja DDV (%)]]</f>
        <v>0</v>
      </c>
      <c r="R45" s="171">
        <f>+Sklop5[[#This Row],[cena/enota brez DDV v EUR]]+Sklop5[[#This Row],[Davek (EUR)]]</f>
        <v>0</v>
      </c>
      <c r="S45" s="171">
        <f>+Sklop5[[#This Row],[cena/enota brez DDV v EUR]]*Sklop5[[#This Row],[Okvirna količina]]</f>
        <v>0</v>
      </c>
      <c r="T45" s="211">
        <f>+Sklop5[[#This Row],[Končna cena/enoto mere (EUR) z DDV]]*Sklop5[[#This Row],[Okvirna količina]]</f>
        <v>0</v>
      </c>
      <c r="U45" s="212"/>
    </row>
    <row r="46" spans="1:21" s="55" customFormat="1" ht="12">
      <c r="A46" s="78" t="s">
        <v>32</v>
      </c>
      <c r="B46" s="219" t="s">
        <v>413</v>
      </c>
      <c r="C46" s="235">
        <v>250</v>
      </c>
      <c r="D46" s="235" t="s">
        <v>110</v>
      </c>
      <c r="E46" s="310" t="s">
        <v>181</v>
      </c>
      <c r="F46" s="327">
        <v>90</v>
      </c>
      <c r="G46" s="328" t="s">
        <v>184</v>
      </c>
      <c r="H46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I46" s="241">
        <f>IF(Sklop5[[#This Row],[ZAHTEVANA SHEMA KAKOVOSTI]]&lt;&gt;"",Sklop5[[#This Row],[Preračunana masa/volumen/kos na enoto kg]],"")</f>
        <v>22.5</v>
      </c>
      <c r="J46" s="208"/>
      <c r="K46" s="209"/>
      <c r="L46" s="209"/>
      <c r="M46" s="210"/>
      <c r="N46" s="171"/>
      <c r="O46" s="171"/>
      <c r="P46" s="177"/>
      <c r="Q46" s="171">
        <f>+Sklop5[[#This Row],[cena/enota brez DDV v EUR]]*Sklop5[[#This Row],[Stopnja DDV (%)]]</f>
        <v>0</v>
      </c>
      <c r="R46" s="171">
        <f>+Sklop5[[#This Row],[cena/enota brez DDV v EUR]]+Sklop5[[#This Row],[Davek (EUR)]]</f>
        <v>0</v>
      </c>
      <c r="S46" s="171">
        <f>+Sklop5[[#This Row],[cena/enota brez DDV v EUR]]*Sklop5[[#This Row],[Okvirna količina]]</f>
        <v>0</v>
      </c>
      <c r="T46" s="211">
        <f>+Sklop5[[#This Row],[Končna cena/enoto mere (EUR) z DDV]]*Sklop5[[#This Row],[Okvirna količina]]</f>
        <v>0</v>
      </c>
      <c r="U46" s="212"/>
    </row>
    <row r="47" spans="1:21" s="55" customFormat="1" ht="12">
      <c r="A47" s="78" t="s">
        <v>33</v>
      </c>
      <c r="B47" s="219" t="s">
        <v>414</v>
      </c>
      <c r="C47" s="238">
        <v>1</v>
      </c>
      <c r="D47" s="235" t="s">
        <v>74</v>
      </c>
      <c r="E47" s="310" t="s">
        <v>181</v>
      </c>
      <c r="F47" s="327">
        <v>1100</v>
      </c>
      <c r="G47" s="328" t="s">
        <v>74</v>
      </c>
      <c r="H47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47" s="241">
        <f>IF(Sklop5[[#This Row],[ZAHTEVANA SHEMA KAKOVOSTI]]&lt;&gt;"",Sklop5[[#This Row],[Preračunana masa/volumen/kos na enoto kg]],"")</f>
        <v>1100</v>
      </c>
      <c r="J47" s="208"/>
      <c r="K47" s="209"/>
      <c r="L47" s="209"/>
      <c r="M47" s="210"/>
      <c r="N47" s="171"/>
      <c r="O47" s="171"/>
      <c r="P47" s="177"/>
      <c r="Q47" s="171">
        <f>+Sklop5[[#This Row],[cena/enota brez DDV v EUR]]*Sklop5[[#This Row],[Stopnja DDV (%)]]</f>
        <v>0</v>
      </c>
      <c r="R47" s="171">
        <f>+Sklop5[[#This Row],[cena/enota brez DDV v EUR]]+Sklop5[[#This Row],[Davek (EUR)]]</f>
        <v>0</v>
      </c>
      <c r="S47" s="171">
        <f>+Sklop5[[#This Row],[cena/enota brez DDV v EUR]]*Sklop5[[#This Row],[Okvirna količina]]</f>
        <v>0</v>
      </c>
      <c r="T47" s="211">
        <f>+Sklop5[[#This Row],[Končna cena/enoto mere (EUR) z DDV]]*Sklop5[[#This Row],[Okvirna količina]]</f>
        <v>0</v>
      </c>
      <c r="U47" s="212"/>
    </row>
    <row r="48" spans="1:21" s="55" customFormat="1" ht="12">
      <c r="A48" s="78" t="s">
        <v>34</v>
      </c>
      <c r="B48" s="219" t="s">
        <v>415</v>
      </c>
      <c r="C48" s="235">
        <v>180</v>
      </c>
      <c r="D48" s="235" t="s">
        <v>110</v>
      </c>
      <c r="E48" s="310" t="s">
        <v>181</v>
      </c>
      <c r="F48" s="327">
        <v>390</v>
      </c>
      <c r="G48" s="328" t="s">
        <v>184</v>
      </c>
      <c r="H48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70.2</v>
      </c>
      <c r="I48" s="241">
        <f>IF(Sklop5[[#This Row],[ZAHTEVANA SHEMA KAKOVOSTI]]&lt;&gt;"",Sklop5[[#This Row],[Preračunana masa/volumen/kos na enoto kg]],"")</f>
        <v>70.2</v>
      </c>
      <c r="J48" s="208"/>
      <c r="K48" s="209"/>
      <c r="L48" s="209"/>
      <c r="M48" s="210"/>
      <c r="N48" s="171"/>
      <c r="O48" s="171"/>
      <c r="P48" s="177"/>
      <c r="Q48" s="171">
        <f>+Sklop5[[#This Row],[cena/enota brez DDV v EUR]]*Sklop5[[#This Row],[Stopnja DDV (%)]]</f>
        <v>0</v>
      </c>
      <c r="R48" s="171">
        <f>+Sklop5[[#This Row],[cena/enota brez DDV v EUR]]+Sklop5[[#This Row],[Davek (EUR)]]</f>
        <v>0</v>
      </c>
      <c r="S48" s="171">
        <f>+Sklop5[[#This Row],[cena/enota brez DDV v EUR]]*Sklop5[[#This Row],[Okvirna količina]]</f>
        <v>0</v>
      </c>
      <c r="T48" s="211">
        <f>+Sklop5[[#This Row],[Končna cena/enoto mere (EUR) z DDV]]*Sklop5[[#This Row],[Okvirna količina]]</f>
        <v>0</v>
      </c>
      <c r="U48" s="212"/>
    </row>
    <row r="49" spans="1:22" s="55" customFormat="1" ht="24">
      <c r="A49" s="78" t="s">
        <v>35</v>
      </c>
      <c r="B49" s="219" t="s">
        <v>416</v>
      </c>
      <c r="C49" s="235">
        <v>180</v>
      </c>
      <c r="D49" s="235" t="s">
        <v>110</v>
      </c>
      <c r="E49" s="310" t="s">
        <v>181</v>
      </c>
      <c r="F49" s="327">
        <v>500</v>
      </c>
      <c r="G49" s="328" t="s">
        <v>184</v>
      </c>
      <c r="H49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49" s="241">
        <f>IF(Sklop5[[#This Row],[ZAHTEVANA SHEMA KAKOVOSTI]]&lt;&gt;"",Sklop5[[#This Row],[Preračunana masa/volumen/kos na enoto kg]],"")</f>
        <v>90</v>
      </c>
      <c r="J49" s="362"/>
      <c r="K49" s="363"/>
      <c r="L49" s="363"/>
      <c r="M49" s="337"/>
      <c r="N49" s="365"/>
      <c r="O49" s="338"/>
      <c r="P49" s="366"/>
      <c r="Q49" s="365">
        <f>+Sklop5[[#This Row],[cena/enota brez DDV v EUR]]*Sklop5[[#This Row],[Stopnja DDV (%)]]</f>
        <v>0</v>
      </c>
      <c r="R49" s="365">
        <f>+Sklop5[[#This Row],[cena/enota brez DDV v EUR]]+Sklop5[[#This Row],[Davek (EUR)]]</f>
        <v>0</v>
      </c>
      <c r="S49" s="365">
        <f>+Sklop5[[#This Row],[cena/enota brez DDV v EUR]]*Sklop5[[#This Row],[Okvirna količina]]</f>
        <v>0</v>
      </c>
      <c r="T49" s="211">
        <f>+Sklop5[[#This Row],[Končna cena/enoto mere (EUR) z DDV]]*Sklop5[[#This Row],[Okvirna količina]]</f>
        <v>0</v>
      </c>
      <c r="U49" s="212"/>
    </row>
    <row r="50" spans="1:22" s="55" customFormat="1" ht="12">
      <c r="A50" s="78" t="s">
        <v>36</v>
      </c>
      <c r="B50" s="219" t="s">
        <v>730</v>
      </c>
      <c r="C50" s="235">
        <v>200</v>
      </c>
      <c r="D50" s="235" t="s">
        <v>110</v>
      </c>
      <c r="E50" s="310" t="s">
        <v>181</v>
      </c>
      <c r="F50" s="312">
        <v>35</v>
      </c>
      <c r="G50" s="328" t="s">
        <v>184</v>
      </c>
      <c r="H50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</v>
      </c>
      <c r="I50" s="248">
        <f>IF(Sklop5[[#This Row],[ZAHTEVANA SHEMA KAKOVOSTI]]&lt;&gt;"",Sklop5[[#This Row],[Preračunana masa/volumen/kos na enoto kg]],"")</f>
        <v>7</v>
      </c>
      <c r="J50" s="161"/>
      <c r="K50" s="162"/>
      <c r="L50" s="270"/>
      <c r="M50" s="128"/>
      <c r="N50" s="195"/>
      <c r="O50" s="129"/>
      <c r="P50" s="164"/>
      <c r="Q50" s="163">
        <f>+Sklop5[[#This Row],[cena/enota brez DDV v EUR]]*Sklop5[[#This Row],[Stopnja DDV (%)]]</f>
        <v>0</v>
      </c>
      <c r="R50" s="163">
        <f>+Sklop5[[#This Row],[cena/enota brez DDV v EUR]]+Sklop5[[#This Row],[Davek (EUR)]]</f>
        <v>0</v>
      </c>
      <c r="S50" s="163">
        <f>+Sklop5[[#This Row],[cena/enota brez DDV v EUR]]*Sklop5[[#This Row],[Okvirna količina]]</f>
        <v>0</v>
      </c>
      <c r="T50" s="184">
        <f>+Sklop5[[#This Row],[Končna cena/enoto mere (EUR) z DDV]]*Sklop5[[#This Row],[Okvirna količina]]</f>
        <v>0</v>
      </c>
      <c r="U50" s="185"/>
    </row>
    <row r="51" spans="1:22" s="55" customFormat="1" ht="24">
      <c r="A51" s="78" t="s">
        <v>37</v>
      </c>
      <c r="B51" s="219" t="s">
        <v>417</v>
      </c>
      <c r="C51" s="235">
        <v>120</v>
      </c>
      <c r="D51" s="235" t="s">
        <v>110</v>
      </c>
      <c r="E51" s="310" t="s">
        <v>181</v>
      </c>
      <c r="F51" s="312">
        <v>60</v>
      </c>
      <c r="G51" s="313" t="s">
        <v>184</v>
      </c>
      <c r="H51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7.1999999999999993</v>
      </c>
      <c r="I51" s="248">
        <f>IF(Sklop5[[#This Row],[ZAHTEVANA SHEMA KAKOVOSTI]]&lt;&gt;"",Sklop5[[#This Row],[Preračunana masa/volumen/kos na enoto kg]],"")</f>
        <v>7.1999999999999993</v>
      </c>
      <c r="J51" s="249"/>
      <c r="K51" s="262"/>
      <c r="L51" s="262"/>
      <c r="M51" s="263"/>
      <c r="N51" s="252"/>
      <c r="O51" s="252"/>
      <c r="P51" s="251"/>
      <c r="Q51" s="252">
        <f>+Sklop5[[#This Row],[cena/enota brez DDV v EUR]]*Sklop5[[#This Row],[Stopnja DDV (%)]]</f>
        <v>0</v>
      </c>
      <c r="R51" s="252">
        <f>+Sklop5[[#This Row],[cena/enota brez DDV v EUR]]+Sklop5[[#This Row],[Davek (EUR)]]</f>
        <v>0</v>
      </c>
      <c r="S51" s="252">
        <f>+Sklop5[[#This Row],[cena/enota brez DDV v EUR]]*Sklop5[[#This Row],[Okvirna količina]]</f>
        <v>0</v>
      </c>
      <c r="T51" s="253">
        <f>+Sklop5[[#This Row],[Končna cena/enoto mere (EUR) z DDV]]*Sklop5[[#This Row],[Okvirna količina]]</f>
        <v>0</v>
      </c>
      <c r="U51" s="264"/>
    </row>
    <row r="52" spans="1:22" s="55" customFormat="1" ht="12">
      <c r="A52" s="78" t="s">
        <v>38</v>
      </c>
      <c r="B52" s="219" t="s">
        <v>418</v>
      </c>
      <c r="C52" s="235">
        <v>250</v>
      </c>
      <c r="D52" s="235" t="s">
        <v>110</v>
      </c>
      <c r="E52" s="310"/>
      <c r="F52" s="312">
        <v>50</v>
      </c>
      <c r="G52" s="313" t="s">
        <v>184</v>
      </c>
      <c r="H52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52" s="248" t="str">
        <f>IF(Sklop5[[#This Row],[ZAHTEVANA SHEMA KAKOVOSTI]]&lt;&gt;"",Sklop5[[#This Row],[Preračunana masa/volumen/kos na enoto kg]],"")</f>
        <v/>
      </c>
      <c r="J52" s="249"/>
      <c r="K52" s="262"/>
      <c r="L52" s="262"/>
      <c r="M52" s="263"/>
      <c r="N52" s="252"/>
      <c r="O52" s="252"/>
      <c r="P52" s="251"/>
      <c r="Q52" s="252">
        <f>+Sklop5[[#This Row],[cena/enota brez DDV v EUR]]*Sklop5[[#This Row],[Stopnja DDV (%)]]</f>
        <v>0</v>
      </c>
      <c r="R52" s="252">
        <f>+Sklop5[[#This Row],[cena/enota brez DDV v EUR]]+Sklop5[[#This Row],[Davek (EUR)]]</f>
        <v>0</v>
      </c>
      <c r="S52" s="252">
        <f>+Sklop5[[#This Row],[cena/enota brez DDV v EUR]]*Sklop5[[#This Row],[Okvirna količina]]</f>
        <v>0</v>
      </c>
      <c r="T52" s="253">
        <f>+Sklop5[[#This Row],[Končna cena/enoto mere (EUR) z DDV]]*Sklop5[[#This Row],[Okvirna količina]]</f>
        <v>0</v>
      </c>
      <c r="U52" s="264"/>
    </row>
    <row r="53" spans="1:22" ht="27" customHeight="1">
      <c r="A53" s="223" t="s">
        <v>132</v>
      </c>
      <c r="B53" s="224"/>
      <c r="C53" s="225"/>
      <c r="D53" s="225"/>
      <c r="E53" s="226"/>
      <c r="F53" s="415">
        <f>SUBTOTAL(109,Sklop5[Okvirna količina])</f>
        <v>83380</v>
      </c>
      <c r="G53" s="228"/>
      <c r="H53" s="229">
        <f>SUBTOTAL(109,Sklop5[Preračunana masa/volumen/kos na enoto kg])</f>
        <v>82865.299999999988</v>
      </c>
      <c r="I53" s="229">
        <f>SUBTOTAL(109,Sklop5[Živila iz shem kakovosti (kg)])</f>
        <v>72244.099999999991</v>
      </c>
      <c r="J53" s="227"/>
      <c r="K53" s="230"/>
      <c r="L53" s="230"/>
      <c r="M53" s="231"/>
      <c r="N53" s="232"/>
      <c r="O53" s="232"/>
      <c r="P53" s="232"/>
      <c r="Q53" s="233"/>
      <c r="R53" s="227"/>
      <c r="S53" s="233">
        <f>SUBTOTAL(109,Sklop5[Vrednost za okvirno količino (EUR) brez DDV])</f>
        <v>0</v>
      </c>
      <c r="T53" s="233">
        <f>SUBTOTAL(109,Sklop5[Vrednost za okvirno količino (EUR) z DDV])</f>
        <v>0</v>
      </c>
      <c r="U53" s="234">
        <f>SUBTOTAL(103,Sklop5[Shema kakovosti
(nacionalne, evropske)
])</f>
        <v>0</v>
      </c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128</v>
      </c>
      <c r="B55" s="16"/>
      <c r="C55" s="28"/>
      <c r="D55" s="28"/>
      <c r="E55" s="98"/>
      <c r="Q55" s="48"/>
      <c r="R55" s="48"/>
      <c r="S55" s="48"/>
      <c r="T55" s="48"/>
    </row>
    <row r="56" spans="1:22">
      <c r="A56" s="11" t="s">
        <v>130</v>
      </c>
      <c r="B56" s="16"/>
      <c r="C56" s="28"/>
      <c r="D56" s="28"/>
      <c r="E56" s="98"/>
    </row>
    <row r="57" spans="1:22">
      <c r="A57" s="93" t="s">
        <v>174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511" t="s">
        <v>167</v>
      </c>
      <c r="B58" s="511"/>
      <c r="C58" s="511"/>
      <c r="D58" s="511"/>
      <c r="E58" s="511"/>
      <c r="F58" s="511"/>
      <c r="G58" s="511"/>
      <c r="H58" s="511"/>
      <c r="I58" s="511"/>
      <c r="J58" s="511"/>
      <c r="K58" s="511"/>
      <c r="L58" s="511"/>
      <c r="M58" s="511"/>
      <c r="N58" s="511"/>
      <c r="O58" s="511"/>
      <c r="P58" s="511"/>
      <c r="Q58" s="511"/>
      <c r="R58" s="511"/>
      <c r="S58" s="511"/>
      <c r="T58" s="511"/>
      <c r="U58" s="511"/>
      <c r="V58" s="511"/>
    </row>
    <row r="59" spans="1:22" ht="12.75" customHeight="1">
      <c r="A59" s="500" t="s">
        <v>183</v>
      </c>
      <c r="B59" s="500"/>
      <c r="C59" s="500"/>
      <c r="D59" s="500"/>
      <c r="E59" s="500"/>
      <c r="F59" s="500"/>
      <c r="G59" s="500"/>
      <c r="H59" s="500"/>
      <c r="I59" s="500"/>
      <c r="J59" s="500"/>
      <c r="K59" s="500"/>
      <c r="L59" s="500"/>
      <c r="M59" s="54"/>
      <c r="N59" s="29"/>
      <c r="O59" s="29"/>
      <c r="P59" s="29"/>
      <c r="Q59" s="29"/>
      <c r="R59" s="29"/>
    </row>
    <row r="60" spans="1:22">
      <c r="E60" s="103"/>
      <c r="N60" s="29"/>
      <c r="O60" s="29"/>
      <c r="P60" s="29"/>
      <c r="Q60" s="29"/>
      <c r="R60" s="29"/>
    </row>
    <row r="61" spans="1:22">
      <c r="A61" s="93" t="s">
        <v>65</v>
      </c>
      <c r="F61" s="68"/>
      <c r="G61" s="68" t="s">
        <v>66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67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0:P1048576 M59:P59 J1:P58 U1:U1048576" name="Obseg1"/>
    <protectedRange sqref="J59:L59" name="Obseg1_3_1_1"/>
  </protectedRanges>
  <mergeCells count="9">
    <mergeCell ref="A59:L59"/>
    <mergeCell ref="B13:K13"/>
    <mergeCell ref="A58:V5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8"/>
  <sheetViews>
    <sheetView zoomScaleNormal="100" zoomScaleSheetLayoutView="100" workbookViewId="0">
      <selection activeCell="O34" sqref="O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pred_rekapitulacija'!B19</f>
        <v>EKO MLEKO IN MLEČNI IZDELKI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351" t="s">
        <v>419</v>
      </c>
      <c r="C16" s="214">
        <v>1</v>
      </c>
      <c r="D16" s="214" t="s">
        <v>74</v>
      </c>
      <c r="E16" s="97"/>
      <c r="F16" s="213">
        <v>30</v>
      </c>
      <c r="G16" s="383" t="s">
        <v>74</v>
      </c>
      <c r="H1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6" s="385" t="str">
        <f>IF(Sklop6[[#This Row],[ZAHTEVANA SHEMA KAKOVOSTI]]&lt;&gt;"",Sklop6[[#This Row],[Preračunana masa/volumen/kos na enoto kg]],"")</f>
        <v/>
      </c>
      <c r="J16" s="386"/>
      <c r="K16" s="387"/>
      <c r="L16" s="387"/>
      <c r="M16" s="337"/>
      <c r="N16" s="338"/>
      <c r="O16" s="338"/>
      <c r="P16" s="389"/>
      <c r="Q16" s="338">
        <f>+Sklop6[[#This Row],[cena/enota brez DDV v EUR]]*Sklop6[[#This Row],[Stopnja DDV (%)]]</f>
        <v>0</v>
      </c>
      <c r="R16" s="338">
        <f>+Sklop6[[#This Row],[cena/enota brez DDV v EUR]]+Sklop6[[#This Row],[Davek (EUR)]]</f>
        <v>0</v>
      </c>
      <c r="S16" s="338">
        <f>+Sklop6[[#This Row],[cena/enota brez DDV v EUR]]*Sklop6[[#This Row],[Okvirna količina]]</f>
        <v>0</v>
      </c>
      <c r="T16" s="338">
        <f>+Sklop6[[#This Row],[Končna cena/enoto mere (EUR) z DDV]]*Sklop6[[#This Row],[Okvirna količina]]</f>
        <v>0</v>
      </c>
      <c r="U16" s="137" t="s">
        <v>111</v>
      </c>
    </row>
    <row r="17" spans="1:22" s="55" customFormat="1" ht="12">
      <c r="A17" s="78" t="s">
        <v>3</v>
      </c>
      <c r="B17" s="180" t="s">
        <v>419</v>
      </c>
      <c r="C17" s="214">
        <v>3</v>
      </c>
      <c r="D17" s="207" t="s">
        <v>74</v>
      </c>
      <c r="E17" s="97"/>
      <c r="F17" s="213">
        <v>250</v>
      </c>
      <c r="G17" s="173" t="s">
        <v>222</v>
      </c>
      <c r="H17" s="17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17" s="175" t="str">
        <f>IF(Sklop6[[#This Row],[ZAHTEVANA SHEMA KAKOVOSTI]]&lt;&gt;"",Sklop6[[#This Row],[Preračunana masa/volumen/kos na enoto kg]],"")</f>
        <v/>
      </c>
      <c r="J17" s="208"/>
      <c r="K17" s="209"/>
      <c r="L17" s="209"/>
      <c r="M17" s="210"/>
      <c r="N17" s="171"/>
      <c r="O17" s="171"/>
      <c r="P17" s="177"/>
      <c r="Q17" s="171">
        <f>+Sklop6[[#This Row],[cena/enota brez DDV v EUR]]*Sklop6[[#This Row],[Stopnja DDV (%)]]</f>
        <v>0</v>
      </c>
      <c r="R17" s="171">
        <f>+Sklop6[[#This Row],[cena/enota brez DDV v EUR]]+Sklop6[[#This Row],[Davek (EUR)]]</f>
        <v>0</v>
      </c>
      <c r="S17" s="171">
        <f>+Sklop6[[#This Row],[cena/enota brez DDV v EUR]]*Sklop6[[#This Row],[Okvirna količina]]</f>
        <v>0</v>
      </c>
      <c r="T17" s="211">
        <f>+Sklop6[[#This Row],[Končna cena/enoto mere (EUR) z DDV]]*Sklop6[[#This Row],[Okvirna količina]]</f>
        <v>0</v>
      </c>
      <c r="U17" s="137" t="s">
        <v>111</v>
      </c>
    </row>
    <row r="18" spans="1:22" s="55" customFormat="1" ht="12">
      <c r="A18" s="78" t="s">
        <v>4</v>
      </c>
      <c r="B18" s="180" t="s">
        <v>419</v>
      </c>
      <c r="C18" s="76">
        <v>10</v>
      </c>
      <c r="D18" s="207" t="s">
        <v>74</v>
      </c>
      <c r="E18" s="97"/>
      <c r="F18" s="213">
        <v>290</v>
      </c>
      <c r="G18" s="173" t="s">
        <v>222</v>
      </c>
      <c r="H18" s="17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2900</v>
      </c>
      <c r="I18" s="175" t="str">
        <f>IF(Sklop6[[#This Row],[ZAHTEVANA SHEMA KAKOVOSTI]]&lt;&gt;"",Sklop6[[#This Row],[Preračunana masa/volumen/kos na enoto kg]],"")</f>
        <v/>
      </c>
      <c r="J18" s="208"/>
      <c r="K18" s="209"/>
      <c r="L18" s="209"/>
      <c r="M18" s="210"/>
      <c r="N18" s="171"/>
      <c r="O18" s="171"/>
      <c r="P18" s="177"/>
      <c r="Q18" s="171">
        <f>+Sklop6[[#This Row],[cena/enota brez DDV v EUR]]*Sklop6[[#This Row],[Stopnja DDV (%)]]</f>
        <v>0</v>
      </c>
      <c r="R18" s="171">
        <f>+Sklop6[[#This Row],[cena/enota brez DDV v EUR]]+Sklop6[[#This Row],[Davek (EUR)]]</f>
        <v>0</v>
      </c>
      <c r="S18" s="171">
        <f>+Sklop6[[#This Row],[cena/enota brez DDV v EUR]]*Sklop6[[#This Row],[Okvirna količina]]</f>
        <v>0</v>
      </c>
      <c r="T18" s="211">
        <f>+Sklop6[[#This Row],[Končna cena/enoto mere (EUR) z DDV]]*Sklop6[[#This Row],[Okvirna količina]]</f>
        <v>0</v>
      </c>
      <c r="U18" s="137" t="s">
        <v>111</v>
      </c>
    </row>
    <row r="19" spans="1:22" s="55" customFormat="1" ht="12">
      <c r="A19" s="78" t="s">
        <v>5</v>
      </c>
      <c r="B19" s="180" t="s">
        <v>420</v>
      </c>
      <c r="C19" s="76">
        <v>3</v>
      </c>
      <c r="D19" s="207" t="s">
        <v>74</v>
      </c>
      <c r="E19" s="97"/>
      <c r="F19" s="213">
        <v>90</v>
      </c>
      <c r="G19" s="173" t="s">
        <v>222</v>
      </c>
      <c r="H19" s="17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19" s="175" t="str">
        <f>IF(Sklop6[[#This Row],[ZAHTEVANA SHEMA KAKOVOSTI]]&lt;&gt;"",Sklop6[[#This Row],[Preračunana masa/volumen/kos na enoto kg]],"")</f>
        <v/>
      </c>
      <c r="J19" s="208"/>
      <c r="K19" s="209"/>
      <c r="L19" s="209"/>
      <c r="M19" s="210"/>
      <c r="N19" s="171"/>
      <c r="O19" s="171"/>
      <c r="P19" s="177"/>
      <c r="Q19" s="171">
        <f>+Sklop6[[#This Row],[cena/enota brez DDV v EUR]]*Sklop6[[#This Row],[Stopnja DDV (%)]]</f>
        <v>0</v>
      </c>
      <c r="R19" s="171">
        <f>+Sklop6[[#This Row],[cena/enota brez DDV v EUR]]+Sklop6[[#This Row],[Davek (EUR)]]</f>
        <v>0</v>
      </c>
      <c r="S19" s="171">
        <f>+Sklop6[[#This Row],[cena/enota brez DDV v EUR]]*Sklop6[[#This Row],[Okvirna količina]]</f>
        <v>0</v>
      </c>
      <c r="T19" s="211">
        <f>+Sklop6[[#This Row],[Končna cena/enoto mere (EUR) z DDV]]*Sklop6[[#This Row],[Okvirna količina]]</f>
        <v>0</v>
      </c>
      <c r="U19" s="137" t="s">
        <v>111</v>
      </c>
    </row>
    <row r="20" spans="1:22" s="55" customFormat="1" ht="12">
      <c r="A20" s="78" t="s">
        <v>6</v>
      </c>
      <c r="B20" s="180" t="s">
        <v>421</v>
      </c>
      <c r="C20" s="214">
        <v>3000</v>
      </c>
      <c r="D20" s="260" t="s">
        <v>110</v>
      </c>
      <c r="E20" s="97"/>
      <c r="F20" s="327">
        <v>600</v>
      </c>
      <c r="G20" s="258" t="s">
        <v>222</v>
      </c>
      <c r="H20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20" s="241" t="str">
        <f>IF(Sklop6[[#This Row],[ZAHTEVANA SHEMA KAKOVOSTI]]&lt;&gt;"",Sklop6[[#This Row],[Preračunana masa/volumen/kos na enoto kg]],"")</f>
        <v/>
      </c>
      <c r="J20" s="242"/>
      <c r="K20" s="243"/>
      <c r="L20" s="243"/>
      <c r="M20" s="244"/>
      <c r="N20" s="245"/>
      <c r="O20" s="245"/>
      <c r="P20" s="246"/>
      <c r="Q20" s="245">
        <f>+Sklop6[[#This Row],[cena/enota brez DDV v EUR]]*Sklop6[[#This Row],[Stopnja DDV (%)]]</f>
        <v>0</v>
      </c>
      <c r="R20" s="245">
        <f>+Sklop6[[#This Row],[cena/enota brez DDV v EUR]]+Sklop6[[#This Row],[Davek (EUR)]]</f>
        <v>0</v>
      </c>
      <c r="S20" s="245">
        <f>+Sklop6[[#This Row],[cena/enota brez DDV v EUR]]*Sklop6[[#This Row],[Okvirna količina]]</f>
        <v>0</v>
      </c>
      <c r="T20" s="256">
        <f>+Sklop6[[#This Row],[Končna cena/enoto mere (EUR) z DDV]]*Sklop6[[#This Row],[Okvirna količina]]</f>
        <v>0</v>
      </c>
      <c r="U20" s="137" t="s">
        <v>111</v>
      </c>
    </row>
    <row r="21" spans="1:22" s="55" customFormat="1" ht="12">
      <c r="A21" s="78" t="s">
        <v>7</v>
      </c>
      <c r="B21" s="382" t="s">
        <v>422</v>
      </c>
      <c r="C21" s="76">
        <v>3000</v>
      </c>
      <c r="D21" s="178" t="s">
        <v>110</v>
      </c>
      <c r="E21" s="97"/>
      <c r="F21" s="172">
        <v>400</v>
      </c>
      <c r="G21" s="384" t="s">
        <v>222</v>
      </c>
      <c r="H21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21" s="181" t="str">
        <f>IF(Sklop6[[#This Row],[ZAHTEVANA SHEMA KAKOVOSTI]]&lt;&gt;"",Sklop6[[#This Row],[Preračunana masa/volumen/kos na enoto kg]],"")</f>
        <v/>
      </c>
      <c r="J21" s="203"/>
      <c r="K21" s="388"/>
      <c r="L21" s="388"/>
      <c r="M21" s="221"/>
      <c r="N21" s="205"/>
      <c r="O21" s="205"/>
      <c r="P21" s="206"/>
      <c r="Q21" s="205">
        <f>+Sklop6[[#This Row],[cena/enota brez DDV v EUR]]*Sklop6[[#This Row],[Stopnja DDV (%)]]</f>
        <v>0</v>
      </c>
      <c r="R21" s="205">
        <f>+Sklop6[[#This Row],[cena/enota brez DDV v EUR]]+Sklop6[[#This Row],[Davek (EUR)]]</f>
        <v>0</v>
      </c>
      <c r="S21" s="205">
        <f>+Sklop6[[#This Row],[cena/enota brez DDV v EUR]]*Sklop6[[#This Row],[Okvirna količina]]</f>
        <v>0</v>
      </c>
      <c r="T21" s="184">
        <f>+Sklop6[[#This Row],[Končna cena/enoto mere (EUR) z DDV]]*Sklop6[[#This Row],[Okvirna količina]]</f>
        <v>0</v>
      </c>
      <c r="U21" s="137" t="s">
        <v>111</v>
      </c>
    </row>
    <row r="22" spans="1:22" s="55" customFormat="1" ht="24">
      <c r="A22" s="78" t="s">
        <v>8</v>
      </c>
      <c r="B22" s="180" t="s">
        <v>423</v>
      </c>
      <c r="C22" s="76">
        <v>250</v>
      </c>
      <c r="D22" s="178" t="s">
        <v>110</v>
      </c>
      <c r="E22" s="97"/>
      <c r="F22" s="201">
        <v>60</v>
      </c>
      <c r="G22" s="275" t="s">
        <v>222</v>
      </c>
      <c r="H22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2" s="181" t="str">
        <f>IF(Sklop6[[#This Row],[ZAHTEVANA SHEMA KAKOVOSTI]]&lt;&gt;"",Sklop6[[#This Row],[Preračunana masa/volumen/kos na enoto kg]],"")</f>
        <v/>
      </c>
      <c r="J22" s="203"/>
      <c r="K22" s="204"/>
      <c r="L22" s="204"/>
      <c r="M22" s="220"/>
      <c r="N22" s="205"/>
      <c r="O22" s="205"/>
      <c r="P22" s="206"/>
      <c r="Q22" s="205">
        <f>+Sklop6[[#This Row],[cena/enota brez DDV v EUR]]*Sklop6[[#This Row],[Stopnja DDV (%)]]</f>
        <v>0</v>
      </c>
      <c r="R22" s="205">
        <f>+Sklop6[[#This Row],[cena/enota brez DDV v EUR]]+Sklop6[[#This Row],[Davek (EUR)]]</f>
        <v>0</v>
      </c>
      <c r="S22" s="205">
        <f>+Sklop6[[#This Row],[cena/enota brez DDV v EUR]]*Sklop6[[#This Row],[Okvirna količina]]</f>
        <v>0</v>
      </c>
      <c r="T22" s="184">
        <f>+Sklop6[[#This Row],[Končna cena/enoto mere (EUR) z DDV]]*Sklop6[[#This Row],[Okvirna količina]]</f>
        <v>0</v>
      </c>
      <c r="U22" s="137" t="s">
        <v>111</v>
      </c>
    </row>
    <row r="23" spans="1:22" s="55" customFormat="1" ht="12">
      <c r="A23" s="78" t="s">
        <v>9</v>
      </c>
      <c r="B23" s="180" t="s">
        <v>424</v>
      </c>
      <c r="C23" s="214">
        <v>1000</v>
      </c>
      <c r="D23" s="178" t="s">
        <v>110</v>
      </c>
      <c r="E23" s="97"/>
      <c r="F23" s="213">
        <v>60</v>
      </c>
      <c r="G23" s="275" t="s">
        <v>0</v>
      </c>
      <c r="H23" s="17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3" s="175" t="str">
        <f>IF(Sklop6[[#This Row],[ZAHTEVANA SHEMA KAKOVOSTI]]&lt;&gt;"",Sklop6[[#This Row],[Preračunana masa/volumen/kos na enoto kg]],"")</f>
        <v/>
      </c>
      <c r="J23" s="208"/>
      <c r="K23" s="209"/>
      <c r="L23" s="209"/>
      <c r="M23" s="210"/>
      <c r="N23" s="171"/>
      <c r="O23" s="171"/>
      <c r="P23" s="177"/>
      <c r="Q23" s="171">
        <f>+Sklop6[[#This Row],[cena/enota brez DDV v EUR]]*Sklop6[[#This Row],[Stopnja DDV (%)]]</f>
        <v>0</v>
      </c>
      <c r="R23" s="171">
        <f>+Sklop6[[#This Row],[cena/enota brez DDV v EUR]]+Sklop6[[#This Row],[Davek (EUR)]]</f>
        <v>0</v>
      </c>
      <c r="S23" s="171">
        <f>+Sklop6[[#This Row],[cena/enota brez DDV v EUR]]*Sklop6[[#This Row],[Okvirna količina]]</f>
        <v>0</v>
      </c>
      <c r="T23" s="211">
        <f>+Sklop6[[#This Row],[Končna cena/enoto mere (EUR) z DDV]]*Sklop6[[#This Row],[Okvirna količina]]</f>
        <v>0</v>
      </c>
      <c r="U23" s="137" t="s">
        <v>111</v>
      </c>
    </row>
    <row r="24" spans="1:22" s="55" customFormat="1" ht="12">
      <c r="A24" s="78" t="s">
        <v>10</v>
      </c>
      <c r="B24" s="180" t="s">
        <v>425</v>
      </c>
      <c r="C24" s="76">
        <v>250</v>
      </c>
      <c r="D24" s="260" t="s">
        <v>110</v>
      </c>
      <c r="E24" s="97"/>
      <c r="F24" s="312">
        <v>500</v>
      </c>
      <c r="G24" s="258" t="s">
        <v>222</v>
      </c>
      <c r="H24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24" s="248" t="str">
        <f>IF(Sklop6[[#This Row],[ZAHTEVANA SHEMA KAKOVOSTI]]&lt;&gt;"",Sklop6[[#This Row],[Preračunana masa/volumen/kos na enoto kg]],"")</f>
        <v/>
      </c>
      <c r="J24" s="249"/>
      <c r="K24" s="262"/>
      <c r="L24" s="262"/>
      <c r="M24" s="263"/>
      <c r="N24" s="252"/>
      <c r="O24" s="252"/>
      <c r="P24" s="251"/>
      <c r="Q24" s="252">
        <f>+Sklop6[[#This Row],[cena/enota brez DDV v EUR]]*Sklop6[[#This Row],[Stopnja DDV (%)]]</f>
        <v>0</v>
      </c>
      <c r="R24" s="252">
        <f>+Sklop6[[#This Row],[cena/enota brez DDV v EUR]]+Sklop6[[#This Row],[Davek (EUR)]]</f>
        <v>0</v>
      </c>
      <c r="S24" s="252">
        <f>+Sklop6[[#This Row],[cena/enota brez DDV v EUR]]*Sklop6[[#This Row],[Okvirna količina]]</f>
        <v>0</v>
      </c>
      <c r="T24" s="253">
        <f>+Sklop6[[#This Row],[Končna cena/enoto mere (EUR) z DDV]]*Sklop6[[#This Row],[Okvirna količina]]</f>
        <v>0</v>
      </c>
      <c r="U24" s="137" t="s">
        <v>111</v>
      </c>
    </row>
    <row r="25" spans="1:22" s="55" customFormat="1" ht="12">
      <c r="A25" s="78" t="s">
        <v>11</v>
      </c>
      <c r="B25" s="180" t="s">
        <v>425</v>
      </c>
      <c r="C25" s="214">
        <v>500</v>
      </c>
      <c r="D25" s="207" t="s">
        <v>110</v>
      </c>
      <c r="E25" s="97"/>
      <c r="F25" s="213">
        <v>60</v>
      </c>
      <c r="G25" s="275" t="s">
        <v>222</v>
      </c>
      <c r="H25" s="17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5" s="175" t="str">
        <f>IF(Sklop6[[#This Row],[ZAHTEVANA SHEMA KAKOVOSTI]]&lt;&gt;"",Sklop6[[#This Row],[Preračunana masa/volumen/kos na enoto kg]],"")</f>
        <v/>
      </c>
      <c r="J25" s="208"/>
      <c r="K25" s="209"/>
      <c r="L25" s="209"/>
      <c r="M25" s="210"/>
      <c r="N25" s="171"/>
      <c r="O25" s="171"/>
      <c r="P25" s="177"/>
      <c r="Q25" s="171">
        <f>+Sklop6[[#This Row],[cena/enota brez DDV v EUR]]*Sklop6[[#This Row],[Stopnja DDV (%)]]</f>
        <v>0</v>
      </c>
      <c r="R25" s="171">
        <f>+Sklop6[[#This Row],[cena/enota brez DDV v EUR]]+Sklop6[[#This Row],[Davek (EUR)]]</f>
        <v>0</v>
      </c>
      <c r="S25" s="171">
        <f>+Sklop6[[#This Row],[cena/enota brez DDV v EUR]]*Sklop6[[#This Row],[Okvirna količina]]</f>
        <v>0</v>
      </c>
      <c r="T25" s="211">
        <f>+Sklop6[[#This Row],[Končna cena/enoto mere (EUR) z DDV]]*Sklop6[[#This Row],[Okvirna količina]]</f>
        <v>0</v>
      </c>
      <c r="U25" s="137" t="s">
        <v>111</v>
      </c>
    </row>
    <row r="26" spans="1:22" ht="27" customHeight="1">
      <c r="A26" s="451" t="s">
        <v>132</v>
      </c>
      <c r="B26" s="452"/>
      <c r="C26" s="453"/>
      <c r="D26" s="453"/>
      <c r="E26" s="454"/>
      <c r="F26" s="463"/>
      <c r="G26" s="456"/>
      <c r="H26" s="457">
        <f>SUBTOTAL(109,Sklop6[Preračunana masa/volumen/kos na enoto kg])</f>
        <v>7180</v>
      </c>
      <c r="I26" s="457">
        <f>SUBTOTAL(109,Sklop6[Živila iz shem kakovosti (kg)])</f>
        <v>0</v>
      </c>
      <c r="J26" s="455"/>
      <c r="K26" s="458"/>
      <c r="L26" s="458"/>
      <c r="M26" s="459"/>
      <c r="N26" s="460"/>
      <c r="O26" s="460"/>
      <c r="P26" s="460"/>
      <c r="Q26" s="461"/>
      <c r="R26" s="455"/>
      <c r="S26" s="461">
        <f>SUBTOTAL(109,Sklop6[Vrednost za okvirno količino (EUR) brez DDV])</f>
        <v>0</v>
      </c>
      <c r="T26" s="461">
        <f>SUBTOTAL(109,Sklop6[Vrednost za okvirno količino (EUR) z DDV])</f>
        <v>0</v>
      </c>
      <c r="U26" s="462"/>
    </row>
    <row r="27" spans="1:22" s="289" customFormat="1" ht="15" customHeight="1">
      <c r="A27" s="397"/>
      <c r="B27" s="398"/>
      <c r="C27" s="399"/>
      <c r="D27" s="399"/>
      <c r="E27" s="400"/>
      <c r="F27" s="401"/>
      <c r="G27" s="402"/>
      <c r="H27" s="403"/>
      <c r="I27" s="403"/>
      <c r="J27" s="401"/>
      <c r="K27" s="404"/>
      <c r="L27" s="404"/>
      <c r="M27" s="405"/>
      <c r="N27" s="406"/>
      <c r="O27" s="406"/>
      <c r="P27" s="406"/>
      <c r="Q27" s="407"/>
      <c r="R27" s="401"/>
      <c r="S27" s="407"/>
      <c r="T27" s="407"/>
      <c r="U27" s="408"/>
    </row>
    <row r="28" spans="1:22">
      <c r="A28" s="48" t="s">
        <v>128</v>
      </c>
      <c r="B28" s="16"/>
      <c r="C28" s="28"/>
      <c r="D28" s="28"/>
      <c r="E28" s="98"/>
      <c r="Q28" s="48"/>
      <c r="R28" s="48"/>
      <c r="S28" s="48"/>
      <c r="T28" s="48"/>
    </row>
    <row r="29" spans="1:22">
      <c r="A29" s="11" t="s">
        <v>130</v>
      </c>
      <c r="B29" s="16"/>
      <c r="C29" s="28"/>
      <c r="D29" s="28"/>
      <c r="E29" s="98"/>
    </row>
    <row r="30" spans="1:22">
      <c r="A30" s="93" t="s">
        <v>174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511" t="s">
        <v>182</v>
      </c>
      <c r="B31" s="511"/>
      <c r="C31" s="511"/>
      <c r="D31" s="511"/>
      <c r="E31" s="511"/>
      <c r="F31" s="511"/>
      <c r="G31" s="511"/>
      <c r="H31" s="511"/>
      <c r="I31" s="511"/>
      <c r="J31" s="511"/>
      <c r="K31" s="511"/>
      <c r="L31" s="511"/>
      <c r="M31" s="54"/>
      <c r="N31" s="29"/>
      <c r="O31" s="29"/>
      <c r="P31" s="29"/>
      <c r="Q31" s="29"/>
      <c r="R31" s="29"/>
    </row>
    <row r="32" spans="1:22" ht="12.75" customHeight="1">
      <c r="A32" s="500"/>
      <c r="B32" s="500"/>
      <c r="C32" s="500"/>
      <c r="D32" s="500"/>
      <c r="E32" s="500"/>
      <c r="F32" s="500"/>
      <c r="G32" s="500"/>
      <c r="H32" s="500"/>
      <c r="I32" s="500"/>
      <c r="J32" s="500"/>
      <c r="K32" s="500"/>
      <c r="L32" s="500"/>
      <c r="M32" s="107"/>
      <c r="N32" s="107"/>
      <c r="O32" s="107"/>
      <c r="P32" s="107"/>
      <c r="Q32" s="107"/>
      <c r="R32" s="107"/>
      <c r="S32" s="107"/>
      <c r="T32" s="107"/>
      <c r="U32" s="107"/>
      <c r="V32" s="107"/>
    </row>
    <row r="33" spans="1:22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07"/>
      <c r="N33" s="107"/>
      <c r="O33" s="107"/>
      <c r="P33" s="107"/>
      <c r="Q33" s="107"/>
      <c r="R33" s="107"/>
      <c r="S33" s="107"/>
      <c r="T33" s="107"/>
      <c r="U33" s="107"/>
      <c r="V33" s="107"/>
    </row>
    <row r="34" spans="1:22">
      <c r="A34" s="93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U34:U1048576 J34:P1048576 U1:U30 J1:P30" name="Obseg1"/>
    <protectedRange sqref="U32:U33 M32:P33" name="Obseg1_2"/>
    <protectedRange sqref="J32:L33" name="Obseg1_3_1_1"/>
    <protectedRange sqref="M31:P31 U31" name="Obseg1_1"/>
    <protectedRange sqref="J31:L31" name="Obseg1_2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2"/>
  <sheetViews>
    <sheetView topLeftCell="A7" zoomScale="98" zoomScaleNormal="98" zoomScaleSheetLayoutView="100" workbookViewId="0">
      <selection activeCell="S11" sqref="S11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pred_rekapitulacija'!B20</f>
        <v>MESO IN MESNI IZDELKI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166" t="s">
        <v>741</v>
      </c>
      <c r="C16" s="133" t="s">
        <v>111</v>
      </c>
      <c r="D16" s="76" t="s">
        <v>0</v>
      </c>
      <c r="E16" s="310" t="s">
        <v>181</v>
      </c>
      <c r="F16" s="248">
        <v>100</v>
      </c>
      <c r="G16" s="323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79">
        <f>IF(Sklop7[[#This Row],[ZAHTEVANA SHEMA KAKOVOSTI]]&lt;&gt;"",Sklop7[[#This Row],[Preračunana masa/volumen/kos na enoto kg]],"")</f>
        <v>100</v>
      </c>
      <c r="J16" s="85"/>
      <c r="K16" s="80"/>
      <c r="L16" s="80"/>
      <c r="M16" s="290" t="s">
        <v>111</v>
      </c>
      <c r="N16" s="82"/>
      <c r="O16" s="290" t="s">
        <v>111</v>
      </c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8"/>
    </row>
    <row r="17" spans="1:21" s="55" customFormat="1" ht="12">
      <c r="A17" s="78" t="s">
        <v>3</v>
      </c>
      <c r="B17" s="374" t="s">
        <v>426</v>
      </c>
      <c r="C17" s="133" t="s">
        <v>111</v>
      </c>
      <c r="D17" s="76" t="s">
        <v>0</v>
      </c>
      <c r="E17" s="325"/>
      <c r="F17" s="298">
        <v>100</v>
      </c>
      <c r="G17" s="319" t="s">
        <v>0</v>
      </c>
      <c r="H17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298" t="str">
        <f>IF(Sklop7[[#This Row],[ZAHTEVANA SHEMA KAKOVOSTI]]&lt;&gt;"",Sklop7[[#This Row],[Preračunana masa/volumen/kos na enoto kg]],"")</f>
        <v/>
      </c>
      <c r="J17" s="299"/>
      <c r="K17" s="300"/>
      <c r="L17" s="300"/>
      <c r="M17" s="290" t="s">
        <v>111</v>
      </c>
      <c r="N17" s="304"/>
      <c r="O17" s="290" t="s">
        <v>111</v>
      </c>
      <c r="P17" s="303"/>
      <c r="Q17" s="304">
        <f>+Sklop7[[#This Row],[cena/enota brez DDV v EUR]]*Sklop7[[#This Row],[Stopnja DDV (%)]]</f>
        <v>0</v>
      </c>
      <c r="R17" s="304">
        <f>+Sklop7[[#This Row],[cena/enota brez DDV v EUR]]+Sklop7[[#This Row],[Davek (EUR)]]</f>
        <v>0</v>
      </c>
      <c r="S17" s="304">
        <f>+Sklop7[[#This Row],[cena/enota brez DDV v EUR]]*Sklop7[[#This Row],[Okvirna količina]]</f>
        <v>0</v>
      </c>
      <c r="T17" s="304">
        <f>+Sklop7[[#This Row],[Končna cena/enoto mere (EUR) z DDV]]*Sklop7[[#This Row],[Okvirna količina]]</f>
        <v>0</v>
      </c>
      <c r="U17" s="320"/>
    </row>
    <row r="18" spans="1:21" s="55" customFormat="1" ht="12">
      <c r="A18" s="78" t="s">
        <v>4</v>
      </c>
      <c r="B18" s="306" t="s">
        <v>751</v>
      </c>
      <c r="C18" s="133" t="s">
        <v>111</v>
      </c>
      <c r="D18" s="76" t="s">
        <v>0</v>
      </c>
      <c r="E18" s="310" t="s">
        <v>181</v>
      </c>
      <c r="F18" s="298">
        <v>800</v>
      </c>
      <c r="G18" s="319" t="s">
        <v>0</v>
      </c>
      <c r="H18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8" s="298">
        <f>IF(Sklop7[[#This Row],[ZAHTEVANA SHEMA KAKOVOSTI]]&lt;&gt;"",Sklop7[[#This Row],[Preračunana masa/volumen/kos na enoto kg]],"")</f>
        <v>800</v>
      </c>
      <c r="J18" s="299"/>
      <c r="K18" s="300"/>
      <c r="L18" s="300"/>
      <c r="M18" s="290" t="s">
        <v>111</v>
      </c>
      <c r="N18" s="304"/>
      <c r="O18" s="290" t="s">
        <v>111</v>
      </c>
      <c r="P18" s="303"/>
      <c r="Q18" s="304">
        <f>+Sklop7[[#This Row],[cena/enota brez DDV v EUR]]*Sklop7[[#This Row],[Stopnja DDV (%)]]</f>
        <v>0</v>
      </c>
      <c r="R18" s="304">
        <f>+Sklop7[[#This Row],[cena/enota brez DDV v EUR]]+Sklop7[[#This Row],[Davek (EUR)]]</f>
        <v>0</v>
      </c>
      <c r="S18" s="304">
        <f>+Sklop7[[#This Row],[cena/enota brez DDV v EUR]]*Sklop7[[#This Row],[Okvirna količina]]</f>
        <v>0</v>
      </c>
      <c r="T18" s="304">
        <f>+Sklop7[[#This Row],[Končna cena/enoto mere (EUR) z DDV]]*Sklop7[[#This Row],[Okvirna količina]]</f>
        <v>0</v>
      </c>
      <c r="U18" s="320"/>
    </row>
    <row r="19" spans="1:21" s="55" customFormat="1" ht="12">
      <c r="A19" s="78" t="s">
        <v>5</v>
      </c>
      <c r="B19" s="306" t="s">
        <v>750</v>
      </c>
      <c r="C19" s="133" t="s">
        <v>111</v>
      </c>
      <c r="D19" s="76" t="s">
        <v>0</v>
      </c>
      <c r="E19" s="325"/>
      <c r="F19" s="298">
        <v>700</v>
      </c>
      <c r="G19" s="319" t="s">
        <v>0</v>
      </c>
      <c r="H19" s="4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9" s="445" t="str">
        <f>IF(Sklop7[[#This Row],[ZAHTEVANA SHEMA KAKOVOSTI]]&lt;&gt;"",Sklop7[[#This Row],[Preračunana masa/volumen/kos na enoto kg]],"")</f>
        <v/>
      </c>
      <c r="J19" s="447"/>
      <c r="K19" s="436"/>
      <c r="L19" s="436"/>
      <c r="M19" s="290" t="s">
        <v>111</v>
      </c>
      <c r="N19" s="304"/>
      <c r="O19" s="290" t="s">
        <v>111</v>
      </c>
      <c r="P19" s="444"/>
      <c r="Q19" s="440">
        <f>+Sklop7[[#This Row],[cena/enota brez DDV v EUR]]*Sklop7[[#This Row],[Stopnja DDV (%)]]</f>
        <v>0</v>
      </c>
      <c r="R19" s="440">
        <f>+Sklop7[[#This Row],[cena/enota brez DDV v EUR]]+Sklop7[[#This Row],[Davek (EUR)]]</f>
        <v>0</v>
      </c>
      <c r="S19" s="440">
        <f>+Sklop7[[#This Row],[cena/enota brez DDV v EUR]]*Sklop7[[#This Row],[Okvirna količina]]</f>
        <v>0</v>
      </c>
      <c r="T19" s="440">
        <f>+Sklop7[[#This Row],[Končna cena/enoto mere (EUR) z DDV]]*Sklop7[[#This Row],[Okvirna količina]]</f>
        <v>0</v>
      </c>
      <c r="U19" s="450"/>
    </row>
    <row r="20" spans="1:21" s="55" customFormat="1" ht="12">
      <c r="A20" s="78" t="s">
        <v>6</v>
      </c>
      <c r="B20" s="306" t="s">
        <v>742</v>
      </c>
      <c r="C20" s="133" t="s">
        <v>111</v>
      </c>
      <c r="D20" s="76" t="s">
        <v>0</v>
      </c>
      <c r="E20" s="325" t="s">
        <v>439</v>
      </c>
      <c r="F20" s="298">
        <v>330</v>
      </c>
      <c r="G20" s="319" t="s">
        <v>0</v>
      </c>
      <c r="H20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I20" s="298">
        <f>IF(Sklop7[[#This Row],[ZAHTEVANA SHEMA KAKOVOSTI]]&lt;&gt;"",Sklop7[[#This Row],[Preračunana masa/volumen/kos na enoto kg]],"")</f>
        <v>330</v>
      </c>
      <c r="J20" s="299"/>
      <c r="K20" s="300"/>
      <c r="L20" s="300"/>
      <c r="M20" s="290" t="s">
        <v>111</v>
      </c>
      <c r="N20" s="304"/>
      <c r="O20" s="290" t="s">
        <v>111</v>
      </c>
      <c r="P20" s="303"/>
      <c r="Q20" s="304">
        <f>+Sklop7[[#This Row],[cena/enota brez DDV v EUR]]*Sklop7[[#This Row],[Stopnja DDV (%)]]</f>
        <v>0</v>
      </c>
      <c r="R20" s="304">
        <f>+Sklop7[[#This Row],[cena/enota brez DDV v EUR]]+Sklop7[[#This Row],[Davek (EUR)]]</f>
        <v>0</v>
      </c>
      <c r="S20" s="304">
        <f>+Sklop7[[#This Row],[cena/enota brez DDV v EUR]]*Sklop7[[#This Row],[Okvirna količina]]</f>
        <v>0</v>
      </c>
      <c r="T20" s="304">
        <f>+Sklop7[[#This Row],[Končna cena/enoto mere (EUR) z DDV]]*Sklop7[[#This Row],[Okvirna količina]]</f>
        <v>0</v>
      </c>
      <c r="U20" s="320"/>
    </row>
    <row r="21" spans="1:21" s="55" customFormat="1" ht="12">
      <c r="A21" s="78" t="s">
        <v>7</v>
      </c>
      <c r="B21" s="306" t="s">
        <v>743</v>
      </c>
      <c r="C21" s="133" t="s">
        <v>111</v>
      </c>
      <c r="D21" s="76" t="s">
        <v>0</v>
      </c>
      <c r="E21" s="325" t="s">
        <v>439</v>
      </c>
      <c r="F21" s="298">
        <v>3400</v>
      </c>
      <c r="G21" s="319" t="s">
        <v>0</v>
      </c>
      <c r="H21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3400</v>
      </c>
      <c r="I21" s="298">
        <f>IF(Sklop7[[#This Row],[ZAHTEVANA SHEMA KAKOVOSTI]]&lt;&gt;"",Sklop7[[#This Row],[Preračunana masa/volumen/kos na enoto kg]],"")</f>
        <v>3400</v>
      </c>
      <c r="J21" s="299"/>
      <c r="K21" s="300"/>
      <c r="L21" s="300"/>
      <c r="M21" s="290" t="s">
        <v>111</v>
      </c>
      <c r="N21" s="304"/>
      <c r="O21" s="290" t="s">
        <v>111</v>
      </c>
      <c r="P21" s="303"/>
      <c r="Q21" s="304">
        <f>+Sklop7[[#This Row],[cena/enota brez DDV v EUR]]*Sklop7[[#This Row],[Stopnja DDV (%)]]</f>
        <v>0</v>
      </c>
      <c r="R21" s="304">
        <f>+Sklop7[[#This Row],[cena/enota brez DDV v EUR]]+Sklop7[[#This Row],[Davek (EUR)]]</f>
        <v>0</v>
      </c>
      <c r="S21" s="304">
        <f>+Sklop7[[#This Row],[cena/enota brez DDV v EUR]]*Sklop7[[#This Row],[Okvirna količina]]</f>
        <v>0</v>
      </c>
      <c r="T21" s="304">
        <f>+Sklop7[[#This Row],[Končna cena/enoto mere (EUR) z DDV]]*Sklop7[[#This Row],[Okvirna količina]]</f>
        <v>0</v>
      </c>
      <c r="U21" s="320"/>
    </row>
    <row r="22" spans="1:21" s="55" customFormat="1" ht="12">
      <c r="A22" s="78" t="s">
        <v>8</v>
      </c>
      <c r="B22" s="306" t="s">
        <v>744</v>
      </c>
      <c r="C22" s="133" t="s">
        <v>111</v>
      </c>
      <c r="D22" s="76" t="s">
        <v>0</v>
      </c>
      <c r="E22" s="325" t="s">
        <v>439</v>
      </c>
      <c r="F22" s="298">
        <v>2800</v>
      </c>
      <c r="G22" s="319" t="s">
        <v>0</v>
      </c>
      <c r="H22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I22" s="298">
        <f>IF(Sklop7[[#This Row],[ZAHTEVANA SHEMA KAKOVOSTI]]&lt;&gt;"",Sklop7[[#This Row],[Preračunana masa/volumen/kos na enoto kg]],"")</f>
        <v>2800</v>
      </c>
      <c r="J22" s="299"/>
      <c r="K22" s="300"/>
      <c r="L22" s="300"/>
      <c r="M22" s="290" t="s">
        <v>111</v>
      </c>
      <c r="N22" s="304"/>
      <c r="O22" s="290" t="s">
        <v>111</v>
      </c>
      <c r="P22" s="303"/>
      <c r="Q22" s="304">
        <f>+Sklop7[[#This Row],[cena/enota brez DDV v EUR]]*Sklop7[[#This Row],[Stopnja DDV (%)]]</f>
        <v>0</v>
      </c>
      <c r="R22" s="304">
        <f>+Sklop7[[#This Row],[cena/enota brez DDV v EUR]]+Sklop7[[#This Row],[Davek (EUR)]]</f>
        <v>0</v>
      </c>
      <c r="S22" s="304">
        <f>+Sklop7[[#This Row],[cena/enota brez DDV v EUR]]*Sklop7[[#This Row],[Okvirna količina]]</f>
        <v>0</v>
      </c>
      <c r="T22" s="304">
        <f>+Sklop7[[#This Row],[Končna cena/enoto mere (EUR) z DDV]]*Sklop7[[#This Row],[Okvirna količina]]</f>
        <v>0</v>
      </c>
      <c r="U22" s="320"/>
    </row>
    <row r="23" spans="1:21" s="55" customFormat="1" ht="12">
      <c r="A23" s="78" t="s">
        <v>9</v>
      </c>
      <c r="B23" s="306" t="s">
        <v>745</v>
      </c>
      <c r="C23" s="133" t="s">
        <v>111</v>
      </c>
      <c r="D23" s="76" t="s">
        <v>0</v>
      </c>
      <c r="E23" s="325"/>
      <c r="F23" s="298">
        <v>3000</v>
      </c>
      <c r="G23" s="319" t="s">
        <v>0</v>
      </c>
      <c r="H23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23" s="298" t="str">
        <f>IF(Sklop7[[#This Row],[ZAHTEVANA SHEMA KAKOVOSTI]]&lt;&gt;"",Sklop7[[#This Row],[Preračunana masa/volumen/kos na enoto kg]],"")</f>
        <v/>
      </c>
      <c r="J23" s="299"/>
      <c r="K23" s="300"/>
      <c r="L23" s="300"/>
      <c r="M23" s="290" t="s">
        <v>111</v>
      </c>
      <c r="N23" s="304"/>
      <c r="O23" s="290" t="s">
        <v>111</v>
      </c>
      <c r="P23" s="303"/>
      <c r="Q23" s="304">
        <f>+Sklop7[[#This Row],[cena/enota brez DDV v EUR]]*Sklop7[[#This Row],[Stopnja DDV (%)]]</f>
        <v>0</v>
      </c>
      <c r="R23" s="304">
        <f>+Sklop7[[#This Row],[cena/enota brez DDV v EUR]]+Sklop7[[#This Row],[Davek (EUR)]]</f>
        <v>0</v>
      </c>
      <c r="S23" s="304">
        <f>+Sklop7[[#This Row],[cena/enota brez DDV v EUR]]*Sklop7[[#This Row],[Okvirna količina]]</f>
        <v>0</v>
      </c>
      <c r="T23" s="304">
        <f>+Sklop7[[#This Row],[Končna cena/enoto mere (EUR) z DDV]]*Sklop7[[#This Row],[Okvirna količina]]</f>
        <v>0</v>
      </c>
      <c r="U23" s="320"/>
    </row>
    <row r="24" spans="1:21" s="55" customFormat="1" ht="12">
      <c r="A24" s="78" t="s">
        <v>10</v>
      </c>
      <c r="B24" s="306" t="s">
        <v>746</v>
      </c>
      <c r="C24" s="133" t="s">
        <v>111</v>
      </c>
      <c r="D24" s="76" t="s">
        <v>0</v>
      </c>
      <c r="E24" s="325" t="s">
        <v>181</v>
      </c>
      <c r="F24" s="298">
        <v>30</v>
      </c>
      <c r="G24" s="319" t="s">
        <v>0</v>
      </c>
      <c r="H24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4" s="298">
        <f>IF(Sklop7[[#This Row],[ZAHTEVANA SHEMA KAKOVOSTI]]&lt;&gt;"",Sklop7[[#This Row],[Preračunana masa/volumen/kos na enoto kg]],"")</f>
        <v>30</v>
      </c>
      <c r="J24" s="299"/>
      <c r="K24" s="300"/>
      <c r="L24" s="300"/>
      <c r="M24" s="290" t="s">
        <v>111</v>
      </c>
      <c r="N24" s="304"/>
      <c r="O24" s="290" t="s">
        <v>111</v>
      </c>
      <c r="P24" s="303"/>
      <c r="Q24" s="304">
        <f>+Sklop7[[#This Row],[cena/enota brez DDV v EUR]]*Sklop7[[#This Row],[Stopnja DDV (%)]]</f>
        <v>0</v>
      </c>
      <c r="R24" s="304">
        <f>+Sklop7[[#This Row],[cena/enota brez DDV v EUR]]+Sklop7[[#This Row],[Davek (EUR)]]</f>
        <v>0</v>
      </c>
      <c r="S24" s="304">
        <f>+Sklop7[[#This Row],[cena/enota brez DDV v EUR]]*Sklop7[[#This Row],[Okvirna količina]]</f>
        <v>0</v>
      </c>
      <c r="T24" s="304">
        <f>+Sklop7[[#This Row],[Končna cena/enoto mere (EUR) z DDV]]*Sklop7[[#This Row],[Okvirna količina]]</f>
        <v>0</v>
      </c>
      <c r="U24" s="320"/>
    </row>
    <row r="25" spans="1:21" s="55" customFormat="1" ht="12">
      <c r="A25" s="78" t="s">
        <v>11</v>
      </c>
      <c r="B25" s="306" t="s">
        <v>747</v>
      </c>
      <c r="C25" s="133" t="s">
        <v>111</v>
      </c>
      <c r="D25" s="76" t="s">
        <v>0</v>
      </c>
      <c r="E25" s="325" t="s">
        <v>181</v>
      </c>
      <c r="F25" s="298">
        <v>2300</v>
      </c>
      <c r="G25" s="319" t="s">
        <v>0</v>
      </c>
      <c r="H25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2300</v>
      </c>
      <c r="I25" s="298">
        <f>IF(Sklop7[[#This Row],[ZAHTEVANA SHEMA KAKOVOSTI]]&lt;&gt;"",Sklop7[[#This Row],[Preračunana masa/volumen/kos na enoto kg]],"")</f>
        <v>2300</v>
      </c>
      <c r="J25" s="299"/>
      <c r="K25" s="300"/>
      <c r="L25" s="300"/>
      <c r="M25" s="290" t="s">
        <v>111</v>
      </c>
      <c r="N25" s="304"/>
      <c r="O25" s="290" t="s">
        <v>111</v>
      </c>
      <c r="P25" s="303"/>
      <c r="Q25" s="304">
        <f>+Sklop7[[#This Row],[cena/enota brez DDV v EUR]]*Sklop7[[#This Row],[Stopnja DDV (%)]]</f>
        <v>0</v>
      </c>
      <c r="R25" s="304">
        <f>+Sklop7[[#This Row],[cena/enota brez DDV v EUR]]+Sklop7[[#This Row],[Davek (EUR)]]</f>
        <v>0</v>
      </c>
      <c r="S25" s="304">
        <f>+Sklop7[[#This Row],[cena/enota brez DDV v EUR]]*Sklop7[[#This Row],[Okvirna količina]]</f>
        <v>0</v>
      </c>
      <c r="T25" s="304">
        <f>+Sklop7[[#This Row],[Končna cena/enoto mere (EUR) z DDV]]*Sklop7[[#This Row],[Okvirna količina]]</f>
        <v>0</v>
      </c>
      <c r="U25" s="320"/>
    </row>
    <row r="26" spans="1:21" s="55" customFormat="1" ht="12">
      <c r="A26" s="78" t="s">
        <v>12</v>
      </c>
      <c r="B26" s="306" t="s">
        <v>748</v>
      </c>
      <c r="C26" s="133" t="s">
        <v>111</v>
      </c>
      <c r="D26" s="76" t="s">
        <v>0</v>
      </c>
      <c r="E26" s="325" t="s">
        <v>181</v>
      </c>
      <c r="F26" s="298">
        <v>1000</v>
      </c>
      <c r="G26" s="319" t="s">
        <v>0</v>
      </c>
      <c r="H26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6" s="298">
        <f>IF(Sklop7[[#This Row],[ZAHTEVANA SHEMA KAKOVOSTI]]&lt;&gt;"",Sklop7[[#This Row],[Preračunana masa/volumen/kos na enoto kg]],"")</f>
        <v>1000</v>
      </c>
      <c r="J26" s="299"/>
      <c r="K26" s="300"/>
      <c r="L26" s="300"/>
      <c r="M26" s="290" t="s">
        <v>111</v>
      </c>
      <c r="N26" s="304"/>
      <c r="O26" s="290" t="s">
        <v>111</v>
      </c>
      <c r="P26" s="303"/>
      <c r="Q26" s="304">
        <f>+Sklop7[[#This Row],[cena/enota brez DDV v EUR]]*Sklop7[[#This Row],[Stopnja DDV (%)]]</f>
        <v>0</v>
      </c>
      <c r="R26" s="304">
        <f>+Sklop7[[#This Row],[cena/enota brez DDV v EUR]]+Sklop7[[#This Row],[Davek (EUR)]]</f>
        <v>0</v>
      </c>
      <c r="S26" s="304">
        <f>+Sklop7[[#This Row],[cena/enota brez DDV v EUR]]*Sklop7[[#This Row],[Okvirna količina]]</f>
        <v>0</v>
      </c>
      <c r="T26" s="304">
        <f>+Sklop7[[#This Row],[Končna cena/enoto mere (EUR) z DDV]]*Sklop7[[#This Row],[Okvirna količina]]</f>
        <v>0</v>
      </c>
      <c r="U26" s="320"/>
    </row>
    <row r="27" spans="1:21" s="55" customFormat="1" ht="12">
      <c r="A27" s="78" t="s">
        <v>13</v>
      </c>
      <c r="B27" s="374" t="s">
        <v>427</v>
      </c>
      <c r="C27" s="133" t="s">
        <v>111</v>
      </c>
      <c r="D27" s="76" t="s">
        <v>0</v>
      </c>
      <c r="E27" s="325"/>
      <c r="F27" s="298">
        <v>600</v>
      </c>
      <c r="G27" s="319" t="s">
        <v>0</v>
      </c>
      <c r="H27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7" s="298" t="str">
        <f>IF(Sklop7[[#This Row],[ZAHTEVANA SHEMA KAKOVOSTI]]&lt;&gt;"",Sklop7[[#This Row],[Preračunana masa/volumen/kos na enoto kg]],"")</f>
        <v/>
      </c>
      <c r="J27" s="299"/>
      <c r="K27" s="300"/>
      <c r="L27" s="300"/>
      <c r="M27" s="290" t="s">
        <v>111</v>
      </c>
      <c r="N27" s="304"/>
      <c r="O27" s="290" t="s">
        <v>111</v>
      </c>
      <c r="P27" s="303"/>
      <c r="Q27" s="304">
        <f>+Sklop7[[#This Row],[cena/enota brez DDV v EUR]]*Sklop7[[#This Row],[Stopnja DDV (%)]]</f>
        <v>0</v>
      </c>
      <c r="R27" s="304">
        <f>+Sklop7[[#This Row],[cena/enota brez DDV v EUR]]+Sklop7[[#This Row],[Davek (EUR)]]</f>
        <v>0</v>
      </c>
      <c r="S27" s="304">
        <f>+Sklop7[[#This Row],[cena/enota brez DDV v EUR]]*Sklop7[[#This Row],[Okvirna količina]]</f>
        <v>0</v>
      </c>
      <c r="T27" s="304">
        <f>+Sklop7[[#This Row],[Končna cena/enoto mere (EUR) z DDV]]*Sklop7[[#This Row],[Okvirna količina]]</f>
        <v>0</v>
      </c>
      <c r="U27" s="320"/>
    </row>
    <row r="28" spans="1:21" s="55" customFormat="1" ht="12">
      <c r="A28" s="78" t="s">
        <v>14</v>
      </c>
      <c r="B28" s="306" t="s">
        <v>791</v>
      </c>
      <c r="C28" s="133" t="s">
        <v>111</v>
      </c>
      <c r="D28" s="76" t="s">
        <v>0</v>
      </c>
      <c r="E28" s="325"/>
      <c r="F28" s="298">
        <v>2500</v>
      </c>
      <c r="G28" s="319" t="s">
        <v>0</v>
      </c>
      <c r="H28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2500</v>
      </c>
      <c r="I28" s="298" t="str">
        <f>IF(Sklop7[[#This Row],[ZAHTEVANA SHEMA KAKOVOSTI]]&lt;&gt;"",Sklop7[[#This Row],[Preračunana masa/volumen/kos na enoto kg]],"")</f>
        <v/>
      </c>
      <c r="J28" s="299"/>
      <c r="K28" s="300"/>
      <c r="L28" s="300"/>
      <c r="M28" s="290" t="s">
        <v>111</v>
      </c>
      <c r="N28" s="304"/>
      <c r="O28" s="290" t="s">
        <v>111</v>
      </c>
      <c r="P28" s="303"/>
      <c r="Q28" s="304">
        <f>+Sklop7[[#This Row],[cena/enota brez DDV v EUR]]*Sklop7[[#This Row],[Stopnja DDV (%)]]</f>
        <v>0</v>
      </c>
      <c r="R28" s="304">
        <f>+Sklop7[[#This Row],[cena/enota brez DDV v EUR]]+Sklop7[[#This Row],[Davek (EUR)]]</f>
        <v>0</v>
      </c>
      <c r="S28" s="304">
        <f>+Sklop7[[#This Row],[cena/enota brez DDV v EUR]]*Sklop7[[#This Row],[Okvirna količina]]</f>
        <v>0</v>
      </c>
      <c r="T28" s="304">
        <f>+Sklop7[[#This Row],[Končna cena/enoto mere (EUR) z DDV]]*Sklop7[[#This Row],[Okvirna količina]]</f>
        <v>0</v>
      </c>
      <c r="U28" s="320"/>
    </row>
    <row r="29" spans="1:21" s="55" customFormat="1" ht="12">
      <c r="A29" s="78" t="s">
        <v>15</v>
      </c>
      <c r="B29" s="374" t="s">
        <v>428</v>
      </c>
      <c r="C29" s="133" t="s">
        <v>111</v>
      </c>
      <c r="D29" s="76" t="s">
        <v>0</v>
      </c>
      <c r="E29" s="325"/>
      <c r="F29" s="298">
        <v>2500</v>
      </c>
      <c r="G29" s="319" t="s">
        <v>0</v>
      </c>
      <c r="H29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2500</v>
      </c>
      <c r="I29" s="298" t="str">
        <f>IF(Sklop7[[#This Row],[ZAHTEVANA SHEMA KAKOVOSTI]]&lt;&gt;"",Sklop7[[#This Row],[Preračunana masa/volumen/kos na enoto kg]],"")</f>
        <v/>
      </c>
      <c r="J29" s="299"/>
      <c r="K29" s="300"/>
      <c r="L29" s="300"/>
      <c r="M29" s="290" t="s">
        <v>111</v>
      </c>
      <c r="N29" s="304"/>
      <c r="O29" s="290" t="s">
        <v>111</v>
      </c>
      <c r="P29" s="303"/>
      <c r="Q29" s="304">
        <f>+Sklop7[[#This Row],[cena/enota brez DDV v EUR]]*Sklop7[[#This Row],[Stopnja DDV (%)]]</f>
        <v>0</v>
      </c>
      <c r="R29" s="304">
        <f>+Sklop7[[#This Row],[cena/enota brez DDV v EUR]]+Sklop7[[#This Row],[Davek (EUR)]]</f>
        <v>0</v>
      </c>
      <c r="S29" s="304">
        <f>+Sklop7[[#This Row],[cena/enota brez DDV v EUR]]*Sklop7[[#This Row],[Okvirna količina]]</f>
        <v>0</v>
      </c>
      <c r="T29" s="304">
        <f>+Sklop7[[#This Row],[Končna cena/enoto mere (EUR) z DDV]]*Sklop7[[#This Row],[Okvirna količina]]</f>
        <v>0</v>
      </c>
      <c r="U29" s="320"/>
    </row>
    <row r="30" spans="1:21" s="55" customFormat="1" ht="12">
      <c r="A30" s="78" t="s">
        <v>16</v>
      </c>
      <c r="B30" s="374" t="s">
        <v>429</v>
      </c>
      <c r="C30" s="133" t="s">
        <v>111</v>
      </c>
      <c r="D30" s="76" t="s">
        <v>0</v>
      </c>
      <c r="E30" s="325"/>
      <c r="F30" s="298">
        <v>9</v>
      </c>
      <c r="G30" s="319" t="s">
        <v>0</v>
      </c>
      <c r="H30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30" s="298" t="str">
        <f>IF(Sklop7[[#This Row],[ZAHTEVANA SHEMA KAKOVOSTI]]&lt;&gt;"",Sklop7[[#This Row],[Preračunana masa/volumen/kos na enoto kg]],"")</f>
        <v/>
      </c>
      <c r="J30" s="299"/>
      <c r="K30" s="300"/>
      <c r="L30" s="300"/>
      <c r="M30" s="290" t="s">
        <v>111</v>
      </c>
      <c r="N30" s="304"/>
      <c r="O30" s="290" t="s">
        <v>111</v>
      </c>
      <c r="P30" s="303"/>
      <c r="Q30" s="304">
        <f>+Sklop7[[#This Row],[cena/enota brez DDV v EUR]]*Sklop7[[#This Row],[Stopnja DDV (%)]]</f>
        <v>0</v>
      </c>
      <c r="R30" s="304">
        <f>+Sklop7[[#This Row],[cena/enota brez DDV v EUR]]+Sklop7[[#This Row],[Davek (EUR)]]</f>
        <v>0</v>
      </c>
      <c r="S30" s="304">
        <f>+Sklop7[[#This Row],[cena/enota brez DDV v EUR]]*Sklop7[[#This Row],[Okvirna količina]]</f>
        <v>0</v>
      </c>
      <c r="T30" s="304">
        <f>+Sklop7[[#This Row],[Končna cena/enoto mere (EUR) z DDV]]*Sklop7[[#This Row],[Okvirna količina]]</f>
        <v>0</v>
      </c>
      <c r="U30" s="320"/>
    </row>
    <row r="31" spans="1:21" s="55" customFormat="1" ht="12">
      <c r="A31" s="78" t="s">
        <v>17</v>
      </c>
      <c r="B31" s="374" t="s">
        <v>430</v>
      </c>
      <c r="C31" s="133" t="s">
        <v>111</v>
      </c>
      <c r="D31" s="76" t="s">
        <v>0</v>
      </c>
      <c r="E31" s="325" t="s">
        <v>439</v>
      </c>
      <c r="F31" s="298">
        <v>320</v>
      </c>
      <c r="G31" s="319" t="s">
        <v>0</v>
      </c>
      <c r="H31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31" s="298">
        <f>IF(Sklop7[[#This Row],[ZAHTEVANA SHEMA KAKOVOSTI]]&lt;&gt;"",Sklop7[[#This Row],[Preračunana masa/volumen/kos na enoto kg]],"")</f>
        <v>320</v>
      </c>
      <c r="J31" s="299"/>
      <c r="K31" s="300"/>
      <c r="L31" s="300"/>
      <c r="M31" s="290" t="s">
        <v>111</v>
      </c>
      <c r="N31" s="304"/>
      <c r="O31" s="290" t="s">
        <v>111</v>
      </c>
      <c r="P31" s="303"/>
      <c r="Q31" s="304">
        <f>+Sklop7[[#This Row],[cena/enota brez DDV v EUR]]*Sklop7[[#This Row],[Stopnja DDV (%)]]</f>
        <v>0</v>
      </c>
      <c r="R31" s="304">
        <f>+Sklop7[[#This Row],[cena/enota brez DDV v EUR]]+Sklop7[[#This Row],[Davek (EUR)]]</f>
        <v>0</v>
      </c>
      <c r="S31" s="304">
        <f>+Sklop7[[#This Row],[cena/enota brez DDV v EUR]]*Sklop7[[#This Row],[Okvirna količina]]</f>
        <v>0</v>
      </c>
      <c r="T31" s="304">
        <f>+Sklop7[[#This Row],[Končna cena/enoto mere (EUR) z DDV]]*Sklop7[[#This Row],[Okvirna količina]]</f>
        <v>0</v>
      </c>
      <c r="U31" s="320"/>
    </row>
    <row r="32" spans="1:21" s="55" customFormat="1" ht="24">
      <c r="A32" s="78" t="s">
        <v>18</v>
      </c>
      <c r="B32" s="374" t="s">
        <v>431</v>
      </c>
      <c r="C32" s="133" t="s">
        <v>111</v>
      </c>
      <c r="D32" s="76" t="s">
        <v>0</v>
      </c>
      <c r="E32" s="325"/>
      <c r="F32" s="298">
        <v>600</v>
      </c>
      <c r="G32" s="319" t="s">
        <v>0</v>
      </c>
      <c r="H32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2" s="298" t="str">
        <f>IF(Sklop7[[#This Row],[ZAHTEVANA SHEMA KAKOVOSTI]]&lt;&gt;"",Sklop7[[#This Row],[Preračunana masa/volumen/kos na enoto kg]],"")</f>
        <v/>
      </c>
      <c r="J32" s="299"/>
      <c r="K32" s="300"/>
      <c r="L32" s="300"/>
      <c r="M32" s="290" t="s">
        <v>111</v>
      </c>
      <c r="N32" s="304"/>
      <c r="O32" s="290" t="s">
        <v>111</v>
      </c>
      <c r="P32" s="303"/>
      <c r="Q32" s="304">
        <f>+Sklop7[[#This Row],[cena/enota brez DDV v EUR]]*Sklop7[[#This Row],[Stopnja DDV (%)]]</f>
        <v>0</v>
      </c>
      <c r="R32" s="304">
        <f>+Sklop7[[#This Row],[cena/enota brez DDV v EUR]]+Sklop7[[#This Row],[Davek (EUR)]]</f>
        <v>0</v>
      </c>
      <c r="S32" s="304">
        <f>+Sklop7[[#This Row],[cena/enota brez DDV v EUR]]*Sklop7[[#This Row],[Okvirna količina]]</f>
        <v>0</v>
      </c>
      <c r="T32" s="304">
        <f>+Sklop7[[#This Row],[Končna cena/enoto mere (EUR) z DDV]]*Sklop7[[#This Row],[Okvirna količina]]</f>
        <v>0</v>
      </c>
      <c r="U32" s="320"/>
    </row>
    <row r="33" spans="1:22" s="55" customFormat="1" ht="12">
      <c r="A33" s="78" t="s">
        <v>19</v>
      </c>
      <c r="B33" s="306" t="s">
        <v>749</v>
      </c>
      <c r="C33" s="133" t="s">
        <v>111</v>
      </c>
      <c r="D33" s="76" t="s">
        <v>0</v>
      </c>
      <c r="E33" s="325" t="s">
        <v>440</v>
      </c>
      <c r="F33" s="298">
        <v>100</v>
      </c>
      <c r="G33" s="319" t="s">
        <v>0</v>
      </c>
      <c r="H33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3" s="298">
        <f>IF(Sklop7[[#This Row],[ZAHTEVANA SHEMA KAKOVOSTI]]&lt;&gt;"",Sklop7[[#This Row],[Preračunana masa/volumen/kos na enoto kg]],"")</f>
        <v>100</v>
      </c>
      <c r="J33" s="299"/>
      <c r="K33" s="300"/>
      <c r="L33" s="300"/>
      <c r="M33" s="290" t="s">
        <v>111</v>
      </c>
      <c r="N33" s="304"/>
      <c r="O33" s="290" t="s">
        <v>111</v>
      </c>
      <c r="P33" s="303"/>
      <c r="Q33" s="304">
        <f>+Sklop7[[#This Row],[cena/enota brez DDV v EUR]]*Sklop7[[#This Row],[Stopnja DDV (%)]]</f>
        <v>0</v>
      </c>
      <c r="R33" s="304">
        <f>+Sklop7[[#This Row],[cena/enota brez DDV v EUR]]+Sklop7[[#This Row],[Davek (EUR)]]</f>
        <v>0</v>
      </c>
      <c r="S33" s="304">
        <f>+Sklop7[[#This Row],[cena/enota brez DDV v EUR]]*Sklop7[[#This Row],[Okvirna količina]]</f>
        <v>0</v>
      </c>
      <c r="T33" s="304">
        <f>+Sklop7[[#This Row],[Končna cena/enoto mere (EUR) z DDV]]*Sklop7[[#This Row],[Okvirna količina]]</f>
        <v>0</v>
      </c>
      <c r="U33" s="320"/>
    </row>
    <row r="34" spans="1:22" s="55" customFormat="1" ht="12">
      <c r="A34" s="78" t="s">
        <v>20</v>
      </c>
      <c r="B34" s="374" t="s">
        <v>432</v>
      </c>
      <c r="C34" s="133" t="s">
        <v>111</v>
      </c>
      <c r="D34" s="76" t="s">
        <v>0</v>
      </c>
      <c r="E34" s="325" t="s">
        <v>439</v>
      </c>
      <c r="F34" s="298">
        <v>1100</v>
      </c>
      <c r="G34" s="319" t="s">
        <v>0</v>
      </c>
      <c r="H34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1100</v>
      </c>
      <c r="I34" s="298">
        <f>IF(Sklop7[[#This Row],[ZAHTEVANA SHEMA KAKOVOSTI]]&lt;&gt;"",Sklop7[[#This Row],[Preračunana masa/volumen/kos na enoto kg]],"")</f>
        <v>1100</v>
      </c>
      <c r="J34" s="299"/>
      <c r="K34" s="300"/>
      <c r="L34" s="300"/>
      <c r="M34" s="290" t="s">
        <v>111</v>
      </c>
      <c r="N34" s="304"/>
      <c r="O34" s="290" t="s">
        <v>111</v>
      </c>
      <c r="P34" s="303"/>
      <c r="Q34" s="304">
        <f>+Sklop7[[#This Row],[cena/enota brez DDV v EUR]]*Sklop7[[#This Row],[Stopnja DDV (%)]]</f>
        <v>0</v>
      </c>
      <c r="R34" s="304">
        <f>+Sklop7[[#This Row],[cena/enota brez DDV v EUR]]+Sklop7[[#This Row],[Davek (EUR)]]</f>
        <v>0</v>
      </c>
      <c r="S34" s="304">
        <f>+Sklop7[[#This Row],[cena/enota brez DDV v EUR]]*Sklop7[[#This Row],[Okvirna količina]]</f>
        <v>0</v>
      </c>
      <c r="T34" s="304">
        <f>+Sklop7[[#This Row],[Končna cena/enoto mere (EUR) z DDV]]*Sklop7[[#This Row],[Okvirna količina]]</f>
        <v>0</v>
      </c>
      <c r="U34" s="320"/>
    </row>
    <row r="35" spans="1:22" s="55" customFormat="1" ht="36">
      <c r="A35" s="78" t="s">
        <v>21</v>
      </c>
      <c r="B35" s="374" t="s">
        <v>433</v>
      </c>
      <c r="C35" s="133" t="s">
        <v>111</v>
      </c>
      <c r="D35" s="76" t="s">
        <v>0</v>
      </c>
      <c r="E35" s="325" t="s">
        <v>439</v>
      </c>
      <c r="F35" s="298">
        <v>650</v>
      </c>
      <c r="G35" s="319" t="s">
        <v>0</v>
      </c>
      <c r="H35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650</v>
      </c>
      <c r="I35" s="298">
        <f>IF(Sklop7[[#This Row],[ZAHTEVANA SHEMA KAKOVOSTI]]&lt;&gt;"",Sklop7[[#This Row],[Preračunana masa/volumen/kos na enoto kg]],"")</f>
        <v>650</v>
      </c>
      <c r="J35" s="299"/>
      <c r="K35" s="300"/>
      <c r="L35" s="300"/>
      <c r="M35" s="290" t="s">
        <v>111</v>
      </c>
      <c r="N35" s="304"/>
      <c r="O35" s="290" t="s">
        <v>111</v>
      </c>
      <c r="P35" s="303"/>
      <c r="Q35" s="304">
        <f>+Sklop7[[#This Row],[cena/enota brez DDV v EUR]]*Sklop7[[#This Row],[Stopnja DDV (%)]]</f>
        <v>0</v>
      </c>
      <c r="R35" s="304">
        <f>+Sklop7[[#This Row],[cena/enota brez DDV v EUR]]+Sklop7[[#This Row],[Davek (EUR)]]</f>
        <v>0</v>
      </c>
      <c r="S35" s="304">
        <f>+Sklop7[[#This Row],[cena/enota brez DDV v EUR]]*Sklop7[[#This Row],[Okvirna količina]]</f>
        <v>0</v>
      </c>
      <c r="T35" s="304">
        <f>+Sklop7[[#This Row],[Končna cena/enoto mere (EUR) z DDV]]*Sklop7[[#This Row],[Okvirna količina]]</f>
        <v>0</v>
      </c>
      <c r="U35" s="320"/>
    </row>
    <row r="36" spans="1:22" s="55" customFormat="1" ht="24">
      <c r="A36" s="78" t="s">
        <v>22</v>
      </c>
      <c r="B36" s="374" t="s">
        <v>434</v>
      </c>
      <c r="C36" s="133" t="s">
        <v>111</v>
      </c>
      <c r="D36" s="76" t="s">
        <v>0</v>
      </c>
      <c r="E36" s="325"/>
      <c r="F36" s="298">
        <v>200</v>
      </c>
      <c r="G36" s="319" t="s">
        <v>0</v>
      </c>
      <c r="H36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6" s="298" t="str">
        <f>IF(Sklop7[[#This Row],[ZAHTEVANA SHEMA KAKOVOSTI]]&lt;&gt;"",Sklop7[[#This Row],[Preračunana masa/volumen/kos na enoto kg]],"")</f>
        <v/>
      </c>
      <c r="J36" s="299"/>
      <c r="K36" s="300"/>
      <c r="L36" s="300"/>
      <c r="M36" s="290" t="s">
        <v>111</v>
      </c>
      <c r="N36" s="304"/>
      <c r="O36" s="290" t="s">
        <v>111</v>
      </c>
      <c r="P36" s="303"/>
      <c r="Q36" s="304">
        <f>+Sklop7[[#This Row],[cena/enota brez DDV v EUR]]*Sklop7[[#This Row],[Stopnja DDV (%)]]</f>
        <v>0</v>
      </c>
      <c r="R36" s="304">
        <f>+Sklop7[[#This Row],[cena/enota brez DDV v EUR]]+Sklop7[[#This Row],[Davek (EUR)]]</f>
        <v>0</v>
      </c>
      <c r="S36" s="304">
        <f>+Sklop7[[#This Row],[cena/enota brez DDV v EUR]]*Sklop7[[#This Row],[Okvirna količina]]</f>
        <v>0</v>
      </c>
      <c r="T36" s="304">
        <f>+Sklop7[[#This Row],[Končna cena/enoto mere (EUR) z DDV]]*Sklop7[[#This Row],[Okvirna količina]]</f>
        <v>0</v>
      </c>
      <c r="U36" s="320"/>
    </row>
    <row r="37" spans="1:22" s="55" customFormat="1" ht="36">
      <c r="A37" s="78" t="s">
        <v>23</v>
      </c>
      <c r="B37" s="374" t="s">
        <v>435</v>
      </c>
      <c r="C37" s="133" t="s">
        <v>111</v>
      </c>
      <c r="D37" s="76" t="s">
        <v>0</v>
      </c>
      <c r="E37" s="325"/>
      <c r="F37" s="298">
        <v>200</v>
      </c>
      <c r="G37" s="319" t="s">
        <v>0</v>
      </c>
      <c r="H37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7" s="298" t="str">
        <f>IF(Sklop7[[#This Row],[ZAHTEVANA SHEMA KAKOVOSTI]]&lt;&gt;"",Sklop7[[#This Row],[Preračunana masa/volumen/kos na enoto kg]],"")</f>
        <v/>
      </c>
      <c r="J37" s="299"/>
      <c r="K37" s="300"/>
      <c r="L37" s="300"/>
      <c r="M37" s="290" t="s">
        <v>111</v>
      </c>
      <c r="N37" s="304"/>
      <c r="O37" s="290" t="s">
        <v>111</v>
      </c>
      <c r="P37" s="303"/>
      <c r="Q37" s="304">
        <f>+Sklop7[[#This Row],[cena/enota brez DDV v EUR]]*Sklop7[[#This Row],[Stopnja DDV (%)]]</f>
        <v>0</v>
      </c>
      <c r="R37" s="304">
        <f>+Sklop7[[#This Row],[cena/enota brez DDV v EUR]]+Sklop7[[#This Row],[Davek (EUR)]]</f>
        <v>0</v>
      </c>
      <c r="S37" s="304">
        <f>+Sklop7[[#This Row],[cena/enota brez DDV v EUR]]*Sklop7[[#This Row],[Okvirna količina]]</f>
        <v>0</v>
      </c>
      <c r="T37" s="304">
        <f>+Sklop7[[#This Row],[Končna cena/enoto mere (EUR) z DDV]]*Sklop7[[#This Row],[Okvirna količina]]</f>
        <v>0</v>
      </c>
      <c r="U37" s="320"/>
    </row>
    <row r="38" spans="1:22" s="55" customFormat="1" ht="12">
      <c r="A38" s="78" t="s">
        <v>24</v>
      </c>
      <c r="B38" s="159" t="s">
        <v>436</v>
      </c>
      <c r="C38" s="133" t="s">
        <v>111</v>
      </c>
      <c r="D38" s="76" t="s">
        <v>0</v>
      </c>
      <c r="E38" s="310"/>
      <c r="F38" s="248">
        <v>120</v>
      </c>
      <c r="G38" s="323" t="s">
        <v>0</v>
      </c>
      <c r="H38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8" s="79" t="str">
        <f>IF(Sklop7[[#This Row],[ZAHTEVANA SHEMA KAKOVOSTI]]&lt;&gt;"",Sklop7[[#This Row],[Preračunana masa/volumen/kos na enoto kg]],"")</f>
        <v/>
      </c>
      <c r="J38" s="86"/>
      <c r="K38" s="83"/>
      <c r="L38" s="83"/>
      <c r="M38" s="290" t="s">
        <v>111</v>
      </c>
      <c r="N38" s="84"/>
      <c r="O38" s="290" t="s">
        <v>111</v>
      </c>
      <c r="P38" s="89"/>
      <c r="Q38" s="84">
        <f>+Sklop7[[#This Row],[cena/enota brez DDV v EUR]]*Sklop7[[#This Row],[Stopnja DDV (%)]]</f>
        <v>0</v>
      </c>
      <c r="R38" s="84">
        <f>+Sklop7[[#This Row],[cena/enota brez DDV v EUR]]+Sklop7[[#This Row],[Davek (EUR)]]</f>
        <v>0</v>
      </c>
      <c r="S38" s="84">
        <f>+Sklop7[[#This Row],[cena/enota brez DDV v EUR]]*Sklop7[[#This Row],[Okvirna količina]]</f>
        <v>0</v>
      </c>
      <c r="T38" s="84">
        <f>+Sklop7[[#This Row],[Končna cena/enoto mere (EUR) z DDV]]*Sklop7[[#This Row],[Okvirna količina]]</f>
        <v>0</v>
      </c>
      <c r="U38" s="138"/>
    </row>
    <row r="39" spans="1:22" s="55" customFormat="1" ht="12">
      <c r="A39" s="78" t="s">
        <v>25</v>
      </c>
      <c r="B39" s="159" t="s">
        <v>437</v>
      </c>
      <c r="C39" s="133" t="s">
        <v>111</v>
      </c>
      <c r="D39" s="76" t="s">
        <v>0</v>
      </c>
      <c r="E39" s="310"/>
      <c r="F39" s="248">
        <v>900</v>
      </c>
      <c r="G39" s="323" t="s">
        <v>0</v>
      </c>
      <c r="H39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39" s="79" t="str">
        <f>IF(Sklop7[[#This Row],[ZAHTEVANA SHEMA KAKOVOSTI]]&lt;&gt;"",Sklop7[[#This Row],[Preračunana masa/volumen/kos na enoto kg]],"")</f>
        <v/>
      </c>
      <c r="J39" s="86"/>
      <c r="K39" s="83"/>
      <c r="L39" s="83"/>
      <c r="M39" s="290" t="s">
        <v>111</v>
      </c>
      <c r="N39" s="84"/>
      <c r="O39" s="290" t="s">
        <v>111</v>
      </c>
      <c r="P39" s="89"/>
      <c r="Q39" s="84">
        <f>+Sklop7[[#This Row],[cena/enota brez DDV v EUR]]*Sklop7[[#This Row],[Stopnja DDV (%)]]</f>
        <v>0</v>
      </c>
      <c r="R39" s="84">
        <f>+Sklop7[[#This Row],[cena/enota brez DDV v EUR]]+Sklop7[[#This Row],[Davek (EUR)]]</f>
        <v>0</v>
      </c>
      <c r="S39" s="84">
        <f>+Sklop7[[#This Row],[cena/enota brez DDV v EUR]]*Sklop7[[#This Row],[Okvirna količina]]</f>
        <v>0</v>
      </c>
      <c r="T39" s="84">
        <f>+Sklop7[[#This Row],[Končna cena/enoto mere (EUR) z DDV]]*Sklop7[[#This Row],[Okvirna količina]]</f>
        <v>0</v>
      </c>
      <c r="U39" s="138"/>
    </row>
    <row r="40" spans="1:22" s="55" customFormat="1" ht="12">
      <c r="A40" s="78" t="s">
        <v>26</v>
      </c>
      <c r="B40" s="159" t="s">
        <v>438</v>
      </c>
      <c r="C40" s="133" t="s">
        <v>111</v>
      </c>
      <c r="D40" s="76" t="s">
        <v>0</v>
      </c>
      <c r="E40" s="97"/>
      <c r="F40" s="110">
        <v>90</v>
      </c>
      <c r="G40" s="101" t="s">
        <v>0</v>
      </c>
      <c r="H40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40" s="79" t="str">
        <f>IF(Sklop7[[#This Row],[ZAHTEVANA SHEMA KAKOVOSTI]]&lt;&gt;"",Sklop7[[#This Row],[Preračunana masa/volumen/kos na enoto kg]],"")</f>
        <v/>
      </c>
      <c r="J40" s="86"/>
      <c r="K40" s="83"/>
      <c r="L40" s="83"/>
      <c r="M40" s="290" t="s">
        <v>111</v>
      </c>
      <c r="N40" s="84"/>
      <c r="O40" s="290" t="s">
        <v>111</v>
      </c>
      <c r="P40" s="89"/>
      <c r="Q40" s="84">
        <f>+Sklop7[[#This Row],[cena/enota brez DDV v EUR]]*Sklop7[[#This Row],[Stopnja DDV (%)]]</f>
        <v>0</v>
      </c>
      <c r="R40" s="84">
        <f>+Sklop7[[#This Row],[cena/enota brez DDV v EUR]]+Sklop7[[#This Row],[Davek (EUR)]]</f>
        <v>0</v>
      </c>
      <c r="S40" s="84">
        <f>+Sklop7[[#This Row],[cena/enota brez DDV v EUR]]*Sklop7[[#This Row],[Okvirna količina]]</f>
        <v>0</v>
      </c>
      <c r="T40" s="84">
        <f>+Sklop7[[#This Row],[Končna cena/enoto mere (EUR) z DDV]]*Sklop7[[#This Row],[Okvirna količina]]</f>
        <v>0</v>
      </c>
      <c r="U40" s="138"/>
    </row>
    <row r="41" spans="1:22">
      <c r="A41" s="439" t="s">
        <v>132</v>
      </c>
      <c r="B41" s="434"/>
      <c r="C41" s="443"/>
      <c r="D41" s="443"/>
      <c r="E41" s="449"/>
      <c r="F41" s="438"/>
      <c r="G41" s="433"/>
      <c r="H41" s="442">
        <f>SUBTOTAL(109,Sklop7[Preračunana masa/volumen/kos na enoto kg])</f>
        <v>24449</v>
      </c>
      <c r="I41" s="442">
        <f>SUBTOTAL(109,Sklop7[Živila iz shem kakovosti (kg)])</f>
        <v>12930</v>
      </c>
      <c r="J41" s="438"/>
      <c r="K41" s="446"/>
      <c r="L41" s="446"/>
      <c r="M41" s="435"/>
      <c r="N41" s="448"/>
      <c r="O41" s="448"/>
      <c r="P41" s="448"/>
      <c r="Q41" s="437"/>
      <c r="R41" s="438"/>
      <c r="S41" s="437">
        <f>SUBTOTAL(109,Sklop7[Vrednost za okvirno količino (EUR) brez DDV])</f>
        <v>0</v>
      </c>
      <c r="T41" s="437">
        <f>SUBTOTAL(109,Sklop7[Vrednost za okvirno količino (EUR) z DDV])</f>
        <v>0</v>
      </c>
      <c r="U41" s="432">
        <f>SUBTOTAL(103,Sklop7[Shema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128</v>
      </c>
      <c r="B43" s="16"/>
      <c r="C43" s="28"/>
      <c r="D43" s="28"/>
      <c r="E43" s="98"/>
      <c r="Q43" s="48"/>
      <c r="R43" s="48"/>
      <c r="S43" s="48"/>
      <c r="T43" s="48"/>
    </row>
    <row r="44" spans="1:22">
      <c r="A44" s="11" t="s">
        <v>130</v>
      </c>
      <c r="B44" s="16"/>
      <c r="C44" s="28"/>
      <c r="D44" s="28"/>
      <c r="E44" s="98"/>
    </row>
    <row r="45" spans="1:22">
      <c r="A45" s="93" t="s">
        <v>174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511" t="s">
        <v>167</v>
      </c>
      <c r="B46" s="511"/>
      <c r="C46" s="511"/>
      <c r="D46" s="511"/>
      <c r="E46" s="511"/>
      <c r="F46" s="511"/>
      <c r="G46" s="511"/>
      <c r="H46" s="511"/>
      <c r="I46" s="511"/>
      <c r="J46" s="511"/>
      <c r="K46" s="511"/>
      <c r="L46" s="511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>
      <c r="A47" s="512" t="s">
        <v>739</v>
      </c>
      <c r="B47" s="512"/>
      <c r="C47" s="512"/>
      <c r="D47" s="512"/>
      <c r="E47" s="512"/>
      <c r="F47" s="512"/>
      <c r="G47" s="512"/>
      <c r="H47" s="512"/>
      <c r="I47" s="512"/>
      <c r="J47" s="513"/>
      <c r="K47" s="513"/>
      <c r="L47" s="513"/>
      <c r="M47" s="513"/>
      <c r="N47" s="513"/>
      <c r="O47" s="19"/>
      <c r="P47" s="19"/>
      <c r="Q47" s="19"/>
      <c r="R47" s="19"/>
      <c r="S47" s="19"/>
      <c r="T47" s="19"/>
      <c r="U47" s="19"/>
      <c r="V47" s="1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93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7:P47 M46:P46 U46:U47" name="Obseg1_2"/>
    <protectedRange sqref="J46:L46" name="Obseg1_2_1"/>
  </protectedRanges>
  <mergeCells count="9">
    <mergeCell ref="A47:N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8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3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1"/>
  <sheetViews>
    <sheetView zoomScaleNormal="100" zoomScaleSheetLayoutView="100" workbookViewId="0">
      <selection activeCell="C37" sqref="C37"/>
    </sheetView>
  </sheetViews>
  <sheetFormatPr defaultColWidth="8.85546875" defaultRowHeight="12.75"/>
  <cols>
    <col min="1" max="1" width="3.5703125" style="11" customWidth="1"/>
    <col min="2" max="2" width="33.855468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pred_rekapitulacija'!B21</f>
        <v>EKO MESO IN MESNI IZDELKI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24">
      <c r="A16" s="144" t="s">
        <v>1</v>
      </c>
      <c r="B16" s="145" t="s">
        <v>441</v>
      </c>
      <c r="C16" s="76" t="s">
        <v>111</v>
      </c>
      <c r="D16" s="76" t="s">
        <v>0</v>
      </c>
      <c r="E16" s="97"/>
      <c r="F16" s="215">
        <v>30</v>
      </c>
      <c r="G16" s="202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6" s="79" t="str">
        <f>IF(Sklop8[[#This Row],[ZAHTEVANA SHEMA KAKOVOSTI]]&lt;&gt;"",Sklop8[[#This Row],[Preračunana masa/volumen/kos na enoto kg]],"")</f>
        <v/>
      </c>
      <c r="J16" s="85"/>
      <c r="K16" s="97"/>
      <c r="L16" s="97"/>
      <c r="M16" s="420" t="s">
        <v>111</v>
      </c>
      <c r="N16" s="129"/>
      <c r="O16" s="291" t="s">
        <v>111</v>
      </c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291" t="s">
        <v>111</v>
      </c>
    </row>
    <row r="17" spans="1:22" s="55" customFormat="1" ht="24">
      <c r="A17" s="144" t="s">
        <v>3</v>
      </c>
      <c r="B17" s="145" t="s">
        <v>442</v>
      </c>
      <c r="C17" s="76" t="s">
        <v>111</v>
      </c>
      <c r="D17" s="76" t="s">
        <v>0</v>
      </c>
      <c r="E17" s="97"/>
      <c r="F17" s="215">
        <v>620</v>
      </c>
      <c r="G17" s="202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620</v>
      </c>
      <c r="I17" s="79" t="str">
        <f>IF(Sklop8[[#This Row],[ZAHTEVANA SHEMA KAKOVOSTI]]&lt;&gt;"",Sklop8[[#This Row],[Preračunana masa/volumen/kos na enoto kg]],"")</f>
        <v/>
      </c>
      <c r="J17" s="86"/>
      <c r="K17" s="198"/>
      <c r="L17" s="97"/>
      <c r="M17" s="420" t="s">
        <v>111</v>
      </c>
      <c r="N17" s="130"/>
      <c r="O17" s="291" t="s">
        <v>111</v>
      </c>
      <c r="P17" s="89"/>
      <c r="Q17" s="84">
        <f>+Sklop8[[#This Row],[cena/enota brez DDV v EUR]]*Sklop8[[#This Row],[Stopnja DDV (%)]]</f>
        <v>0</v>
      </c>
      <c r="R17" s="84">
        <f>+Sklop8[[#This Row],[cena/enota brez DDV v EUR]]+Sklop8[[#This Row],[Davek (EUR)]]</f>
        <v>0</v>
      </c>
      <c r="S17" s="84">
        <f>+Sklop8[[#This Row],[cena/enota brez DDV v EUR]]*Sklop8[[#This Row],[Okvirna količina]]</f>
        <v>0</v>
      </c>
      <c r="T17" s="84">
        <f>+Sklop8[[#This Row],[Končna cena/enoto mere (EUR) z DDV]]*Sklop8[[#This Row],[Okvirna količina]]</f>
        <v>0</v>
      </c>
      <c r="U17" s="291" t="s">
        <v>111</v>
      </c>
    </row>
    <row r="18" spans="1:22" s="55" customFormat="1" ht="24">
      <c r="A18" s="489" t="s">
        <v>4</v>
      </c>
      <c r="B18" s="490" t="s">
        <v>793</v>
      </c>
      <c r="C18" s="76" t="s">
        <v>111</v>
      </c>
      <c r="D18" s="76" t="s">
        <v>0</v>
      </c>
      <c r="E18" s="97"/>
      <c r="F18" s="172">
        <v>150</v>
      </c>
      <c r="G18" s="218" t="s">
        <v>0</v>
      </c>
      <c r="H18" s="17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8" s="175" t="str">
        <f>IF(Sklop8[[#This Row],[ZAHTEVANA SHEMA KAKOVOSTI]]&lt;&gt;"",Sklop8[[#This Row],[Preračunana masa/volumen/kos na enoto kg]],"")</f>
        <v/>
      </c>
      <c r="J18" s="208"/>
      <c r="K18" s="176"/>
      <c r="L18" s="176"/>
      <c r="M18" s="420" t="s">
        <v>111</v>
      </c>
      <c r="N18" s="179"/>
      <c r="O18" s="291" t="s">
        <v>111</v>
      </c>
      <c r="P18" s="177"/>
      <c r="Q18" s="171">
        <f>+Sklop8[[#This Row],[cena/enota brez DDV v EUR]]*Sklop8[[#This Row],[Stopnja DDV (%)]]</f>
        <v>0</v>
      </c>
      <c r="R18" s="171">
        <f>+Sklop8[[#This Row],[cena/enota brez DDV v EUR]]+Sklop8[[#This Row],[Davek (EUR)]]</f>
        <v>0</v>
      </c>
      <c r="S18" s="171">
        <f>+Sklop8[[#This Row],[cena/enota brez DDV v EUR]]*Sklop8[[#This Row],[Okvirna količina]]</f>
        <v>0</v>
      </c>
      <c r="T18" s="171">
        <f>+Sklop8[[#This Row],[Končna cena/enoto mere (EUR) z DDV]]*Sklop8[[#This Row],[Okvirna količina]]</f>
        <v>0</v>
      </c>
      <c r="U18" s="291" t="s">
        <v>111</v>
      </c>
    </row>
    <row r="19" spans="1:22" s="55" customFormat="1" ht="36">
      <c r="A19" s="144" t="s">
        <v>5</v>
      </c>
      <c r="B19" s="271" t="s">
        <v>443</v>
      </c>
      <c r="C19" s="76" t="s">
        <v>111</v>
      </c>
      <c r="D19" s="76" t="s">
        <v>0</v>
      </c>
      <c r="E19" s="97"/>
      <c r="F19" s="172">
        <v>250</v>
      </c>
      <c r="G19" s="218" t="s">
        <v>0</v>
      </c>
      <c r="H19" s="17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9" s="298" t="str">
        <f>IF(Sklop8[[#This Row],[ZAHTEVANA SHEMA KAKOVOSTI]]&lt;&gt;"",Sklop8[[#This Row],[Preračunana masa/volumen/kos na enoto kg]],"")</f>
        <v/>
      </c>
      <c r="J19" s="299"/>
      <c r="K19" s="316"/>
      <c r="L19" s="316"/>
      <c r="M19" s="420" t="s">
        <v>111</v>
      </c>
      <c r="N19" s="302"/>
      <c r="O19" s="291" t="s">
        <v>111</v>
      </c>
      <c r="P19" s="303"/>
      <c r="Q19" s="304">
        <f>+Sklop8[[#This Row],[cena/enota brez DDV v EUR]]*Sklop8[[#This Row],[Stopnja DDV (%)]]</f>
        <v>0</v>
      </c>
      <c r="R19" s="304">
        <f>+Sklop8[[#This Row],[cena/enota brez DDV v EUR]]+Sklop8[[#This Row],[Davek (EUR)]]</f>
        <v>0</v>
      </c>
      <c r="S19" s="304">
        <f>+Sklop8[[#This Row],[cena/enota brez DDV v EUR]]*Sklop8[[#This Row],[Okvirna količina]]</f>
        <v>0</v>
      </c>
      <c r="T19" s="304">
        <f>+Sklop8[[#This Row],[Končna cena/enoto mere (EUR) z DDV]]*Sklop8[[#This Row],[Okvirna količina]]</f>
        <v>0</v>
      </c>
      <c r="U19" s="291" t="s">
        <v>111</v>
      </c>
    </row>
    <row r="20" spans="1:22">
      <c r="A20" s="451" t="s">
        <v>132</v>
      </c>
      <c r="B20" s="452"/>
      <c r="C20" s="453"/>
      <c r="D20" s="453"/>
      <c r="E20" s="454"/>
      <c r="F20" s="455"/>
      <c r="G20" s="456"/>
      <c r="H20" s="457">
        <f>SUBTOTAL(109,Sklop8[Preračunana masa/volumen/kos na enoto kg])</f>
        <v>1050</v>
      </c>
      <c r="I20" s="457">
        <f>SUBTOTAL(109,Sklop8[Živila iz shem kakovosti (kg)])</f>
        <v>0</v>
      </c>
      <c r="J20" s="455"/>
      <c r="K20" s="458"/>
      <c r="L20" s="458"/>
      <c r="M20" s="459"/>
      <c r="N20" s="460"/>
      <c r="O20" s="460"/>
      <c r="P20" s="460"/>
      <c r="Q20" s="461"/>
      <c r="R20" s="455"/>
      <c r="S20" s="461">
        <f>SUBTOTAL(109,Sklop8[Vrednost za okvirno količino (EUR) brez DDV])</f>
        <v>0</v>
      </c>
      <c r="T20" s="461">
        <f>SUBTOTAL(109,Sklop8[Vrednost za okvirno količino (EUR) z DDV])</f>
        <v>0</v>
      </c>
      <c r="U20" s="462"/>
    </row>
    <row r="21" spans="1:22" s="289" customFormat="1">
      <c r="A21" s="277"/>
      <c r="B21" s="278"/>
      <c r="C21" s="279"/>
      <c r="D21" s="279"/>
      <c r="E21" s="280"/>
      <c r="F21" s="281"/>
      <c r="G21" s="282"/>
      <c r="H21" s="283"/>
      <c r="I21" s="283"/>
      <c r="J21" s="281"/>
      <c r="K21" s="284"/>
      <c r="L21" s="284"/>
      <c r="M21" s="285"/>
      <c r="N21" s="286"/>
      <c r="O21" s="286"/>
      <c r="P21" s="286"/>
      <c r="Q21" s="287"/>
      <c r="R21" s="281"/>
      <c r="S21" s="287"/>
      <c r="T21" s="287"/>
      <c r="U21" s="288"/>
    </row>
    <row r="22" spans="1:22">
      <c r="A22" s="48" t="s">
        <v>128</v>
      </c>
      <c r="B22" s="16"/>
      <c r="C22" s="28"/>
      <c r="D22" s="28"/>
      <c r="E22" s="98"/>
      <c r="Q22" s="48"/>
      <c r="R22" s="48"/>
      <c r="S22" s="48"/>
      <c r="T22" s="48"/>
    </row>
    <row r="23" spans="1:22" ht="12.75" customHeight="1">
      <c r="A23" s="11" t="s">
        <v>130</v>
      </c>
      <c r="B23" s="16"/>
      <c r="C23" s="28"/>
      <c r="D23" s="28"/>
      <c r="E23" s="98"/>
      <c r="V23" s="108"/>
    </row>
    <row r="24" spans="1:22" ht="12.75" customHeight="1">
      <c r="A24" s="93" t="s">
        <v>174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  <c r="V24" s="108"/>
    </row>
    <row r="25" spans="1:22">
      <c r="A25" s="511" t="s">
        <v>182</v>
      </c>
      <c r="B25" s="511"/>
      <c r="C25" s="511"/>
      <c r="D25" s="511"/>
      <c r="E25" s="511"/>
      <c r="F25" s="511"/>
      <c r="G25" s="511"/>
      <c r="H25" s="511"/>
      <c r="I25" s="511"/>
      <c r="J25" s="511"/>
      <c r="K25" s="511"/>
      <c r="L25" s="511"/>
      <c r="M25" s="54"/>
      <c r="N25" s="29"/>
      <c r="O25" s="29"/>
      <c r="P25" s="29"/>
      <c r="Q25" s="29"/>
      <c r="R25" s="29"/>
    </row>
    <row r="26" spans="1:22">
      <c r="A26" s="512" t="s">
        <v>740</v>
      </c>
      <c r="B26" s="512"/>
      <c r="C26" s="512"/>
      <c r="D26" s="512"/>
      <c r="E26" s="512"/>
      <c r="F26" s="512"/>
      <c r="G26" s="512"/>
      <c r="H26" s="512"/>
      <c r="I26" s="512"/>
      <c r="J26" s="513"/>
      <c r="K26" s="513"/>
      <c r="L26" s="513"/>
      <c r="M26" s="513"/>
      <c r="N26" s="513"/>
      <c r="O26" s="108"/>
      <c r="P26" s="108"/>
      <c r="Q26" s="108"/>
      <c r="R26" s="108"/>
      <c r="S26" s="108"/>
      <c r="T26" s="108"/>
      <c r="U26" s="108"/>
    </row>
    <row r="27" spans="1:22">
      <c r="A27" s="93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93"/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93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93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>
      <c r="B250" s="16"/>
      <c r="C250" s="28"/>
      <c r="D250" s="28"/>
      <c r="E250" s="98"/>
    </row>
    <row r="251" spans="1:22">
      <c r="B251" s="16"/>
      <c r="C251" s="28"/>
      <c r="D251" s="28"/>
      <c r="E251" s="98"/>
    </row>
  </sheetData>
  <sheetProtection insertRows="0" deleteRows="0"/>
  <protectedRanges>
    <protectedRange sqref="J1:P15 J16 J20:P24 J17:K19 N16:P19 U1:U24 U27:U1048576 J27:P1048576" name="Obseg1"/>
    <protectedRange sqref="U26 M26:P26" name="Obseg1_2"/>
    <protectedRange sqref="J26:L26" name="Obseg1_3_1_1_2"/>
    <protectedRange sqref="M25:P25 U25" name="Obseg1_1"/>
    <protectedRange sqref="J25:L25" name="Obseg1_2_1_1"/>
  </protectedRanges>
  <mergeCells count="9">
    <mergeCell ref="A26:N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8"/>
  <sheetViews>
    <sheetView topLeftCell="A13" zoomScale="96" zoomScaleNormal="96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393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393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pred_rekapitulacija'!B22</f>
        <v>RIBE IN ZAMRZNJENI IZDELKI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48">
      <c r="A16" s="78" t="s">
        <v>1</v>
      </c>
      <c r="B16" s="166" t="s">
        <v>752</v>
      </c>
      <c r="C16" s="183" t="s">
        <v>463</v>
      </c>
      <c r="D16" s="183" t="s">
        <v>0</v>
      </c>
      <c r="E16" s="187"/>
      <c r="F16" s="187">
        <v>1400</v>
      </c>
      <c r="G16" s="191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16" s="79" t="str">
        <f>IF(Sklop9[[#This Row],[ZAHTEVANA SHEMA KAKOVOSTI]]&lt;&gt;"",Sklop9[[#This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+Sklop9[[#This Row],[cena/enota brez DDV v EUR]]*Sklop9[[#This Row],[Stopnja DDV (%)]]</f>
        <v>0</v>
      </c>
      <c r="R16" s="84">
        <f>+Sklop9[[#This Row],[cena/enota brez DDV v EUR]]+Sklop9[[#This Row],[Davek (EUR)]]</f>
        <v>0</v>
      </c>
      <c r="S16" s="84">
        <f>+Sklop9[[#This Row],[cena/enota brez DDV v EUR]]*Sklop9[[#This Row],[Okvirna količina]]</f>
        <v>0</v>
      </c>
      <c r="T16" s="84">
        <f>+Sklop9[[#This Row],[Končna cena/enoto mere (EUR) z DDV]]*Sklop9[[#This Row],[Okvirna količina]]</f>
        <v>0</v>
      </c>
      <c r="U16" s="138"/>
    </row>
    <row r="17" spans="1:21" s="55" customFormat="1" ht="48">
      <c r="A17" s="78" t="s">
        <v>3</v>
      </c>
      <c r="B17" s="189" t="s">
        <v>444</v>
      </c>
      <c r="C17" s="183" t="s">
        <v>464</v>
      </c>
      <c r="D17" s="183" t="s">
        <v>0</v>
      </c>
      <c r="E17" s="187"/>
      <c r="F17" s="421">
        <v>1200</v>
      </c>
      <c r="G17" s="191" t="s">
        <v>0</v>
      </c>
      <c r="H17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17" s="160" t="str">
        <f>IF(Sklop9[[#This Row],[ZAHTEVANA SHEMA KAKOVOSTI]]&lt;&gt;"",Sklop9[[#This Row],[Preračunana masa/volumen/kos na enoto kg]],"")</f>
        <v/>
      </c>
      <c r="J17" s="161"/>
      <c r="K17" s="162"/>
      <c r="L17" s="162"/>
      <c r="M17" s="165"/>
      <c r="N17" s="163"/>
      <c r="O17" s="163"/>
      <c r="P17" s="164"/>
      <c r="Q17" s="163">
        <f>+Sklop9[[#This Row],[cena/enota brez DDV v EUR]]*Sklop9[[#This Row],[Stopnja DDV (%)]]</f>
        <v>0</v>
      </c>
      <c r="R17" s="163">
        <f>+Sklop9[[#This Row],[cena/enota brez DDV v EUR]]+Sklop9[[#This Row],[Davek (EUR)]]</f>
        <v>0</v>
      </c>
      <c r="S17" s="163">
        <f>+Sklop9[[#This Row],[cena/enota brez DDV v EUR]]*Sklop9[[#This Row],[Okvirna količina]]</f>
        <v>0</v>
      </c>
      <c r="T17" s="163">
        <f>+Sklop9[[#This Row],[Končna cena/enoto mere (EUR) z DDV]]*Sklop9[[#This Row],[Okvirna količina]]</f>
        <v>0</v>
      </c>
      <c r="U17" s="190"/>
    </row>
    <row r="18" spans="1:21" s="55" customFormat="1" ht="36">
      <c r="A18" s="78" t="s">
        <v>4</v>
      </c>
      <c r="B18" s="189" t="s">
        <v>445</v>
      </c>
      <c r="C18" s="183" t="s">
        <v>463</v>
      </c>
      <c r="D18" s="183" t="s">
        <v>0</v>
      </c>
      <c r="E18" s="187"/>
      <c r="F18" s="421">
        <v>350</v>
      </c>
      <c r="G18" s="191" t="s">
        <v>0</v>
      </c>
      <c r="H18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18" s="160" t="str">
        <f>IF(Sklop9[[#This Row],[ZAHTEVANA SHEMA KAKOVOSTI]]&lt;&gt;"",Sklop9[[#This Row],[Preračunana masa/volumen/kos na enoto kg]],"")</f>
        <v/>
      </c>
      <c r="J18" s="161"/>
      <c r="K18" s="162"/>
      <c r="L18" s="162"/>
      <c r="M18" s="165"/>
      <c r="N18" s="163"/>
      <c r="O18" s="163"/>
      <c r="P18" s="164"/>
      <c r="Q18" s="163">
        <f>+Sklop9[[#This Row],[cena/enota brez DDV v EUR]]*Sklop9[[#This Row],[Stopnja DDV (%)]]</f>
        <v>0</v>
      </c>
      <c r="R18" s="163">
        <f>+Sklop9[[#This Row],[cena/enota brez DDV v EUR]]+Sklop9[[#This Row],[Davek (EUR)]]</f>
        <v>0</v>
      </c>
      <c r="S18" s="163">
        <f>+Sklop9[[#This Row],[cena/enota brez DDV v EUR]]*Sklop9[[#This Row],[Okvirna količina]]</f>
        <v>0</v>
      </c>
      <c r="T18" s="163">
        <f>+Sklop9[[#This Row],[Končna cena/enoto mere (EUR) z DDV]]*Sklop9[[#This Row],[Okvirna količina]]</f>
        <v>0</v>
      </c>
      <c r="U18" s="190"/>
    </row>
    <row r="19" spans="1:21" s="55" customFormat="1" ht="48">
      <c r="A19" s="78" t="s">
        <v>5</v>
      </c>
      <c r="B19" s="189" t="s">
        <v>446</v>
      </c>
      <c r="C19" s="183" t="s">
        <v>463</v>
      </c>
      <c r="D19" s="183" t="s">
        <v>0</v>
      </c>
      <c r="E19" s="310"/>
      <c r="F19" s="422">
        <v>300</v>
      </c>
      <c r="G19" s="191" t="s">
        <v>0</v>
      </c>
      <c r="H19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248" t="str">
        <f>IF(Sklop9[[#This Row],[ZAHTEVANA SHEMA KAKOVOSTI]]&lt;&gt;"",Sklop9[[#This Row],[Preračunana masa/volumen/kos na enoto kg]],"")</f>
        <v/>
      </c>
      <c r="J19" s="249"/>
      <c r="K19" s="162"/>
      <c r="L19" s="162"/>
      <c r="M19" s="165"/>
      <c r="N19" s="163"/>
      <c r="O19" s="163"/>
      <c r="P19" s="164"/>
      <c r="Q19" s="163">
        <f>+Sklop9[[#This Row],[cena/enota brez DDV v EUR]]*Sklop9[[#This Row],[Stopnja DDV (%)]]</f>
        <v>0</v>
      </c>
      <c r="R19" s="163">
        <f>+Sklop9[[#This Row],[cena/enota brez DDV v EUR]]+Sklop9[[#This Row],[Davek (EUR)]]</f>
        <v>0</v>
      </c>
      <c r="S19" s="163">
        <f>+Sklop9[[#This Row],[cena/enota brez DDV v EUR]]*Sklop9[[#This Row],[Okvirna količina]]</f>
        <v>0</v>
      </c>
      <c r="T19" s="163">
        <f>+Sklop9[[#This Row],[Končna cena/enoto mere (EUR) z DDV]]*Sklop9[[#This Row],[Okvirna količina]]</f>
        <v>0</v>
      </c>
      <c r="U19" s="190"/>
    </row>
    <row r="20" spans="1:21" s="55" customFormat="1" ht="48">
      <c r="A20" s="78" t="s">
        <v>6</v>
      </c>
      <c r="B20" s="189" t="s">
        <v>447</v>
      </c>
      <c r="C20" s="183" t="s">
        <v>463</v>
      </c>
      <c r="D20" s="183" t="s">
        <v>0</v>
      </c>
      <c r="E20" s="310"/>
      <c r="F20" s="422">
        <v>150</v>
      </c>
      <c r="G20" s="191" t="s">
        <v>0</v>
      </c>
      <c r="H20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248" t="str">
        <f>IF(Sklop9[[#This Row],[ZAHTEVANA SHEMA KAKOVOSTI]]&lt;&gt;"",Sklop9[[#This Row],[Preračunana masa/volumen/kos na enoto kg]],"")</f>
        <v/>
      </c>
      <c r="J20" s="249"/>
      <c r="K20" s="162"/>
      <c r="L20" s="162"/>
      <c r="M20" s="165"/>
      <c r="N20" s="163"/>
      <c r="O20" s="163"/>
      <c r="P20" s="164"/>
      <c r="Q20" s="163">
        <f>+Sklop9[[#This Row],[cena/enota brez DDV v EUR]]*Sklop9[[#This Row],[Stopnja DDV (%)]]</f>
        <v>0</v>
      </c>
      <c r="R20" s="163">
        <f>+Sklop9[[#This Row],[cena/enota brez DDV v EUR]]+Sklop9[[#This Row],[Davek (EUR)]]</f>
        <v>0</v>
      </c>
      <c r="S20" s="163">
        <f>+Sklop9[[#This Row],[cena/enota brez DDV v EUR]]*Sklop9[[#This Row],[Okvirna količina]]</f>
        <v>0</v>
      </c>
      <c r="T20" s="163">
        <f>+Sklop9[[#This Row],[Končna cena/enoto mere (EUR) z DDV]]*Sklop9[[#This Row],[Okvirna količina]]</f>
        <v>0</v>
      </c>
      <c r="U20" s="190"/>
    </row>
    <row r="21" spans="1:21" s="55" customFormat="1" ht="48">
      <c r="A21" s="78" t="s">
        <v>7</v>
      </c>
      <c r="B21" s="189" t="s">
        <v>448</v>
      </c>
      <c r="C21" s="235" t="s">
        <v>463</v>
      </c>
      <c r="D21" s="183" t="s">
        <v>0</v>
      </c>
      <c r="E21" s="310"/>
      <c r="F21" s="422">
        <v>2200</v>
      </c>
      <c r="G21" s="261" t="s">
        <v>0</v>
      </c>
      <c r="H21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2200</v>
      </c>
      <c r="I21" s="248" t="str">
        <f>IF(Sklop9[[#This Row],[ZAHTEVANA SHEMA KAKOVOSTI]]&lt;&gt;"",Sklop9[[#This Row],[Preračunana masa/volumen/kos na enoto kg]],"")</f>
        <v/>
      </c>
      <c r="J21" s="249"/>
      <c r="K21" s="262"/>
      <c r="L21" s="262"/>
      <c r="M21" s="263"/>
      <c r="N21" s="252"/>
      <c r="O21" s="252"/>
      <c r="P21" s="251"/>
      <c r="Q21" s="252">
        <f>+Sklop9[[#This Row],[cena/enota brez DDV v EUR]]*Sklop9[[#This Row],[Stopnja DDV (%)]]</f>
        <v>0</v>
      </c>
      <c r="R21" s="252">
        <f>+Sklop9[[#This Row],[cena/enota brez DDV v EUR]]+Sklop9[[#This Row],[Davek (EUR)]]</f>
        <v>0</v>
      </c>
      <c r="S21" s="252">
        <f>+Sklop9[[#This Row],[cena/enota brez DDV v EUR]]*Sklop9[[#This Row],[Okvirna količina]]</f>
        <v>0</v>
      </c>
      <c r="T21" s="252">
        <f>+Sklop9[[#This Row],[Končna cena/enoto mere (EUR) z DDV]]*Sklop9[[#This Row],[Okvirna količina]]</f>
        <v>0</v>
      </c>
      <c r="U21" s="274"/>
    </row>
    <row r="22" spans="1:21" s="55" customFormat="1" ht="12">
      <c r="A22" s="78" t="s">
        <v>8</v>
      </c>
      <c r="B22" s="189" t="s">
        <v>449</v>
      </c>
      <c r="C22" s="183" t="s">
        <v>463</v>
      </c>
      <c r="D22" s="183" t="s">
        <v>0</v>
      </c>
      <c r="E22" s="310"/>
      <c r="F22" s="422">
        <v>200</v>
      </c>
      <c r="G22" s="261" t="s">
        <v>0</v>
      </c>
      <c r="H22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248" t="str">
        <f>IF(Sklop9[[#This Row],[ZAHTEVANA SHEMA KAKOVOSTI]]&lt;&gt;"",Sklop9[[#This Row],[Preračunana masa/volumen/kos na enoto kg]],"")</f>
        <v/>
      </c>
      <c r="J22" s="249"/>
      <c r="K22" s="162"/>
      <c r="L22" s="162"/>
      <c r="M22" s="165"/>
      <c r="N22" s="163"/>
      <c r="O22" s="163"/>
      <c r="P22" s="164"/>
      <c r="Q22" s="163">
        <f>+Sklop9[[#This Row],[cena/enota brez DDV v EUR]]*Sklop9[[#This Row],[Stopnja DDV (%)]]</f>
        <v>0</v>
      </c>
      <c r="R22" s="163">
        <f>+Sklop9[[#This Row],[cena/enota brez DDV v EUR]]+Sklop9[[#This Row],[Davek (EUR)]]</f>
        <v>0</v>
      </c>
      <c r="S22" s="163">
        <f>+Sklop9[[#This Row],[cena/enota brez DDV v EUR]]*Sklop9[[#This Row],[Okvirna količina]]</f>
        <v>0</v>
      </c>
      <c r="T22" s="163">
        <f>+Sklop9[[#This Row],[Končna cena/enoto mere (EUR) z DDV]]*Sklop9[[#This Row],[Okvirna količina]]</f>
        <v>0</v>
      </c>
      <c r="U22" s="190"/>
    </row>
    <row r="23" spans="1:21" s="55" customFormat="1" ht="12">
      <c r="A23" s="78" t="s">
        <v>9</v>
      </c>
      <c r="B23" s="189" t="s">
        <v>450</v>
      </c>
      <c r="C23" s="183" t="s">
        <v>465</v>
      </c>
      <c r="D23" s="183" t="s">
        <v>0</v>
      </c>
      <c r="E23" s="310"/>
      <c r="F23" s="248">
        <v>70</v>
      </c>
      <c r="G23" s="261" t="s">
        <v>0</v>
      </c>
      <c r="H23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3" s="248" t="str">
        <f>IF(Sklop9[[#This Row],[ZAHTEVANA SHEMA KAKOVOSTI]]&lt;&gt;"",Sklop9[[#This Row],[Preračunana masa/volumen/kos na enoto kg]],"")</f>
        <v/>
      </c>
      <c r="J23" s="249"/>
      <c r="K23" s="162"/>
      <c r="L23" s="162"/>
      <c r="M23" s="165"/>
      <c r="N23" s="163"/>
      <c r="O23" s="163"/>
      <c r="P23" s="164"/>
      <c r="Q23" s="163">
        <f>+Sklop9[[#This Row],[cena/enota brez DDV v EUR]]*Sklop9[[#This Row],[Stopnja DDV (%)]]</f>
        <v>0</v>
      </c>
      <c r="R23" s="163">
        <f>+Sklop9[[#This Row],[cena/enota brez DDV v EUR]]+Sklop9[[#This Row],[Davek (EUR)]]</f>
        <v>0</v>
      </c>
      <c r="S23" s="163">
        <f>+Sklop9[[#This Row],[cena/enota brez DDV v EUR]]*Sklop9[[#This Row],[Okvirna količina]]</f>
        <v>0</v>
      </c>
      <c r="T23" s="163">
        <f>+Sklop9[[#This Row],[Končna cena/enoto mere (EUR) z DDV]]*Sklop9[[#This Row],[Okvirna količina]]</f>
        <v>0</v>
      </c>
      <c r="U23" s="190"/>
    </row>
    <row r="24" spans="1:21" s="55" customFormat="1" ht="12">
      <c r="A24" s="78" t="s">
        <v>10</v>
      </c>
      <c r="B24" s="189" t="s">
        <v>451</v>
      </c>
      <c r="C24" s="183" t="s">
        <v>465</v>
      </c>
      <c r="D24" s="183" t="s">
        <v>0</v>
      </c>
      <c r="E24" s="310"/>
      <c r="F24" s="248">
        <v>20</v>
      </c>
      <c r="G24" s="261" t="s">
        <v>0</v>
      </c>
      <c r="H24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248" t="str">
        <f>IF(Sklop9[[#This Row],[ZAHTEVANA SHEMA KAKOVOSTI]]&lt;&gt;"",Sklop9[[#This Row],[Preračunana masa/volumen/kos na enoto kg]],"")</f>
        <v/>
      </c>
      <c r="J24" s="249"/>
      <c r="K24" s="162"/>
      <c r="L24" s="162"/>
      <c r="M24" s="165"/>
      <c r="N24" s="163"/>
      <c r="O24" s="163"/>
      <c r="P24" s="164"/>
      <c r="Q24" s="163">
        <f>+Sklop9[[#This Row],[cena/enota brez DDV v EUR]]*Sklop9[[#This Row],[Stopnja DDV (%)]]</f>
        <v>0</v>
      </c>
      <c r="R24" s="163">
        <f>+Sklop9[[#This Row],[cena/enota brez DDV v EUR]]+Sklop9[[#This Row],[Davek (EUR)]]</f>
        <v>0</v>
      </c>
      <c r="S24" s="163">
        <f>+Sklop9[[#This Row],[cena/enota brez DDV v EUR]]*Sklop9[[#This Row],[Okvirna količina]]</f>
        <v>0</v>
      </c>
      <c r="T24" s="163">
        <f>+Sklop9[[#This Row],[Končna cena/enoto mere (EUR) z DDV]]*Sklop9[[#This Row],[Okvirna količina]]</f>
        <v>0</v>
      </c>
      <c r="U24" s="190"/>
    </row>
    <row r="25" spans="1:21" s="55" customFormat="1" ht="12">
      <c r="A25" s="78" t="s">
        <v>11</v>
      </c>
      <c r="B25" s="306" t="s">
        <v>452</v>
      </c>
      <c r="C25" s="183" t="s">
        <v>465</v>
      </c>
      <c r="D25" s="183" t="s">
        <v>0</v>
      </c>
      <c r="E25" s="310"/>
      <c r="F25" s="248">
        <v>30</v>
      </c>
      <c r="G25" s="261" t="s">
        <v>0</v>
      </c>
      <c r="H25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5" s="248" t="str">
        <f>IF(Sklop9[[#This Row],[ZAHTEVANA SHEMA KAKOVOSTI]]&lt;&gt;"",Sklop9[[#This Row],[Preračunana masa/volumen/kos na enoto kg]],"")</f>
        <v/>
      </c>
      <c r="J25" s="249"/>
      <c r="K25" s="262"/>
      <c r="L25" s="262"/>
      <c r="M25" s="263"/>
      <c r="N25" s="252"/>
      <c r="O25" s="252"/>
      <c r="P25" s="251"/>
      <c r="Q25" s="252">
        <f>+Sklop9[[#This Row],[cena/enota brez DDV v EUR]]*Sklop9[[#This Row],[Stopnja DDV (%)]]</f>
        <v>0</v>
      </c>
      <c r="R25" s="252">
        <f>+Sklop9[[#This Row],[cena/enota brez DDV v EUR]]+Sklop9[[#This Row],[Davek (EUR)]]</f>
        <v>0</v>
      </c>
      <c r="S25" s="252">
        <f>+Sklop9[[#This Row],[cena/enota brez DDV v EUR]]*Sklop9[[#This Row],[Okvirna količina]]</f>
        <v>0</v>
      </c>
      <c r="T25" s="252">
        <f>+Sklop9[[#This Row],[Končna cena/enoto mere (EUR) z DDV]]*Sklop9[[#This Row],[Okvirna količina]]</f>
        <v>0</v>
      </c>
      <c r="U25" s="274"/>
    </row>
    <row r="26" spans="1:21" s="55" customFormat="1" ht="12">
      <c r="A26" s="78" t="s">
        <v>12</v>
      </c>
      <c r="B26" s="189" t="s">
        <v>453</v>
      </c>
      <c r="C26" s="183" t="s">
        <v>465</v>
      </c>
      <c r="D26" s="183" t="s">
        <v>0</v>
      </c>
      <c r="E26" s="310"/>
      <c r="F26" s="248">
        <v>20</v>
      </c>
      <c r="G26" s="261" t="s">
        <v>0</v>
      </c>
      <c r="H26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6" s="248" t="str">
        <f>IF(Sklop9[[#This Row],[ZAHTEVANA SHEMA KAKOVOSTI]]&lt;&gt;"",Sklop9[[#This Row],[Preračunana masa/volumen/kos na enoto kg]],"")</f>
        <v/>
      </c>
      <c r="J26" s="249"/>
      <c r="K26" s="162"/>
      <c r="L26" s="162"/>
      <c r="M26" s="165"/>
      <c r="N26" s="163"/>
      <c r="O26" s="163"/>
      <c r="P26" s="164"/>
      <c r="Q26" s="163">
        <f>+Sklop9[[#This Row],[cena/enota brez DDV v EUR]]*Sklop9[[#This Row],[Stopnja DDV (%)]]</f>
        <v>0</v>
      </c>
      <c r="R26" s="163">
        <f>+Sklop9[[#This Row],[cena/enota brez DDV v EUR]]+Sklop9[[#This Row],[Davek (EUR)]]</f>
        <v>0</v>
      </c>
      <c r="S26" s="163">
        <f>+Sklop9[[#This Row],[cena/enota brez DDV v EUR]]*Sklop9[[#This Row],[Okvirna količina]]</f>
        <v>0</v>
      </c>
      <c r="T26" s="163">
        <f>+Sklop9[[#This Row],[Končna cena/enoto mere (EUR) z DDV]]*Sklop9[[#This Row],[Okvirna količina]]</f>
        <v>0</v>
      </c>
      <c r="U26" s="190"/>
    </row>
    <row r="27" spans="1:21" s="55" customFormat="1" ht="12">
      <c r="A27" s="78" t="s">
        <v>13</v>
      </c>
      <c r="B27" s="189" t="s">
        <v>454</v>
      </c>
      <c r="C27" s="183" t="s">
        <v>465</v>
      </c>
      <c r="D27" s="183" t="s">
        <v>0</v>
      </c>
      <c r="E27" s="310"/>
      <c r="F27" s="248">
        <v>200</v>
      </c>
      <c r="G27" s="261" t="s">
        <v>0</v>
      </c>
      <c r="H27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248" t="str">
        <f>IF(Sklop9[[#This Row],[ZAHTEVANA SHEMA KAKOVOSTI]]&lt;&gt;"",Sklop9[[#This Row],[Preračunana masa/volumen/kos na enoto kg]],"")</f>
        <v/>
      </c>
      <c r="J27" s="249"/>
      <c r="K27" s="262"/>
      <c r="L27" s="262"/>
      <c r="M27" s="263"/>
      <c r="N27" s="252"/>
      <c r="O27" s="252"/>
      <c r="P27" s="251"/>
      <c r="Q27" s="252">
        <f>+Sklop9[[#This Row],[cena/enota brez DDV v EUR]]*Sklop9[[#This Row],[Stopnja DDV (%)]]</f>
        <v>0</v>
      </c>
      <c r="R27" s="252">
        <f>+Sklop9[[#This Row],[cena/enota brez DDV v EUR]]+Sklop9[[#This Row],[Davek (EUR)]]</f>
        <v>0</v>
      </c>
      <c r="S27" s="252">
        <f>+Sklop9[[#This Row],[cena/enota brez DDV v EUR]]*Sklop9[[#This Row],[Okvirna količina]]</f>
        <v>0</v>
      </c>
      <c r="T27" s="252">
        <f>+Sklop9[[#This Row],[Končna cena/enoto mere (EUR) z DDV]]*Sklop9[[#This Row],[Okvirna količina]]</f>
        <v>0</v>
      </c>
      <c r="U27" s="274"/>
    </row>
    <row r="28" spans="1:21" s="55" customFormat="1" ht="24">
      <c r="A28" s="78" t="s">
        <v>14</v>
      </c>
      <c r="B28" s="189" t="s">
        <v>455</v>
      </c>
      <c r="C28" s="183" t="s">
        <v>465</v>
      </c>
      <c r="D28" s="183" t="s">
        <v>0</v>
      </c>
      <c r="E28" s="310"/>
      <c r="F28" s="248">
        <v>400</v>
      </c>
      <c r="G28" s="261" t="s">
        <v>0</v>
      </c>
      <c r="H28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8" s="248" t="str">
        <f>IF(Sklop9[[#This Row],[ZAHTEVANA SHEMA KAKOVOSTI]]&lt;&gt;"",Sklop9[[#This Row],[Preračunana masa/volumen/kos na enoto kg]],"")</f>
        <v/>
      </c>
      <c r="J28" s="249"/>
      <c r="K28" s="162"/>
      <c r="L28" s="162"/>
      <c r="M28" s="165"/>
      <c r="N28" s="163"/>
      <c r="O28" s="163"/>
      <c r="P28" s="164"/>
      <c r="Q28" s="163">
        <f>+Sklop9[[#This Row],[cena/enota brez DDV v EUR]]*Sklop9[[#This Row],[Stopnja DDV (%)]]</f>
        <v>0</v>
      </c>
      <c r="R28" s="163">
        <f>+Sklop9[[#This Row],[cena/enota brez DDV v EUR]]+Sklop9[[#This Row],[Davek (EUR)]]</f>
        <v>0</v>
      </c>
      <c r="S28" s="163">
        <f>+Sklop9[[#This Row],[cena/enota brez DDV v EUR]]*Sklop9[[#This Row],[Okvirna količina]]</f>
        <v>0</v>
      </c>
      <c r="T28" s="163">
        <f>+Sklop9[[#This Row],[Končna cena/enoto mere (EUR) z DDV]]*Sklop9[[#This Row],[Okvirna količina]]</f>
        <v>0</v>
      </c>
      <c r="U28" s="190"/>
    </row>
    <row r="29" spans="1:21" s="55" customFormat="1" ht="12">
      <c r="A29" s="78" t="s">
        <v>15</v>
      </c>
      <c r="B29" s="189" t="s">
        <v>456</v>
      </c>
      <c r="C29" s="183" t="s">
        <v>465</v>
      </c>
      <c r="D29" s="183" t="s">
        <v>0</v>
      </c>
      <c r="E29" s="310"/>
      <c r="F29" s="248">
        <v>900</v>
      </c>
      <c r="G29" s="261" t="s">
        <v>0</v>
      </c>
      <c r="H29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29" s="248" t="str">
        <f>IF(Sklop9[[#This Row],[ZAHTEVANA SHEMA KAKOVOSTI]]&lt;&gt;"",Sklop9[[#This Row],[Preračunana masa/volumen/kos na enoto kg]],"")</f>
        <v/>
      </c>
      <c r="J29" s="249"/>
      <c r="K29" s="162"/>
      <c r="L29" s="162"/>
      <c r="M29" s="165"/>
      <c r="N29" s="163"/>
      <c r="O29" s="163"/>
      <c r="P29" s="164"/>
      <c r="Q29" s="163">
        <f>+Sklop9[[#This Row],[cena/enota brez DDV v EUR]]*Sklop9[[#This Row],[Stopnja DDV (%)]]</f>
        <v>0</v>
      </c>
      <c r="R29" s="163">
        <f>+Sklop9[[#This Row],[cena/enota brez DDV v EUR]]+Sklop9[[#This Row],[Davek (EUR)]]</f>
        <v>0</v>
      </c>
      <c r="S29" s="163">
        <f>+Sklop9[[#This Row],[cena/enota brez DDV v EUR]]*Sklop9[[#This Row],[Okvirna količina]]</f>
        <v>0</v>
      </c>
      <c r="T29" s="163">
        <f>+Sklop9[[#This Row],[Končna cena/enoto mere (EUR) z DDV]]*Sklop9[[#This Row],[Okvirna količina]]</f>
        <v>0</v>
      </c>
      <c r="U29" s="190"/>
    </row>
    <row r="30" spans="1:21" s="55" customFormat="1" ht="12">
      <c r="A30" s="78" t="s">
        <v>16</v>
      </c>
      <c r="B30" s="189" t="s">
        <v>457</v>
      </c>
      <c r="C30" s="183" t="s">
        <v>465</v>
      </c>
      <c r="D30" s="183" t="s">
        <v>0</v>
      </c>
      <c r="E30" s="310"/>
      <c r="F30" s="248">
        <v>1300</v>
      </c>
      <c r="G30" s="261" t="s">
        <v>0</v>
      </c>
      <c r="H30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30" s="248" t="str">
        <f>IF(Sklop9[[#This Row],[ZAHTEVANA SHEMA KAKOVOSTI]]&lt;&gt;"",Sklop9[[#This Row],[Preračunana masa/volumen/kos na enoto kg]],"")</f>
        <v/>
      </c>
      <c r="J30" s="249"/>
      <c r="K30" s="162"/>
      <c r="L30" s="162"/>
      <c r="M30" s="165"/>
      <c r="N30" s="163"/>
      <c r="O30" s="163"/>
      <c r="P30" s="164"/>
      <c r="Q30" s="163">
        <f>+Sklop9[[#This Row],[cena/enota brez DDV v EUR]]*Sklop9[[#This Row],[Stopnja DDV (%)]]</f>
        <v>0</v>
      </c>
      <c r="R30" s="163">
        <f>+Sklop9[[#This Row],[cena/enota brez DDV v EUR]]+Sklop9[[#This Row],[Davek (EUR)]]</f>
        <v>0</v>
      </c>
      <c r="S30" s="163">
        <f>+Sklop9[[#This Row],[cena/enota brez DDV v EUR]]*Sklop9[[#This Row],[Okvirna količina]]</f>
        <v>0</v>
      </c>
      <c r="T30" s="163">
        <f>+Sklop9[[#This Row],[Končna cena/enoto mere (EUR) z DDV]]*Sklop9[[#This Row],[Okvirna količina]]</f>
        <v>0</v>
      </c>
      <c r="U30" s="190"/>
    </row>
    <row r="31" spans="1:21" s="55" customFormat="1" ht="12">
      <c r="A31" s="78" t="s">
        <v>17</v>
      </c>
      <c r="B31" s="189" t="s">
        <v>458</v>
      </c>
      <c r="C31" s="183" t="s">
        <v>465</v>
      </c>
      <c r="D31" s="183" t="s">
        <v>0</v>
      </c>
      <c r="E31" s="310"/>
      <c r="F31" s="248">
        <v>70</v>
      </c>
      <c r="G31" s="261" t="s">
        <v>0</v>
      </c>
      <c r="H31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1" s="248" t="str">
        <f>IF(Sklop9[[#This Row],[ZAHTEVANA SHEMA KAKOVOSTI]]&lt;&gt;"",Sklop9[[#This Row],[Preračunana masa/volumen/kos na enoto kg]],"")</f>
        <v/>
      </c>
      <c r="J31" s="249"/>
      <c r="K31" s="162"/>
      <c r="L31" s="162"/>
      <c r="M31" s="165"/>
      <c r="N31" s="163"/>
      <c r="O31" s="163"/>
      <c r="P31" s="164"/>
      <c r="Q31" s="163">
        <f>+Sklop9[[#This Row],[cena/enota brez DDV v EUR]]*Sklop9[[#This Row],[Stopnja DDV (%)]]</f>
        <v>0</v>
      </c>
      <c r="R31" s="163">
        <f>+Sklop9[[#This Row],[cena/enota brez DDV v EUR]]+Sklop9[[#This Row],[Davek (EUR)]]</f>
        <v>0</v>
      </c>
      <c r="S31" s="163">
        <f>+Sklop9[[#This Row],[cena/enota brez DDV v EUR]]*Sklop9[[#This Row],[Okvirna količina]]</f>
        <v>0</v>
      </c>
      <c r="T31" s="163">
        <f>+Sklop9[[#This Row],[Končna cena/enoto mere (EUR) z DDV]]*Sklop9[[#This Row],[Okvirna količina]]</f>
        <v>0</v>
      </c>
      <c r="U31" s="190"/>
    </row>
    <row r="32" spans="1:21" s="55" customFormat="1" ht="12">
      <c r="A32" s="78" t="s">
        <v>18</v>
      </c>
      <c r="B32" s="189" t="s">
        <v>459</v>
      </c>
      <c r="C32" s="183" t="s">
        <v>465</v>
      </c>
      <c r="D32" s="183" t="s">
        <v>0</v>
      </c>
      <c r="E32" s="310"/>
      <c r="F32" s="248">
        <v>60</v>
      </c>
      <c r="G32" s="261" t="s">
        <v>0</v>
      </c>
      <c r="H32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2" s="248" t="str">
        <f>IF(Sklop9[[#This Row],[ZAHTEVANA SHEMA KAKOVOSTI]]&lt;&gt;"",Sklop9[[#This Row],[Preračunana masa/volumen/kos na enoto kg]],"")</f>
        <v/>
      </c>
      <c r="J32" s="249"/>
      <c r="K32" s="162"/>
      <c r="L32" s="162"/>
      <c r="M32" s="165"/>
      <c r="N32" s="163"/>
      <c r="O32" s="163"/>
      <c r="P32" s="164"/>
      <c r="Q32" s="163">
        <f>+Sklop9[[#This Row],[cena/enota brez DDV v EUR]]*Sklop9[[#This Row],[Stopnja DDV (%)]]</f>
        <v>0</v>
      </c>
      <c r="R32" s="163">
        <f>+Sklop9[[#This Row],[cena/enota brez DDV v EUR]]+Sklop9[[#This Row],[Davek (EUR)]]</f>
        <v>0</v>
      </c>
      <c r="S32" s="163">
        <f>+Sklop9[[#This Row],[cena/enota brez DDV v EUR]]*Sklop9[[#This Row],[Okvirna količina]]</f>
        <v>0</v>
      </c>
      <c r="T32" s="163">
        <f>+Sklop9[[#This Row],[Končna cena/enoto mere (EUR) z DDV]]*Sklop9[[#This Row],[Okvirna količina]]</f>
        <v>0</v>
      </c>
      <c r="U32" s="190"/>
    </row>
    <row r="33" spans="1:21" s="55" customFormat="1" ht="12">
      <c r="A33" s="78" t="s">
        <v>19</v>
      </c>
      <c r="B33" s="306" t="s">
        <v>460</v>
      </c>
      <c r="C33" s="183" t="s">
        <v>465</v>
      </c>
      <c r="D33" s="183" t="s">
        <v>0</v>
      </c>
      <c r="E33" s="310"/>
      <c r="F33" s="248">
        <v>200</v>
      </c>
      <c r="G33" s="261" t="s">
        <v>0</v>
      </c>
      <c r="H33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3" s="248" t="str">
        <f>IF(Sklop9[[#This Row],[ZAHTEVANA SHEMA KAKOVOSTI]]&lt;&gt;"",Sklop9[[#This Row],[Preračunana masa/volumen/kos na enoto kg]],"")</f>
        <v/>
      </c>
      <c r="J33" s="249"/>
      <c r="K33" s="262"/>
      <c r="L33" s="262"/>
      <c r="M33" s="263"/>
      <c r="N33" s="252"/>
      <c r="O33" s="252"/>
      <c r="P33" s="251"/>
      <c r="Q33" s="252">
        <f>+Sklop9[[#This Row],[cena/enota brez DDV v EUR]]*Sklop9[[#This Row],[Stopnja DDV (%)]]</f>
        <v>0</v>
      </c>
      <c r="R33" s="252">
        <f>+Sklop9[[#This Row],[cena/enota brez DDV v EUR]]+Sklop9[[#This Row],[Davek (EUR)]]</f>
        <v>0</v>
      </c>
      <c r="S33" s="252">
        <f>+Sklop9[[#This Row],[cena/enota brez DDV v EUR]]*Sklop9[[#This Row],[Okvirna količina]]</f>
        <v>0</v>
      </c>
      <c r="T33" s="252">
        <f>+Sklop9[[#This Row],[Končna cena/enoto mere (EUR) z DDV]]*Sklop9[[#This Row],[Okvirna količina]]</f>
        <v>0</v>
      </c>
      <c r="U33" s="274"/>
    </row>
    <row r="34" spans="1:21" s="55" customFormat="1" ht="24">
      <c r="A34" s="78" t="s">
        <v>20</v>
      </c>
      <c r="B34" s="189" t="s">
        <v>461</v>
      </c>
      <c r="C34" s="183" t="s">
        <v>465</v>
      </c>
      <c r="D34" s="183" t="s">
        <v>0</v>
      </c>
      <c r="E34" s="310"/>
      <c r="F34" s="248">
        <v>30</v>
      </c>
      <c r="G34" s="261" t="s">
        <v>0</v>
      </c>
      <c r="H34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248" t="str">
        <f>IF(Sklop9[[#This Row],[ZAHTEVANA SHEMA KAKOVOSTI]]&lt;&gt;"",Sklop9[[#This Row],[Preračunana masa/volumen/kos na enoto kg]],"")</f>
        <v/>
      </c>
      <c r="J34" s="249"/>
      <c r="K34" s="162"/>
      <c r="L34" s="162"/>
      <c r="M34" s="165"/>
      <c r="N34" s="163"/>
      <c r="O34" s="163"/>
      <c r="P34" s="164"/>
      <c r="Q34" s="163">
        <f>+Sklop9[[#This Row],[cena/enota brez DDV v EUR]]*Sklop9[[#This Row],[Stopnja DDV (%)]]</f>
        <v>0</v>
      </c>
      <c r="R34" s="163">
        <f>+Sklop9[[#This Row],[cena/enota brez DDV v EUR]]+Sklop9[[#This Row],[Davek (EUR)]]</f>
        <v>0</v>
      </c>
      <c r="S34" s="163">
        <f>+Sklop9[[#This Row],[cena/enota brez DDV v EUR]]*Sklop9[[#This Row],[Okvirna količina]]</f>
        <v>0</v>
      </c>
      <c r="T34" s="163">
        <f>+Sklop9[[#This Row],[Končna cena/enoto mere (EUR) z DDV]]*Sklop9[[#This Row],[Okvirna količina]]</f>
        <v>0</v>
      </c>
      <c r="U34" s="190"/>
    </row>
    <row r="35" spans="1:21" s="55" customFormat="1" ht="12">
      <c r="A35" s="78" t="s">
        <v>21</v>
      </c>
      <c r="B35" s="189" t="s">
        <v>462</v>
      </c>
      <c r="C35" s="183" t="s">
        <v>465</v>
      </c>
      <c r="D35" s="183" t="s">
        <v>0</v>
      </c>
      <c r="E35" s="409"/>
      <c r="F35" s="248">
        <v>2500</v>
      </c>
      <c r="G35" s="261" t="s">
        <v>0</v>
      </c>
      <c r="H35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2500</v>
      </c>
      <c r="I35" s="160" t="str">
        <f>IF(Sklop9[[#This Row],[ZAHTEVANA SHEMA KAKOVOSTI]]&lt;&gt;"",Sklop9[[#This Row],[Preračunana masa/volumen/kos na enoto kg]],"")</f>
        <v/>
      </c>
      <c r="J35" s="161"/>
      <c r="K35" s="162"/>
      <c r="L35" s="162"/>
      <c r="M35" s="165"/>
      <c r="N35" s="163"/>
      <c r="O35" s="163"/>
      <c r="P35" s="164"/>
      <c r="Q35" s="163">
        <f>+Sklop9[[#This Row],[cena/enota brez DDV v EUR]]*Sklop9[[#This Row],[Stopnja DDV (%)]]</f>
        <v>0</v>
      </c>
      <c r="R35" s="163">
        <f>+Sklop9[[#This Row],[cena/enota brez DDV v EUR]]+Sklop9[[#This Row],[Davek (EUR)]]</f>
        <v>0</v>
      </c>
      <c r="S35" s="163">
        <f>+Sklop9[[#This Row],[cena/enota brez DDV v EUR]]*Sklop9[[#This Row],[Okvirna količina]]</f>
        <v>0</v>
      </c>
      <c r="T35" s="163">
        <f>+Sklop9[[#This Row],[Končna cena/enoto mere (EUR) z DDV]]*Sklop9[[#This Row],[Okvirna količina]]</f>
        <v>0</v>
      </c>
      <c r="U35" s="190"/>
    </row>
    <row r="36" spans="1:21" ht="27" customHeight="1">
      <c r="A36" s="223" t="s">
        <v>132</v>
      </c>
      <c r="B36" s="224"/>
      <c r="C36" s="225"/>
      <c r="D36" s="225"/>
      <c r="E36" s="226"/>
      <c r="F36" s="415"/>
      <c r="G36" s="228"/>
      <c r="H36" s="229">
        <f>SUBTOTAL(109,Sklop9[Preračunana masa/volumen/kos na enoto kg])</f>
        <v>11600</v>
      </c>
      <c r="I36" s="229">
        <f>SUBTOTAL(109,Sklop9[Živila iz shem kakovosti (kg)])</f>
        <v>0</v>
      </c>
      <c r="J36" s="227"/>
      <c r="K36" s="230"/>
      <c r="L36" s="230"/>
      <c r="M36" s="231"/>
      <c r="N36" s="232"/>
      <c r="O36" s="232"/>
      <c r="P36" s="232"/>
      <c r="Q36" s="233"/>
      <c r="R36" s="227"/>
      <c r="S36" s="233">
        <f>SUBTOTAL(109,Sklop9[Vrednost za okvirno količino (EUR) brez DDV])</f>
        <v>0</v>
      </c>
      <c r="T36" s="233">
        <f>SUBTOTAL(109,Sklop9[Vrednost za okvirno količino (EUR) z DDV])</f>
        <v>0</v>
      </c>
      <c r="U36" s="234" t="s">
        <v>185</v>
      </c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A38" s="48" t="s">
        <v>128</v>
      </c>
      <c r="B38" s="16"/>
      <c r="C38" s="28"/>
      <c r="D38" s="28"/>
      <c r="E38" s="98"/>
      <c r="Q38" s="48"/>
      <c r="R38" s="48"/>
      <c r="S38" s="48"/>
      <c r="T38" s="48"/>
    </row>
    <row r="39" spans="1:21">
      <c r="A39" s="11" t="s">
        <v>130</v>
      </c>
      <c r="B39" s="16"/>
      <c r="C39" s="28"/>
      <c r="D39" s="28"/>
      <c r="E39" s="98"/>
    </row>
    <row r="40" spans="1:21">
      <c r="A40" s="93" t="s">
        <v>174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 ht="12.75" customHeight="1">
      <c r="A41" s="511" t="s">
        <v>167</v>
      </c>
      <c r="B41" s="511"/>
      <c r="C41" s="511"/>
      <c r="D41" s="511"/>
      <c r="E41" s="511"/>
      <c r="F41" s="511"/>
      <c r="G41" s="511"/>
      <c r="H41" s="511"/>
      <c r="I41" s="511"/>
      <c r="J41" s="511"/>
      <c r="K41" s="511"/>
      <c r="L41" s="511"/>
      <c r="M41" s="54"/>
      <c r="N41" s="29"/>
      <c r="O41" s="29"/>
      <c r="P41" s="29"/>
      <c r="Q41" s="29"/>
      <c r="R41" s="29"/>
    </row>
    <row r="42" spans="1:21" ht="12.75" customHeight="1">
      <c r="A42" s="500" t="s">
        <v>183</v>
      </c>
      <c r="B42" s="500"/>
      <c r="C42" s="500"/>
      <c r="D42" s="500"/>
      <c r="E42" s="500"/>
      <c r="F42" s="500"/>
      <c r="G42" s="500"/>
      <c r="H42" s="500"/>
      <c r="I42" s="500"/>
      <c r="J42" s="500"/>
      <c r="K42" s="500"/>
      <c r="L42" s="500"/>
      <c r="N42" s="29"/>
      <c r="O42" s="29"/>
      <c r="P42" s="29"/>
      <c r="Q42" s="29"/>
      <c r="R42" s="29"/>
    </row>
    <row r="43" spans="1:21" ht="12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>
      <c r="A44" s="93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4:P1048576 M41:P43 U1:U1048576 J1:P40" name="Obseg1"/>
    <protectedRange sqref="J41:L41" name="Obseg1_2_1"/>
    <protectedRange sqref="J42:L43" name="Obseg1_3_1_1_2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49"/>
  <sheetViews>
    <sheetView zoomScale="90" zoomScaleNormal="90" zoomScaleSheetLayoutView="100" workbookViewId="0">
      <selection activeCell="A23" sqref="A23:B23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pred_rekapitulacija'!B23</f>
        <v>JAJCA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24">
      <c r="A16" s="78" t="s">
        <v>1</v>
      </c>
      <c r="B16" s="159" t="s">
        <v>466</v>
      </c>
      <c r="C16" s="76">
        <v>63</v>
      </c>
      <c r="D16" s="101" t="s">
        <v>110</v>
      </c>
      <c r="E16" s="97"/>
      <c r="F16" s="133">
        <v>62000</v>
      </c>
      <c r="G16" s="101" t="s">
        <v>184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3906</v>
      </c>
      <c r="I16" s="79" t="str">
        <f>IF(Sklop10[[#This Row],[ZAHTEVANA SHEMA KAKOVOSTI]]&lt;&gt;"",Sklop10[[#This Row],[Preračunana masa/volumen/kos na enoto kg]],"")</f>
        <v/>
      </c>
      <c r="J16" s="86"/>
      <c r="K16" s="128"/>
      <c r="L16" s="128"/>
      <c r="M16" s="128"/>
      <c r="N16" s="130"/>
      <c r="O16" s="129"/>
      <c r="P16" s="89"/>
      <c r="Q16" s="84">
        <f>+Sklop10[[#This Row],[cena/enota brez DDV v EUR]]*Sklop10[[#This Row],[Stopnja DDV (%)]]</f>
        <v>0</v>
      </c>
      <c r="R16" s="84">
        <f>+Sklop10[[#This Row],[cena/enota brez DDV v EUR]]+Sklop10[[#This Row],[Davek (EUR)]]</f>
        <v>0</v>
      </c>
      <c r="S16" s="84">
        <f>+Sklop10[[#This Row],[cena/enota brez DDV v EUR]]*Sklop10[[#This Row],[Okvirna količina]]</f>
        <v>0</v>
      </c>
      <c r="T16" s="84">
        <f>+Sklop10[[#This Row],[Končna cena/enoto mere (EUR) z DDV]]*Sklop10[[#This Row],[Okvirna količina]]</f>
        <v>0</v>
      </c>
      <c r="U16" s="129"/>
    </row>
    <row r="17" spans="1:22">
      <c r="A17" s="223" t="s">
        <v>132</v>
      </c>
      <c r="B17" s="224"/>
      <c r="C17" s="225"/>
      <c r="D17" s="225"/>
      <c r="E17" s="226"/>
      <c r="F17" s="227"/>
      <c r="G17" s="228"/>
      <c r="H17" s="229">
        <f>SUBTOTAL(109,Sklop10[Preračunana masa/volumen/kos na enoto kg])</f>
        <v>3906</v>
      </c>
      <c r="I17" s="229">
        <f>SUBTOTAL(109,Sklop10[Živila iz shem kakovosti (kg)])</f>
        <v>0</v>
      </c>
      <c r="J17" s="227"/>
      <c r="K17" s="230"/>
      <c r="L17" s="230"/>
      <c r="M17" s="231"/>
      <c r="N17" s="232"/>
      <c r="O17" s="232"/>
      <c r="P17" s="232"/>
      <c r="Q17" s="233"/>
      <c r="R17" s="227"/>
      <c r="S17" s="233">
        <f>SUBTOTAL(109,Sklop10[Vrednost za okvirno količino (EUR) brez DDV])</f>
        <v>0</v>
      </c>
      <c r="T17" s="233">
        <f>SUBTOTAL(109,Sklop10[Vrednost za okvirno količino (EUR) z DDV])</f>
        <v>0</v>
      </c>
      <c r="U17" s="234" t="s">
        <v>185</v>
      </c>
      <c r="V17" s="105"/>
    </row>
    <row r="18" spans="1:22" s="289" customFormat="1">
      <c r="A18" s="423" t="s">
        <v>753</v>
      </c>
      <c r="B18" s="278"/>
      <c r="C18" s="279"/>
      <c r="D18" s="279"/>
      <c r="E18" s="280"/>
      <c r="F18" s="281"/>
      <c r="G18" s="282"/>
      <c r="H18" s="283"/>
      <c r="I18" s="283"/>
      <c r="J18" s="281"/>
      <c r="K18" s="284"/>
      <c r="L18" s="284"/>
      <c r="M18" s="285"/>
      <c r="N18" s="286"/>
      <c r="O18" s="286"/>
      <c r="P18" s="286"/>
      <c r="Q18" s="287"/>
      <c r="R18" s="281"/>
      <c r="S18" s="287"/>
      <c r="T18" s="287"/>
      <c r="U18" s="288"/>
      <c r="V18" s="292"/>
    </row>
    <row r="19" spans="1:22">
      <c r="A19" s="48" t="s">
        <v>128</v>
      </c>
      <c r="B19" s="16"/>
      <c r="C19" s="28"/>
      <c r="D19" s="28"/>
      <c r="E19" s="98"/>
      <c r="Q19" s="48"/>
      <c r="R19" s="48"/>
      <c r="S19" s="48"/>
      <c r="T19" s="48"/>
    </row>
    <row r="20" spans="1:22">
      <c r="A20" s="11" t="s">
        <v>130</v>
      </c>
      <c r="B20" s="16"/>
      <c r="C20" s="28"/>
      <c r="D20" s="28"/>
      <c r="E20" s="98"/>
    </row>
    <row r="21" spans="1:22">
      <c r="A21" s="93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511" t="s">
        <v>167</v>
      </c>
      <c r="B22" s="511"/>
      <c r="C22" s="511"/>
      <c r="D22" s="511"/>
      <c r="E22" s="511"/>
      <c r="F22" s="511"/>
      <c r="G22" s="511"/>
      <c r="H22" s="511"/>
      <c r="I22" s="511"/>
      <c r="J22" s="511"/>
      <c r="K22" s="511"/>
      <c r="L22" s="511"/>
      <c r="M22" s="54"/>
      <c r="N22" s="29"/>
      <c r="O22" s="29"/>
      <c r="P22" s="29"/>
      <c r="Q22" s="29"/>
      <c r="R22" s="29"/>
    </row>
    <row r="23" spans="1:22" s="424" customFormat="1" ht="15" customHeight="1">
      <c r="A23" s="514" t="s">
        <v>467</v>
      </c>
      <c r="B23" s="514"/>
      <c r="E23" s="425"/>
      <c r="F23" s="426"/>
      <c r="G23" s="425"/>
      <c r="H23" s="427"/>
      <c r="I23" s="427"/>
      <c r="J23" s="425"/>
      <c r="K23" s="425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7"/>
      <c r="N24" s="107"/>
      <c r="O24" s="107"/>
      <c r="P24" s="107"/>
      <c r="Q24" s="107"/>
      <c r="R24" s="107"/>
      <c r="S24" s="107"/>
      <c r="T24" s="107"/>
      <c r="U24" s="107"/>
      <c r="V24" s="107"/>
    </row>
    <row r="25" spans="1:22">
      <c r="A25" s="93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8"/>
    </row>
    <row r="28" spans="1:22">
      <c r="C28" s="28"/>
      <c r="D28" s="28"/>
      <c r="E28" s="98"/>
    </row>
    <row r="29" spans="1:22">
      <c r="B29" s="423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 s="18" customFormat="1">
      <c r="A37" s="11"/>
      <c r="B37" s="16"/>
      <c r="C37" s="28"/>
      <c r="D37" s="28"/>
      <c r="E37" s="98"/>
      <c r="F37" s="99"/>
      <c r="G37" s="99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8"/>
      <c r="F38" s="99"/>
      <c r="G38" s="99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8"/>
      <c r="F39" s="99"/>
      <c r="G39" s="99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>
      <c r="B246" s="16"/>
      <c r="C246" s="28"/>
      <c r="D246" s="28"/>
      <c r="E246" s="98"/>
    </row>
    <row r="247" spans="1:22">
      <c r="B247" s="16"/>
      <c r="C247" s="28"/>
      <c r="D247" s="28"/>
      <c r="E247" s="98"/>
    </row>
    <row r="248" spans="1:22">
      <c r="B248" s="16"/>
      <c r="C248" s="28"/>
      <c r="D248" s="28"/>
      <c r="E248" s="98"/>
    </row>
    <row r="249" spans="1:22">
      <c r="B249" s="16"/>
      <c r="C249" s="28"/>
      <c r="D249" s="28"/>
      <c r="E249" s="98"/>
    </row>
  </sheetData>
  <sheetProtection insertRows="0" deleteRows="0"/>
  <protectedRanges>
    <protectedRange sqref="J25:P1048576 M22:P23 U25:U1048576 J1:P21 U1:U23" name="Obseg1"/>
    <protectedRange sqref="U24 M24:P24" name="Obseg1_1_1"/>
    <protectedRange sqref="J24:L24" name="Obseg1_3_1"/>
  </protectedRanges>
  <mergeCells count="9">
    <mergeCell ref="A23:B23"/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653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1" manualBreakCount="1">
    <brk id="11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49"/>
  <sheetViews>
    <sheetView zoomScaleNormal="100" zoomScaleSheetLayoutView="100" workbookViewId="0">
      <selection activeCell="V46" sqref="V46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pred_rekapitulacija'!B24</f>
        <v>EKO JAJCA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8.75" customHeight="1">
      <c r="A16" s="78" t="s">
        <v>1</v>
      </c>
      <c r="B16" s="334" t="s">
        <v>729</v>
      </c>
      <c r="C16" s="76">
        <v>63</v>
      </c>
      <c r="D16" s="76" t="s">
        <v>110</v>
      </c>
      <c r="E16" s="97"/>
      <c r="F16" s="392">
        <v>5500</v>
      </c>
      <c r="G16" s="101" t="s">
        <v>184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346.5</v>
      </c>
      <c r="I16" s="79" t="str">
        <f>IF(Sklop11[[#This Row],[ZAHTEVANA SHEMA KAKOVOSTI]]&lt;&gt;"",Sklop11[[#This Row],[Preračunana masa/volumen/kos na enoto kg]],"")</f>
        <v/>
      </c>
      <c r="J16" s="85"/>
      <c r="K16" s="390"/>
      <c r="L16" s="390"/>
      <c r="M16" s="391"/>
      <c r="N16" s="129"/>
      <c r="O16" s="368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7" t="s">
        <v>111</v>
      </c>
    </row>
    <row r="17" spans="1:22">
      <c r="A17" s="451" t="s">
        <v>132</v>
      </c>
      <c r="B17" s="452"/>
      <c r="C17" s="453"/>
      <c r="D17" s="453"/>
      <c r="E17" s="454"/>
      <c r="F17" s="455"/>
      <c r="G17" s="456"/>
      <c r="H17" s="457">
        <f>SUBTOTAL(109,Sklop11[Preračunana masa/volumen/kos na enoto kg])</f>
        <v>346.5</v>
      </c>
      <c r="I17" s="457">
        <f>SUBTOTAL(109,Sklop11[Živila iz shem kakovosti (kg)])</f>
        <v>0</v>
      </c>
      <c r="J17" s="455"/>
      <c r="K17" s="458"/>
      <c r="L17" s="458"/>
      <c r="M17" s="459"/>
      <c r="N17" s="460"/>
      <c r="O17" s="460"/>
      <c r="P17" s="460"/>
      <c r="Q17" s="461"/>
      <c r="R17" s="455"/>
      <c r="S17" s="461">
        <f>SUBTOTAL(109,Sklop11[Vrednost za okvirno količino (EUR) brez DDV])</f>
        <v>0</v>
      </c>
      <c r="T17" s="461">
        <f>SUBTOTAL(109,Sklop11[Vrednost za okvirno količino (EUR) z DDV])</f>
        <v>0</v>
      </c>
      <c r="U17" s="462"/>
    </row>
    <row r="18" spans="1:22" ht="15">
      <c r="A18" s="423" t="s">
        <v>753</v>
      </c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  <c r="V18" s="105"/>
    </row>
    <row r="19" spans="1:22">
      <c r="A19" s="48" t="s">
        <v>128</v>
      </c>
      <c r="B19" s="16"/>
      <c r="C19" s="28"/>
      <c r="D19" s="28"/>
      <c r="E19" s="98"/>
      <c r="Q19" s="48"/>
      <c r="R19" s="48"/>
      <c r="S19" s="48"/>
      <c r="T19" s="48"/>
    </row>
    <row r="20" spans="1:22">
      <c r="A20" s="11" t="s">
        <v>130</v>
      </c>
      <c r="B20" s="16"/>
      <c r="C20" s="28"/>
      <c r="D20" s="28"/>
      <c r="E20" s="98"/>
    </row>
    <row r="21" spans="1:22">
      <c r="A21" s="93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511" t="s">
        <v>182</v>
      </c>
      <c r="B22" s="511"/>
      <c r="C22" s="511"/>
      <c r="D22" s="511"/>
      <c r="E22" s="511"/>
      <c r="F22" s="511"/>
      <c r="G22" s="511"/>
      <c r="H22" s="511"/>
      <c r="I22" s="511"/>
      <c r="J22" s="511"/>
      <c r="K22" s="511"/>
      <c r="L22" s="511"/>
      <c r="M22" s="54"/>
      <c r="N22" s="29"/>
      <c r="O22" s="29"/>
      <c r="P22" s="29"/>
      <c r="Q22" s="29"/>
      <c r="R22" s="29"/>
    </row>
    <row r="23" spans="1:22" s="424" customFormat="1" ht="15" customHeight="1">
      <c r="A23" s="514" t="s">
        <v>467</v>
      </c>
      <c r="B23" s="514"/>
      <c r="E23" s="425"/>
      <c r="F23" s="426"/>
      <c r="G23" s="425"/>
      <c r="H23" s="427"/>
      <c r="I23" s="427"/>
      <c r="J23" s="425"/>
      <c r="K23" s="425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7"/>
      <c r="N24" s="107"/>
      <c r="O24" s="107"/>
      <c r="P24" s="107"/>
      <c r="Q24" s="107"/>
      <c r="R24" s="107"/>
      <c r="S24" s="107"/>
      <c r="T24" s="107"/>
      <c r="U24" s="107"/>
      <c r="V24" s="107"/>
    </row>
    <row r="25" spans="1:22">
      <c r="A25" s="93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8"/>
    </row>
    <row r="28" spans="1:22">
      <c r="B28" s="16"/>
      <c r="C28" s="28"/>
      <c r="D28" s="28"/>
      <c r="E28" s="98"/>
    </row>
    <row r="29" spans="1:22">
      <c r="B29" s="16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 s="18" customFormat="1">
      <c r="A37" s="11"/>
      <c r="B37" s="16"/>
      <c r="C37" s="28"/>
      <c r="D37" s="28"/>
      <c r="E37" s="98"/>
      <c r="F37" s="99"/>
      <c r="G37" s="99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8"/>
      <c r="F38" s="99"/>
      <c r="G38" s="99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8"/>
      <c r="F39" s="99"/>
      <c r="G39" s="99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>
      <c r="B246" s="16"/>
      <c r="C246" s="28"/>
      <c r="D246" s="28"/>
      <c r="E246" s="98"/>
    </row>
    <row r="247" spans="1:22">
      <c r="B247" s="16"/>
      <c r="C247" s="28"/>
      <c r="D247" s="28"/>
      <c r="E247" s="98"/>
    </row>
    <row r="248" spans="1:22">
      <c r="B248" s="16"/>
      <c r="C248" s="28"/>
      <c r="D248" s="28"/>
      <c r="E248" s="98"/>
    </row>
    <row r="249" spans="1:22">
      <c r="B249" s="16"/>
      <c r="C249" s="28"/>
      <c r="D249" s="28"/>
      <c r="E249" s="98"/>
    </row>
  </sheetData>
  <sheetProtection insertRows="0" deleteRows="0"/>
  <protectedRanges>
    <protectedRange sqref="J26:P1048576 U26:U1048576 J17:P18 J1:P16 U1:U18" name="Obseg1"/>
    <protectedRange sqref="J25:P25 M23:P23 U25 U19:U21 J19:P21 U23" name="Obseg1_2"/>
    <protectedRange sqref="U24 M24:P24" name="Obseg1_1_1"/>
    <protectedRange sqref="J24:L24" name="Obseg1_3_1"/>
    <protectedRange sqref="M22:P22 U22" name="Obseg1_1_2"/>
    <protectedRange sqref="J22:L22" name="Obseg1_2_1_1"/>
  </protectedRanges>
  <mergeCells count="9">
    <mergeCell ref="A22:L22"/>
    <mergeCell ref="A23:B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0"/>
  <sheetViews>
    <sheetView topLeftCell="A13" zoomScale="98" zoomScaleNormal="98" zoomScaleSheetLayoutView="100" workbookViewId="0">
      <selection activeCell="AA54" sqref="AA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pred_rekapitulacija'!B25</f>
        <v>SUHO SADJE, STROČNICE, OREŠČKI IN SEMENA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168" t="s">
        <v>468</v>
      </c>
      <c r="C16" s="200" t="s">
        <v>754</v>
      </c>
      <c r="D16" s="76" t="s">
        <v>0</v>
      </c>
      <c r="E16" s="139"/>
      <c r="F16" s="169">
        <v>260</v>
      </c>
      <c r="G16" s="153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6" s="79" t="str">
        <f>IF(Sklop12[[#This Row],[ZAHTEVANA SHEMA KAKOVOSTI]]&lt;&gt;"",Sklop12[[#This Row],[Preračunana masa/volumen/kos na enoto kg]],"")</f>
        <v/>
      </c>
      <c r="J16" s="158"/>
      <c r="K16" s="128"/>
      <c r="L16" s="128"/>
      <c r="M16" s="128"/>
      <c r="N16" s="129"/>
      <c r="O16" s="128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28"/>
    </row>
    <row r="17" spans="1:21" s="55" customFormat="1" ht="12">
      <c r="A17" s="78" t="s">
        <v>3</v>
      </c>
      <c r="B17" s="317" t="s">
        <v>469</v>
      </c>
      <c r="C17" s="200" t="s">
        <v>754</v>
      </c>
      <c r="D17" s="76" t="s">
        <v>0</v>
      </c>
      <c r="E17" s="139"/>
      <c r="F17" s="248">
        <v>30</v>
      </c>
      <c r="G17" s="153" t="s">
        <v>0</v>
      </c>
      <c r="H17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7" s="248" t="str">
        <f>IF(Sklop12[[#This Row],[ZAHTEVANA SHEMA KAKOVOSTI]]&lt;&gt;"",Sklop12[[#This Row],[Preračunana masa/volumen/kos na enoto kg]],"")</f>
        <v/>
      </c>
      <c r="J17" s="272"/>
      <c r="K17" s="128"/>
      <c r="L17" s="128"/>
      <c r="M17" s="128"/>
      <c r="N17" s="250"/>
      <c r="O17" s="128"/>
      <c r="P17" s="251"/>
      <c r="Q17" s="252">
        <f>+Sklop12[[#This Row],[cena/enota brez DDV v EUR]]*Sklop12[[#This Row],[Stopnja DDV (%)]]</f>
        <v>0</v>
      </c>
      <c r="R17" s="252">
        <f>+Sklop12[[#This Row],[cena/enota brez DDV v EUR]]+Sklop12[[#This Row],[Davek (EUR)]]</f>
        <v>0</v>
      </c>
      <c r="S17" s="252">
        <f>+Sklop12[[#This Row],[cena/enota brez DDV v EUR]]*Sklop12[[#This Row],[Okvirna količina]]</f>
        <v>0</v>
      </c>
      <c r="T17" s="252">
        <f>+Sklop12[[#This Row],[Končna cena/enoto mere (EUR) z DDV]]*Sklop12[[#This Row],[Okvirna količina]]</f>
        <v>0</v>
      </c>
      <c r="U17" s="128"/>
    </row>
    <row r="18" spans="1:21" s="55" customFormat="1" ht="12">
      <c r="A18" s="78" t="s">
        <v>4</v>
      </c>
      <c r="B18" s="193" t="s">
        <v>470</v>
      </c>
      <c r="C18" s="200" t="s">
        <v>754</v>
      </c>
      <c r="D18" s="76" t="s">
        <v>0</v>
      </c>
      <c r="E18" s="139"/>
      <c r="F18" s="160">
        <v>90</v>
      </c>
      <c r="G18" s="153" t="s">
        <v>0</v>
      </c>
      <c r="H18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8" s="160" t="str">
        <f>IF(Sklop12[[#This Row],[ZAHTEVANA SHEMA KAKOVOSTI]]&lt;&gt;"",Sklop12[[#This Row],[Preračunana masa/volumen/kos na enoto kg]],"")</f>
        <v/>
      </c>
      <c r="J18" s="222"/>
      <c r="K18" s="128"/>
      <c r="L18" s="128"/>
      <c r="M18" s="128"/>
      <c r="N18" s="195"/>
      <c r="O18" s="128"/>
      <c r="P18" s="164"/>
      <c r="Q18" s="163">
        <f>+Sklop12[[#This Row],[cena/enota brez DDV v EUR]]*Sklop12[[#This Row],[Stopnja DDV (%)]]</f>
        <v>0</v>
      </c>
      <c r="R18" s="163">
        <f>+Sklop12[[#This Row],[cena/enota brez DDV v EUR]]+Sklop12[[#This Row],[Davek (EUR)]]</f>
        <v>0</v>
      </c>
      <c r="S18" s="163">
        <f>+Sklop12[[#This Row],[cena/enota brez DDV v EUR]]*Sklop12[[#This Row],[Okvirna količina]]</f>
        <v>0</v>
      </c>
      <c r="T18" s="184">
        <f>+Sklop12[[#This Row],[Končna cena/enoto mere (EUR) z DDV]]*Sklop12[[#This Row],[Okvirna količina]]</f>
        <v>0</v>
      </c>
      <c r="U18" s="128"/>
    </row>
    <row r="19" spans="1:21" s="55" customFormat="1" ht="24">
      <c r="A19" s="78" t="s">
        <v>5</v>
      </c>
      <c r="B19" s="193" t="s">
        <v>471</v>
      </c>
      <c r="C19" s="200" t="s">
        <v>754</v>
      </c>
      <c r="D19" s="76" t="s">
        <v>0</v>
      </c>
      <c r="E19" s="139"/>
      <c r="F19" s="160">
        <v>30</v>
      </c>
      <c r="G19" s="153" t="s">
        <v>0</v>
      </c>
      <c r="H19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9" s="160" t="str">
        <f>IF(Sklop12[[#This Row],[ZAHTEVANA SHEMA KAKOVOSTI]]&lt;&gt;"",Sklop12[[#This Row],[Preračunana masa/volumen/kos na enoto kg]],"")</f>
        <v/>
      </c>
      <c r="J19" s="222"/>
      <c r="K19" s="128"/>
      <c r="L19" s="128"/>
      <c r="M19" s="128"/>
      <c r="N19" s="195"/>
      <c r="O19" s="128"/>
      <c r="P19" s="164"/>
      <c r="Q19" s="163">
        <f>+Sklop12[[#This Row],[cena/enota brez DDV v EUR]]*Sklop12[[#This Row],[Stopnja DDV (%)]]</f>
        <v>0</v>
      </c>
      <c r="R19" s="163">
        <f>+Sklop12[[#This Row],[cena/enota brez DDV v EUR]]+Sklop12[[#This Row],[Davek (EUR)]]</f>
        <v>0</v>
      </c>
      <c r="S19" s="163">
        <f>+Sklop12[[#This Row],[cena/enota brez DDV v EUR]]*Sklop12[[#This Row],[Okvirna količina]]</f>
        <v>0</v>
      </c>
      <c r="T19" s="184">
        <f>+Sklop12[[#This Row],[Končna cena/enoto mere (EUR) z DDV]]*Sklop12[[#This Row],[Okvirna količina]]</f>
        <v>0</v>
      </c>
      <c r="U19" s="128"/>
    </row>
    <row r="20" spans="1:21" s="55" customFormat="1" ht="24">
      <c r="A20" s="78" t="s">
        <v>6</v>
      </c>
      <c r="B20" s="193" t="s">
        <v>472</v>
      </c>
      <c r="C20" s="200" t="s">
        <v>754</v>
      </c>
      <c r="D20" s="76" t="s">
        <v>0</v>
      </c>
      <c r="E20" s="139"/>
      <c r="F20" s="160">
        <v>70</v>
      </c>
      <c r="G20" s="153" t="s">
        <v>0</v>
      </c>
      <c r="H20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0" s="160" t="str">
        <f>IF(Sklop12[[#This Row],[ZAHTEVANA SHEMA KAKOVOSTI]]&lt;&gt;"",Sklop12[[#This Row],[Preračunana masa/volumen/kos na enoto kg]],"")</f>
        <v/>
      </c>
      <c r="J20" s="222"/>
      <c r="K20" s="128"/>
      <c r="L20" s="128"/>
      <c r="M20" s="128"/>
      <c r="N20" s="195"/>
      <c r="O20" s="128"/>
      <c r="P20" s="164"/>
      <c r="Q20" s="163">
        <f>+Sklop12[[#This Row],[cena/enota brez DDV v EUR]]*Sklop12[[#This Row],[Stopnja DDV (%)]]</f>
        <v>0</v>
      </c>
      <c r="R20" s="163">
        <f>+Sklop12[[#This Row],[cena/enota brez DDV v EUR]]+Sklop12[[#This Row],[Davek (EUR)]]</f>
        <v>0</v>
      </c>
      <c r="S20" s="163">
        <f>+Sklop12[[#This Row],[cena/enota brez DDV v EUR]]*Sklop12[[#This Row],[Okvirna količina]]</f>
        <v>0</v>
      </c>
      <c r="T20" s="184">
        <f>+Sklop12[[#This Row],[Končna cena/enoto mere (EUR) z DDV]]*Sklop12[[#This Row],[Okvirna količina]]</f>
        <v>0</v>
      </c>
      <c r="U20" s="128"/>
    </row>
    <row r="21" spans="1:21" s="55" customFormat="1" ht="24">
      <c r="A21" s="78" t="s">
        <v>7</v>
      </c>
      <c r="B21" s="193" t="s">
        <v>473</v>
      </c>
      <c r="C21" s="200" t="s">
        <v>754</v>
      </c>
      <c r="D21" s="76" t="s">
        <v>0</v>
      </c>
      <c r="E21" s="139"/>
      <c r="F21" s="160">
        <v>63</v>
      </c>
      <c r="G21" s="153" t="s">
        <v>0</v>
      </c>
      <c r="H21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</v>
      </c>
      <c r="I21" s="160" t="str">
        <f>IF(Sklop12[[#This Row],[ZAHTEVANA SHEMA KAKOVOSTI]]&lt;&gt;"",Sklop12[[#This Row],[Preračunana masa/volumen/kos na enoto kg]],"")</f>
        <v/>
      </c>
      <c r="J21" s="222"/>
      <c r="K21" s="128"/>
      <c r="L21" s="128"/>
      <c r="M21" s="128"/>
      <c r="N21" s="195"/>
      <c r="O21" s="128"/>
      <c r="P21" s="164"/>
      <c r="Q21" s="163">
        <f>+Sklop12[[#This Row],[cena/enota brez DDV v EUR]]*Sklop12[[#This Row],[Stopnja DDV (%)]]</f>
        <v>0</v>
      </c>
      <c r="R21" s="163">
        <f>+Sklop12[[#This Row],[cena/enota brez DDV v EUR]]+Sklop12[[#This Row],[Davek (EUR)]]</f>
        <v>0</v>
      </c>
      <c r="S21" s="163">
        <f>+Sklop12[[#This Row],[cena/enota brez DDV v EUR]]*Sklop12[[#This Row],[Okvirna količina]]</f>
        <v>0</v>
      </c>
      <c r="T21" s="184">
        <f>+Sklop12[[#This Row],[Končna cena/enoto mere (EUR) z DDV]]*Sklop12[[#This Row],[Okvirna količina]]</f>
        <v>0</v>
      </c>
      <c r="U21" s="128"/>
    </row>
    <row r="22" spans="1:21" s="55" customFormat="1" ht="12">
      <c r="A22" s="78" t="s">
        <v>8</v>
      </c>
      <c r="B22" s="193" t="s">
        <v>474</v>
      </c>
      <c r="C22" s="200" t="s">
        <v>754</v>
      </c>
      <c r="D22" s="76" t="s">
        <v>0</v>
      </c>
      <c r="E22" s="139"/>
      <c r="F22" s="160">
        <v>50</v>
      </c>
      <c r="G22" s="153" t="s">
        <v>0</v>
      </c>
      <c r="H22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160" t="str">
        <f>IF(Sklop12[[#This Row],[ZAHTEVANA SHEMA KAKOVOSTI]]&lt;&gt;"",Sklop12[[#This Row],[Preračunana masa/volumen/kos na enoto kg]],"")</f>
        <v/>
      </c>
      <c r="J22" s="222"/>
      <c r="K22" s="128"/>
      <c r="L22" s="128"/>
      <c r="M22" s="128"/>
      <c r="N22" s="195"/>
      <c r="O22" s="128"/>
      <c r="P22" s="164"/>
      <c r="Q22" s="163">
        <f>+Sklop12[[#This Row],[cena/enota brez DDV v EUR]]*Sklop12[[#This Row],[Stopnja DDV (%)]]</f>
        <v>0</v>
      </c>
      <c r="R22" s="163">
        <f>+Sklop12[[#This Row],[cena/enota brez DDV v EUR]]+Sklop12[[#This Row],[Davek (EUR)]]</f>
        <v>0</v>
      </c>
      <c r="S22" s="163">
        <f>+Sklop12[[#This Row],[cena/enota brez DDV v EUR]]*Sklop12[[#This Row],[Okvirna količina]]</f>
        <v>0</v>
      </c>
      <c r="T22" s="184">
        <f>+Sklop12[[#This Row],[Končna cena/enoto mere (EUR) z DDV]]*Sklop12[[#This Row],[Okvirna količina]]</f>
        <v>0</v>
      </c>
      <c r="U22" s="128"/>
    </row>
    <row r="23" spans="1:21" s="55" customFormat="1" ht="12">
      <c r="A23" s="78" t="s">
        <v>9</v>
      </c>
      <c r="B23" s="193" t="s">
        <v>475</v>
      </c>
      <c r="C23" s="200" t="s">
        <v>754</v>
      </c>
      <c r="D23" s="76" t="s">
        <v>0</v>
      </c>
      <c r="E23" s="139"/>
      <c r="F23" s="160">
        <v>220</v>
      </c>
      <c r="G23" s="153" t="s">
        <v>0</v>
      </c>
      <c r="H23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23" s="160" t="str">
        <f>IF(Sklop12[[#This Row],[ZAHTEVANA SHEMA KAKOVOSTI]]&lt;&gt;"",Sklop12[[#This Row],[Preračunana masa/volumen/kos na enoto kg]],"")</f>
        <v/>
      </c>
      <c r="J23" s="222"/>
      <c r="K23" s="128"/>
      <c r="L23" s="128"/>
      <c r="M23" s="128"/>
      <c r="N23" s="195"/>
      <c r="O23" s="128"/>
      <c r="P23" s="164"/>
      <c r="Q23" s="163">
        <f>+Sklop12[[#This Row],[cena/enota brez DDV v EUR]]*Sklop12[[#This Row],[Stopnja DDV (%)]]</f>
        <v>0</v>
      </c>
      <c r="R23" s="163">
        <f>+Sklop12[[#This Row],[cena/enota brez DDV v EUR]]+Sklop12[[#This Row],[Davek (EUR)]]</f>
        <v>0</v>
      </c>
      <c r="S23" s="163">
        <f>+Sklop12[[#This Row],[cena/enota brez DDV v EUR]]*Sklop12[[#This Row],[Okvirna količina]]</f>
        <v>0</v>
      </c>
      <c r="T23" s="184">
        <f>+Sklop12[[#This Row],[Končna cena/enoto mere (EUR) z DDV]]*Sklop12[[#This Row],[Okvirna količina]]</f>
        <v>0</v>
      </c>
      <c r="U23" s="128"/>
    </row>
    <row r="24" spans="1:21" s="55" customFormat="1" ht="12">
      <c r="A24" s="78" t="s">
        <v>10</v>
      </c>
      <c r="B24" s="193" t="s">
        <v>476</v>
      </c>
      <c r="C24" s="200" t="s">
        <v>754</v>
      </c>
      <c r="D24" s="76" t="s">
        <v>0</v>
      </c>
      <c r="E24" s="139"/>
      <c r="F24" s="160">
        <v>220</v>
      </c>
      <c r="G24" s="153" t="s">
        <v>0</v>
      </c>
      <c r="H24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24" s="160" t="str">
        <f>IF(Sklop12[[#This Row],[ZAHTEVANA SHEMA KAKOVOSTI]]&lt;&gt;"",Sklop12[[#This Row],[Preračunana masa/volumen/kos na enoto kg]],"")</f>
        <v/>
      </c>
      <c r="J24" s="222"/>
      <c r="K24" s="128"/>
      <c r="L24" s="128"/>
      <c r="M24" s="128"/>
      <c r="N24" s="195"/>
      <c r="O24" s="128"/>
      <c r="P24" s="164"/>
      <c r="Q24" s="163">
        <f>+Sklop12[[#This Row],[cena/enota brez DDV v EUR]]*Sklop12[[#This Row],[Stopnja DDV (%)]]</f>
        <v>0</v>
      </c>
      <c r="R24" s="163">
        <f>+Sklop12[[#This Row],[cena/enota brez DDV v EUR]]+Sklop12[[#This Row],[Davek (EUR)]]</f>
        <v>0</v>
      </c>
      <c r="S24" s="163">
        <f>+Sklop12[[#This Row],[cena/enota brez DDV v EUR]]*Sklop12[[#This Row],[Okvirna količina]]</f>
        <v>0</v>
      </c>
      <c r="T24" s="184">
        <f>+Sklop12[[#This Row],[Končna cena/enoto mere (EUR) z DDV]]*Sklop12[[#This Row],[Okvirna količina]]</f>
        <v>0</v>
      </c>
      <c r="U24" s="128"/>
    </row>
    <row r="25" spans="1:21" s="55" customFormat="1">
      <c r="A25" s="535" t="s">
        <v>11</v>
      </c>
      <c r="B25" s="524" t="s">
        <v>794</v>
      </c>
      <c r="C25" s="200" t="s">
        <v>754</v>
      </c>
      <c r="D25" s="76" t="s">
        <v>0</v>
      </c>
      <c r="E25" s="139"/>
      <c r="F25" s="160">
        <v>250</v>
      </c>
      <c r="G25" s="153" t="s">
        <v>0</v>
      </c>
      <c r="H25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5" s="160" t="str">
        <f>IF(Sklop12[[#This Row],[ZAHTEVANA SHEMA KAKOVOSTI]]&lt;&gt;"",Sklop12[[#This Row],[Preračunana masa/volumen/kos na enoto kg]],"")</f>
        <v/>
      </c>
      <c r="J25" s="222"/>
      <c r="K25" s="128"/>
      <c r="L25" s="128"/>
      <c r="M25" s="128"/>
      <c r="N25" s="195"/>
      <c r="O25" s="128"/>
      <c r="P25" s="164"/>
      <c r="Q25" s="163">
        <f>+Sklop12[[#This Row],[cena/enota brez DDV v EUR]]*Sklop12[[#This Row],[Stopnja DDV (%)]]</f>
        <v>0</v>
      </c>
      <c r="R25" s="163">
        <f>+Sklop12[[#This Row],[cena/enota brez DDV v EUR]]+Sklop12[[#This Row],[Davek (EUR)]]</f>
        <v>0</v>
      </c>
      <c r="S25" s="163">
        <f>+Sklop12[[#This Row],[cena/enota brez DDV v EUR]]*Sklop12[[#This Row],[Okvirna količina]]</f>
        <v>0</v>
      </c>
      <c r="T25" s="184">
        <f>+Sklop12[[#This Row],[Končna cena/enoto mere (EUR) z DDV]]*Sklop12[[#This Row],[Okvirna količina]]</f>
        <v>0</v>
      </c>
      <c r="U25" s="128"/>
    </row>
    <row r="26" spans="1:21" s="55" customFormat="1" ht="12">
      <c r="A26" s="525" t="s">
        <v>12</v>
      </c>
      <c r="B26" s="524" t="s">
        <v>795</v>
      </c>
      <c r="C26" s="200" t="s">
        <v>754</v>
      </c>
      <c r="D26" s="76" t="s">
        <v>0</v>
      </c>
      <c r="E26" s="139"/>
      <c r="F26" s="160">
        <v>450</v>
      </c>
      <c r="G26" s="153" t="s">
        <v>0</v>
      </c>
      <c r="H26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I26" s="160" t="str">
        <f>IF(Sklop12[[#This Row],[ZAHTEVANA SHEMA KAKOVOSTI]]&lt;&gt;"",Sklop12[[#This Row],[Preračunana masa/volumen/kos na enoto kg]],"")</f>
        <v/>
      </c>
      <c r="J26" s="222"/>
      <c r="K26" s="128"/>
      <c r="L26" s="128"/>
      <c r="M26" s="128"/>
      <c r="N26" s="195"/>
      <c r="O26" s="128"/>
      <c r="P26" s="164"/>
      <c r="Q26" s="163">
        <f>+Sklop12[[#This Row],[cena/enota brez DDV v EUR]]*Sklop12[[#This Row],[Stopnja DDV (%)]]</f>
        <v>0</v>
      </c>
      <c r="R26" s="163">
        <f>+Sklop12[[#This Row],[cena/enota brez DDV v EUR]]+Sklop12[[#This Row],[Davek (EUR)]]</f>
        <v>0</v>
      </c>
      <c r="S26" s="163">
        <f>+Sklop12[[#This Row],[cena/enota brez DDV v EUR]]*Sklop12[[#This Row],[Okvirna količina]]</f>
        <v>0</v>
      </c>
      <c r="T26" s="184">
        <f>+Sklop12[[#This Row],[Končna cena/enoto mere (EUR) z DDV]]*Sklop12[[#This Row],[Okvirna količina]]</f>
        <v>0</v>
      </c>
      <c r="U26" s="128"/>
    </row>
    <row r="27" spans="1:21" s="55" customFormat="1" ht="12">
      <c r="A27" s="78" t="s">
        <v>13</v>
      </c>
      <c r="B27" s="193" t="s">
        <v>477</v>
      </c>
      <c r="C27" s="200" t="s">
        <v>754</v>
      </c>
      <c r="D27" s="76" t="s">
        <v>0</v>
      </c>
      <c r="E27" s="139"/>
      <c r="F27" s="160">
        <v>50</v>
      </c>
      <c r="G27" s="153" t="s">
        <v>0</v>
      </c>
      <c r="H27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7" s="160" t="str">
        <f>IF(Sklop12[[#This Row],[ZAHTEVANA SHEMA KAKOVOSTI]]&lt;&gt;"",Sklop12[[#This Row],[Preračunana masa/volumen/kos na enoto kg]],"")</f>
        <v/>
      </c>
      <c r="J27" s="222"/>
      <c r="K27" s="128"/>
      <c r="L27" s="128"/>
      <c r="M27" s="128"/>
      <c r="N27" s="195"/>
      <c r="O27" s="128"/>
      <c r="P27" s="164"/>
      <c r="Q27" s="163">
        <f>+Sklop12[[#This Row],[cena/enota brez DDV v EUR]]*Sklop12[[#This Row],[Stopnja DDV (%)]]</f>
        <v>0</v>
      </c>
      <c r="R27" s="163">
        <f>+Sklop12[[#This Row],[cena/enota brez DDV v EUR]]+Sklop12[[#This Row],[Davek (EUR)]]</f>
        <v>0</v>
      </c>
      <c r="S27" s="163">
        <f>+Sklop12[[#This Row],[cena/enota brez DDV v EUR]]*Sklop12[[#This Row],[Okvirna količina]]</f>
        <v>0</v>
      </c>
      <c r="T27" s="184">
        <f>+Sklop12[[#This Row],[Končna cena/enoto mere (EUR) z DDV]]*Sklop12[[#This Row],[Okvirna količina]]</f>
        <v>0</v>
      </c>
      <c r="U27" s="128"/>
    </row>
    <row r="28" spans="1:21" s="55" customFormat="1" ht="12">
      <c r="A28" s="78" t="s">
        <v>14</v>
      </c>
      <c r="B28" s="193" t="s">
        <v>478</v>
      </c>
      <c r="C28" s="200" t="s">
        <v>754</v>
      </c>
      <c r="D28" s="76" t="s">
        <v>0</v>
      </c>
      <c r="E28" s="139"/>
      <c r="F28" s="160">
        <v>15</v>
      </c>
      <c r="G28" s="153" t="s">
        <v>0</v>
      </c>
      <c r="H28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8" s="160" t="str">
        <f>IF(Sklop12[[#This Row],[ZAHTEVANA SHEMA KAKOVOSTI]]&lt;&gt;"",Sklop12[[#This Row],[Preračunana masa/volumen/kos na enoto kg]],"")</f>
        <v/>
      </c>
      <c r="J28" s="222"/>
      <c r="K28" s="128"/>
      <c r="L28" s="128"/>
      <c r="M28" s="128"/>
      <c r="N28" s="195"/>
      <c r="O28" s="128"/>
      <c r="P28" s="164"/>
      <c r="Q28" s="163">
        <f>+Sklop12[[#This Row],[cena/enota brez DDV v EUR]]*Sklop12[[#This Row],[Stopnja DDV (%)]]</f>
        <v>0</v>
      </c>
      <c r="R28" s="163">
        <f>+Sklop12[[#This Row],[cena/enota brez DDV v EUR]]+Sklop12[[#This Row],[Davek (EUR)]]</f>
        <v>0</v>
      </c>
      <c r="S28" s="163">
        <f>+Sklop12[[#This Row],[cena/enota brez DDV v EUR]]*Sklop12[[#This Row],[Okvirna količina]]</f>
        <v>0</v>
      </c>
      <c r="T28" s="184">
        <f>+Sklop12[[#This Row],[Končna cena/enoto mere (EUR) z DDV]]*Sklop12[[#This Row],[Okvirna količina]]</f>
        <v>0</v>
      </c>
      <c r="U28" s="128"/>
    </row>
    <row r="29" spans="1:21" s="55" customFormat="1" ht="12">
      <c r="A29" s="78" t="s">
        <v>15</v>
      </c>
      <c r="B29" s="193" t="s">
        <v>479</v>
      </c>
      <c r="C29" s="200" t="s">
        <v>754</v>
      </c>
      <c r="D29" s="76" t="s">
        <v>0</v>
      </c>
      <c r="E29" s="139"/>
      <c r="F29" s="160">
        <v>50</v>
      </c>
      <c r="G29" s="153" t="s">
        <v>0</v>
      </c>
      <c r="H29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160" t="str">
        <f>IF(Sklop12[[#This Row],[ZAHTEVANA SHEMA KAKOVOSTI]]&lt;&gt;"",Sklop12[[#This Row],[Preračunana masa/volumen/kos na enoto kg]],"")</f>
        <v/>
      </c>
      <c r="J29" s="222"/>
      <c r="K29" s="128"/>
      <c r="L29" s="128"/>
      <c r="M29" s="128"/>
      <c r="N29" s="195"/>
      <c r="O29" s="128"/>
      <c r="P29" s="164"/>
      <c r="Q29" s="163">
        <f>+Sklop12[[#This Row],[cena/enota brez DDV v EUR]]*Sklop12[[#This Row],[Stopnja DDV (%)]]</f>
        <v>0</v>
      </c>
      <c r="R29" s="163">
        <f>+Sklop12[[#This Row],[cena/enota brez DDV v EUR]]+Sklop12[[#This Row],[Davek (EUR)]]</f>
        <v>0</v>
      </c>
      <c r="S29" s="163">
        <f>+Sklop12[[#This Row],[cena/enota brez DDV v EUR]]*Sklop12[[#This Row],[Okvirna količina]]</f>
        <v>0</v>
      </c>
      <c r="T29" s="184">
        <f>+Sklop12[[#This Row],[Končna cena/enoto mere (EUR) z DDV]]*Sklop12[[#This Row],[Okvirna količina]]</f>
        <v>0</v>
      </c>
      <c r="U29" s="128"/>
    </row>
    <row r="30" spans="1:21" s="55" customFormat="1" ht="12">
      <c r="A30" s="78" t="s">
        <v>16</v>
      </c>
      <c r="B30" s="193" t="s">
        <v>480</v>
      </c>
      <c r="C30" s="200" t="s">
        <v>486</v>
      </c>
      <c r="D30" s="76" t="s">
        <v>0</v>
      </c>
      <c r="E30" s="139"/>
      <c r="F30" s="160">
        <v>55</v>
      </c>
      <c r="G30" s="153" t="s">
        <v>0</v>
      </c>
      <c r="H30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30" s="160" t="str">
        <f>IF(Sklop12[[#This Row],[ZAHTEVANA SHEMA KAKOVOSTI]]&lt;&gt;"",Sklop12[[#This Row],[Preračunana masa/volumen/kos na enoto kg]],"")</f>
        <v/>
      </c>
      <c r="J30" s="222"/>
      <c r="K30" s="128"/>
      <c r="L30" s="128"/>
      <c r="M30" s="128"/>
      <c r="N30" s="195"/>
      <c r="O30" s="128"/>
      <c r="P30" s="164"/>
      <c r="Q30" s="163">
        <f>+Sklop12[[#This Row],[cena/enota brez DDV v EUR]]*Sklop12[[#This Row],[Stopnja DDV (%)]]</f>
        <v>0</v>
      </c>
      <c r="R30" s="163">
        <f>+Sklop12[[#This Row],[cena/enota brez DDV v EUR]]+Sklop12[[#This Row],[Davek (EUR)]]</f>
        <v>0</v>
      </c>
      <c r="S30" s="163">
        <f>+Sklop12[[#This Row],[cena/enota brez DDV v EUR]]*Sklop12[[#This Row],[Okvirna količina]]</f>
        <v>0</v>
      </c>
      <c r="T30" s="184">
        <f>+Sklop12[[#This Row],[Končna cena/enoto mere (EUR) z DDV]]*Sklop12[[#This Row],[Okvirna količina]]</f>
        <v>0</v>
      </c>
      <c r="U30" s="128"/>
    </row>
    <row r="31" spans="1:21" s="55" customFormat="1" ht="24">
      <c r="A31" s="525" t="s">
        <v>17</v>
      </c>
      <c r="B31" s="524" t="s">
        <v>796</v>
      </c>
      <c r="C31" s="200" t="s">
        <v>754</v>
      </c>
      <c r="D31" s="76" t="s">
        <v>0</v>
      </c>
      <c r="E31" s="139"/>
      <c r="F31" s="160">
        <v>70</v>
      </c>
      <c r="G31" s="153" t="s">
        <v>0</v>
      </c>
      <c r="H31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31" s="160" t="str">
        <f>IF(Sklop12[[#This Row],[ZAHTEVANA SHEMA KAKOVOSTI]]&lt;&gt;"",Sklop12[[#This Row],[Preračunana masa/volumen/kos na enoto kg]],"")</f>
        <v/>
      </c>
      <c r="J31" s="222"/>
      <c r="K31" s="128"/>
      <c r="L31" s="128"/>
      <c r="M31" s="128"/>
      <c r="N31" s="195"/>
      <c r="O31" s="128"/>
      <c r="P31" s="164"/>
      <c r="Q31" s="163">
        <f>+Sklop12[[#This Row],[cena/enota brez DDV v EUR]]*Sklop12[[#This Row],[Stopnja DDV (%)]]</f>
        <v>0</v>
      </c>
      <c r="R31" s="163">
        <f>+Sklop12[[#This Row],[cena/enota brez DDV v EUR]]+Sklop12[[#This Row],[Davek (EUR)]]</f>
        <v>0</v>
      </c>
      <c r="S31" s="163">
        <f>+Sklop12[[#This Row],[cena/enota brez DDV v EUR]]*Sklop12[[#This Row],[Okvirna količina]]</f>
        <v>0</v>
      </c>
      <c r="T31" s="184">
        <f>+Sklop12[[#This Row],[Končna cena/enoto mere (EUR) z DDV]]*Sklop12[[#This Row],[Okvirna količina]]</f>
        <v>0</v>
      </c>
      <c r="U31" s="128"/>
    </row>
    <row r="32" spans="1:21" s="55" customFormat="1" ht="24">
      <c r="A32" s="525" t="s">
        <v>18</v>
      </c>
      <c r="B32" s="526" t="s">
        <v>798</v>
      </c>
      <c r="C32" s="321" t="s">
        <v>486</v>
      </c>
      <c r="D32" s="76" t="s">
        <v>0</v>
      </c>
      <c r="E32" s="139"/>
      <c r="F32" s="248">
        <v>9</v>
      </c>
      <c r="G32" s="153" t="s">
        <v>0</v>
      </c>
      <c r="H32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32" s="248" t="str">
        <f>IF(Sklop12[[#This Row],[ZAHTEVANA SHEMA KAKOVOSTI]]&lt;&gt;"",Sklop12[[#This Row],[Preračunana masa/volumen/kos na enoto kg]],"")</f>
        <v/>
      </c>
      <c r="J32" s="272"/>
      <c r="K32" s="128"/>
      <c r="L32" s="128"/>
      <c r="M32" s="128"/>
      <c r="N32" s="250"/>
      <c r="O32" s="128"/>
      <c r="P32" s="251"/>
      <c r="Q32" s="252">
        <f>+Sklop12[[#This Row],[cena/enota brez DDV v EUR]]*Sklop12[[#This Row],[Stopnja DDV (%)]]</f>
        <v>0</v>
      </c>
      <c r="R32" s="252">
        <f>+Sklop12[[#This Row],[cena/enota brez DDV v EUR]]+Sklop12[[#This Row],[Davek (EUR)]]</f>
        <v>0</v>
      </c>
      <c r="S32" s="252">
        <f>+Sklop12[[#This Row],[cena/enota brez DDV v EUR]]*Sklop12[[#This Row],[Okvirna količina]]</f>
        <v>0</v>
      </c>
      <c r="T32" s="252">
        <f>+Sklop12[[#This Row],[Končna cena/enoto mere (EUR) z DDV]]*Sklop12[[#This Row],[Okvirna količina]]</f>
        <v>0</v>
      </c>
      <c r="U32" s="128"/>
    </row>
    <row r="33" spans="1:21" s="55" customFormat="1" ht="12">
      <c r="A33" s="525" t="s">
        <v>19</v>
      </c>
      <c r="B33" s="524" t="s">
        <v>797</v>
      </c>
      <c r="C33" s="200" t="s">
        <v>754</v>
      </c>
      <c r="D33" s="76" t="s">
        <v>0</v>
      </c>
      <c r="E33" s="139"/>
      <c r="F33" s="160">
        <v>60</v>
      </c>
      <c r="G33" s="153" t="s">
        <v>0</v>
      </c>
      <c r="H33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3" s="160" t="str">
        <f>IF(Sklop12[[#This Row],[ZAHTEVANA SHEMA KAKOVOSTI]]&lt;&gt;"",Sklop12[[#This Row],[Preračunana masa/volumen/kos na enoto kg]],"")</f>
        <v/>
      </c>
      <c r="J33" s="222"/>
      <c r="K33" s="128"/>
      <c r="L33" s="128"/>
      <c r="M33" s="128"/>
      <c r="N33" s="195"/>
      <c r="O33" s="128"/>
      <c r="P33" s="164"/>
      <c r="Q33" s="163">
        <f>+Sklop12[[#This Row],[cena/enota brez DDV v EUR]]*Sklop12[[#This Row],[Stopnja DDV (%)]]</f>
        <v>0</v>
      </c>
      <c r="R33" s="163">
        <f>+Sklop12[[#This Row],[cena/enota brez DDV v EUR]]+Sklop12[[#This Row],[Davek (EUR)]]</f>
        <v>0</v>
      </c>
      <c r="S33" s="163">
        <f>+Sklop12[[#This Row],[cena/enota brez DDV v EUR]]*Sklop12[[#This Row],[Okvirna količina]]</f>
        <v>0</v>
      </c>
      <c r="T33" s="184">
        <f>+Sklop12[[#This Row],[Končna cena/enoto mere (EUR) z DDV]]*Sklop12[[#This Row],[Okvirna količina]]</f>
        <v>0</v>
      </c>
      <c r="U33" s="128"/>
    </row>
    <row r="34" spans="1:21" s="55" customFormat="1" ht="12">
      <c r="A34" s="78" t="s">
        <v>20</v>
      </c>
      <c r="B34" s="193" t="s">
        <v>481</v>
      </c>
      <c r="C34" s="200">
        <v>300</v>
      </c>
      <c r="D34" s="76" t="s">
        <v>110</v>
      </c>
      <c r="E34" s="139"/>
      <c r="F34" s="160">
        <v>220</v>
      </c>
      <c r="G34" s="153" t="s">
        <v>184</v>
      </c>
      <c r="H34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66</v>
      </c>
      <c r="I34" s="160" t="str">
        <f>IF(Sklop12[[#This Row],[ZAHTEVANA SHEMA KAKOVOSTI]]&lt;&gt;"",Sklop12[[#This Row],[Preračunana masa/volumen/kos na enoto kg]],"")</f>
        <v/>
      </c>
      <c r="J34" s="222"/>
      <c r="K34" s="128"/>
      <c r="L34" s="128"/>
      <c r="M34" s="128"/>
      <c r="N34" s="195"/>
      <c r="O34" s="128"/>
      <c r="P34" s="164"/>
      <c r="Q34" s="163">
        <f>+Sklop12[[#This Row],[cena/enota brez DDV v EUR]]*Sklop12[[#This Row],[Stopnja DDV (%)]]</f>
        <v>0</v>
      </c>
      <c r="R34" s="163">
        <f>+Sklop12[[#This Row],[cena/enota brez DDV v EUR]]+Sklop12[[#This Row],[Davek (EUR)]]</f>
        <v>0</v>
      </c>
      <c r="S34" s="163">
        <f>+Sklop12[[#This Row],[cena/enota brez DDV v EUR]]*Sklop12[[#This Row],[Okvirna količina]]</f>
        <v>0</v>
      </c>
      <c r="T34" s="184">
        <f>+Sklop12[[#This Row],[Končna cena/enoto mere (EUR) z DDV]]*Sklop12[[#This Row],[Okvirna količina]]</f>
        <v>0</v>
      </c>
      <c r="U34" s="128"/>
    </row>
    <row r="35" spans="1:21" s="55" customFormat="1" ht="12">
      <c r="A35" s="78" t="s">
        <v>21</v>
      </c>
      <c r="B35" s="193" t="s">
        <v>482</v>
      </c>
      <c r="C35" s="200">
        <v>400</v>
      </c>
      <c r="D35" s="76" t="s">
        <v>110</v>
      </c>
      <c r="E35" s="139"/>
      <c r="F35" s="160">
        <v>30</v>
      </c>
      <c r="G35" s="153" t="s">
        <v>184</v>
      </c>
      <c r="H35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5" s="160" t="str">
        <f>IF(Sklop12[[#This Row],[ZAHTEVANA SHEMA KAKOVOSTI]]&lt;&gt;"",Sklop12[[#This Row],[Preračunana masa/volumen/kos na enoto kg]],"")</f>
        <v/>
      </c>
      <c r="J35" s="222"/>
      <c r="K35" s="128"/>
      <c r="L35" s="128"/>
      <c r="M35" s="128"/>
      <c r="N35" s="195"/>
      <c r="O35" s="128"/>
      <c r="P35" s="164"/>
      <c r="Q35" s="163">
        <f>+Sklop12[[#This Row],[cena/enota brez DDV v EUR]]*Sklop12[[#This Row],[Stopnja DDV (%)]]</f>
        <v>0</v>
      </c>
      <c r="R35" s="163">
        <f>+Sklop12[[#This Row],[cena/enota brez DDV v EUR]]+Sklop12[[#This Row],[Davek (EUR)]]</f>
        <v>0</v>
      </c>
      <c r="S35" s="163">
        <f>+Sklop12[[#This Row],[cena/enota brez DDV v EUR]]*Sklop12[[#This Row],[Okvirna količina]]</f>
        <v>0</v>
      </c>
      <c r="T35" s="184">
        <f>+Sklop12[[#This Row],[Končna cena/enoto mere (EUR) z DDV]]*Sklop12[[#This Row],[Okvirna količina]]</f>
        <v>0</v>
      </c>
      <c r="U35" s="128"/>
    </row>
    <row r="36" spans="1:21" s="55" customFormat="1" ht="12">
      <c r="A36" s="78" t="s">
        <v>22</v>
      </c>
      <c r="B36" s="193" t="s">
        <v>483</v>
      </c>
      <c r="C36" s="200">
        <v>400</v>
      </c>
      <c r="D36" s="76" t="s">
        <v>110</v>
      </c>
      <c r="E36" s="139"/>
      <c r="F36" s="160">
        <v>30</v>
      </c>
      <c r="G36" s="153" t="s">
        <v>184</v>
      </c>
      <c r="H36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6" s="160" t="str">
        <f>IF(Sklop12[[#This Row],[ZAHTEVANA SHEMA KAKOVOSTI]]&lt;&gt;"",Sklop12[[#This Row],[Preračunana masa/volumen/kos na enoto kg]],"")</f>
        <v/>
      </c>
      <c r="J36" s="222"/>
      <c r="K36" s="128"/>
      <c r="L36" s="128"/>
      <c r="M36" s="128"/>
      <c r="N36" s="195"/>
      <c r="O36" s="128"/>
      <c r="P36" s="164"/>
      <c r="Q36" s="163">
        <f>+Sklop12[[#This Row],[cena/enota brez DDV v EUR]]*Sklop12[[#This Row],[Stopnja DDV (%)]]</f>
        <v>0</v>
      </c>
      <c r="R36" s="163">
        <f>+Sklop12[[#This Row],[cena/enota brez DDV v EUR]]+Sklop12[[#This Row],[Davek (EUR)]]</f>
        <v>0</v>
      </c>
      <c r="S36" s="163">
        <f>+Sklop12[[#This Row],[cena/enota brez DDV v EUR]]*Sklop12[[#This Row],[Okvirna količina]]</f>
        <v>0</v>
      </c>
      <c r="T36" s="184">
        <f>+Sklop12[[#This Row],[Končna cena/enoto mere (EUR) z DDV]]*Sklop12[[#This Row],[Okvirna količina]]</f>
        <v>0</v>
      </c>
      <c r="U36" s="128"/>
    </row>
    <row r="37" spans="1:21" s="55" customFormat="1" ht="12">
      <c r="A37" s="78" t="s">
        <v>23</v>
      </c>
      <c r="B37" s="356" t="s">
        <v>484</v>
      </c>
      <c r="C37" s="357">
        <v>300</v>
      </c>
      <c r="D37" s="76" t="s">
        <v>110</v>
      </c>
      <c r="E37" s="315"/>
      <c r="F37" s="343">
        <v>150</v>
      </c>
      <c r="G37" s="153" t="s">
        <v>184</v>
      </c>
      <c r="H37" s="3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37" s="343" t="str">
        <f>IF(Sklop12[[#This Row],[ZAHTEVANA SHEMA KAKOVOSTI]]&lt;&gt;"",Sklop12[[#This Row],[Preračunana masa/volumen/kos na enoto kg]],"")</f>
        <v/>
      </c>
      <c r="J37" s="358"/>
      <c r="K37" s="128"/>
      <c r="L37" s="128"/>
      <c r="M37" s="128"/>
      <c r="N37" s="361"/>
      <c r="O37" s="128"/>
      <c r="P37" s="348"/>
      <c r="Q37" s="347">
        <f>+Sklop12[[#This Row],[cena/enota brez DDV v EUR]]*Sklop12[[#This Row],[Stopnja DDV (%)]]</f>
        <v>0</v>
      </c>
      <c r="R37" s="347">
        <f>+Sklop12[[#This Row],[cena/enota brez DDV v EUR]]+Sklop12[[#This Row],[Davek (EUR)]]</f>
        <v>0</v>
      </c>
      <c r="S37" s="347">
        <f>+Sklop12[[#This Row],[cena/enota brez DDV v EUR]]*Sklop12[[#This Row],[Okvirna količina]]</f>
        <v>0</v>
      </c>
      <c r="T37" s="349">
        <f>+Sklop12[[#This Row],[Končna cena/enoto mere (EUR) z DDV]]*Sklop12[[#This Row],[Okvirna količina]]</f>
        <v>0</v>
      </c>
      <c r="U37" s="128"/>
    </row>
    <row r="38" spans="1:21" s="55" customFormat="1" ht="12">
      <c r="A38" s="78" t="s">
        <v>24</v>
      </c>
      <c r="B38" s="193" t="s">
        <v>485</v>
      </c>
      <c r="C38" s="200">
        <v>400</v>
      </c>
      <c r="D38" s="76" t="s">
        <v>110</v>
      </c>
      <c r="E38" s="139"/>
      <c r="F38" s="160">
        <v>140</v>
      </c>
      <c r="G38" s="153" t="s">
        <v>184</v>
      </c>
      <c r="H38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38" s="160" t="str">
        <f>IF(Sklop12[[#This Row],[ZAHTEVANA SHEMA KAKOVOSTI]]&lt;&gt;"",Sklop12[[#This Row],[Preračunana masa/volumen/kos na enoto kg]],"")</f>
        <v/>
      </c>
      <c r="J38" s="222"/>
      <c r="K38" s="128"/>
      <c r="L38" s="128"/>
      <c r="M38" s="128"/>
      <c r="N38" s="195"/>
      <c r="O38" s="128"/>
      <c r="P38" s="164"/>
      <c r="Q38" s="163">
        <f>+Sklop12[[#This Row],[cena/enota brez DDV v EUR]]*Sklop12[[#This Row],[Stopnja DDV (%)]]</f>
        <v>0</v>
      </c>
      <c r="R38" s="163">
        <f>+Sklop12[[#This Row],[cena/enota brez DDV v EUR]]+Sklop12[[#This Row],[Davek (EUR)]]</f>
        <v>0</v>
      </c>
      <c r="S38" s="163">
        <f>+Sklop12[[#This Row],[cena/enota brez DDV v EUR]]*Sklop12[[#This Row],[Okvirna količina]]</f>
        <v>0</v>
      </c>
      <c r="T38" s="184">
        <f>+Sklop12[[#This Row],[Končna cena/enoto mere (EUR) z DDV]]*Sklop12[[#This Row],[Okvirna količina]]</f>
        <v>0</v>
      </c>
      <c r="U38" s="128"/>
    </row>
    <row r="39" spans="1:21" ht="27" customHeight="1">
      <c r="A39" s="439" t="s">
        <v>132</v>
      </c>
      <c r="B39" s="434"/>
      <c r="C39" s="443"/>
      <c r="D39" s="443"/>
      <c r="E39" s="449"/>
      <c r="F39" s="431">
        <f>SUBTOTAL(109,Sklop12[Okvirna količina])</f>
        <v>2612</v>
      </c>
      <c r="G39" s="433"/>
      <c r="H39" s="442">
        <f>SUBTOTAL(109,Sklop12[Preračunana masa/volumen/kos na enoto kg])</f>
        <v>2233</v>
      </c>
      <c r="I39" s="442">
        <f>SUBTOTAL(109,Sklop12[Živila iz shem kakovosti (kg)])</f>
        <v>0</v>
      </c>
      <c r="J39" s="438"/>
      <c r="K39" s="446"/>
      <c r="L39" s="446"/>
      <c r="M39" s="435"/>
      <c r="N39" s="448"/>
      <c r="O39" s="448"/>
      <c r="P39" s="448"/>
      <c r="Q39" s="437"/>
      <c r="R39" s="438"/>
      <c r="S39" s="437">
        <f>SUBTOTAL(109,Sklop12[Vrednost za okvirno količino (EUR) brez DDV])</f>
        <v>0</v>
      </c>
      <c r="T39" s="437">
        <f>SUBTOTAL(109,Sklop12[Vrednost za okvirno količino (EUR) z DDV])</f>
        <v>0</v>
      </c>
      <c r="U39" s="432">
        <f>SUBTOTAL(103,Sklop12[Shema kakovosti
(nacionalne, evropske)
])</f>
        <v>0</v>
      </c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128</v>
      </c>
      <c r="B41" s="16"/>
      <c r="C41" s="28"/>
      <c r="D41" s="28"/>
      <c r="E41" s="98"/>
      <c r="Q41" s="48"/>
      <c r="R41" s="48"/>
      <c r="S41" s="48"/>
      <c r="T41" s="48"/>
    </row>
    <row r="42" spans="1:21">
      <c r="A42" s="11" t="s">
        <v>130</v>
      </c>
      <c r="B42" s="16"/>
      <c r="C42" s="28"/>
      <c r="D42" s="28"/>
      <c r="E42" s="98"/>
    </row>
    <row r="43" spans="1:21">
      <c r="A43" s="93" t="s">
        <v>174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511" t="s">
        <v>167</v>
      </c>
      <c r="B44" s="511"/>
      <c r="C44" s="511"/>
      <c r="D44" s="511"/>
      <c r="E44" s="511"/>
      <c r="F44" s="511"/>
      <c r="G44" s="511"/>
      <c r="H44" s="511"/>
      <c r="I44" s="511"/>
      <c r="J44" s="511"/>
      <c r="K44" s="511"/>
      <c r="L44" s="511"/>
      <c r="M44" s="54"/>
      <c r="N44" s="29"/>
      <c r="O44" s="29"/>
      <c r="P44" s="29"/>
      <c r="Q44" s="29"/>
      <c r="R44" s="29"/>
    </row>
    <row r="45" spans="1:2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1">
      <c r="A46" s="93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M44:P44 M45:P45 U45:U1048576 U1:U44 J1:P43" name="Obseg1"/>
    <protectedRange sqref="J44:L44" name="Obseg1_2"/>
    <protectedRange sqref="J45:L45" name="Obseg1_3_1_1_2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8"/>
  <sheetViews>
    <sheetView topLeftCell="A7" zoomScale="112" zoomScaleNormal="112" zoomScaleSheetLayoutView="100" workbookViewId="0">
      <selection activeCell="R47" sqref="R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pred_rekapitulacija'!B26</f>
        <v>EKO SUHO SADJE, STROČNICE IN OREŠČKI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324" t="s">
        <v>487</v>
      </c>
      <c r="C16" s="76" t="s">
        <v>754</v>
      </c>
      <c r="D16" s="318" t="s">
        <v>0</v>
      </c>
      <c r="E16" s="97"/>
      <c r="F16" s="312">
        <v>40</v>
      </c>
      <c r="G16" s="319" t="s">
        <v>0</v>
      </c>
      <c r="H16" s="2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6" s="298" t="str">
        <f>IF(Sklop13[[#This Row],[ZAHTEVANA SHEMA KAKOVOSTI]]&lt;&gt;"",Sklop13[[#This Row],[Preračunana masa/volumen/kos na enoto kg]],"")</f>
        <v/>
      </c>
      <c r="J16" s="299"/>
      <c r="K16" s="300"/>
      <c r="L16" s="300"/>
      <c r="M16" s="301"/>
      <c r="N16" s="304"/>
      <c r="O16" s="304"/>
      <c r="P16" s="303"/>
      <c r="Q16" s="304">
        <f>+Sklop13[[#This Row],[cena/enota brez DDV v EUR]]*Sklop13[[#This Row],[Stopnja DDV (%)]]</f>
        <v>0</v>
      </c>
      <c r="R16" s="304">
        <f>+Sklop13[[#This Row],[cena/enota brez DDV v EUR]]+Sklop13[[#This Row],[Davek (EUR)]]</f>
        <v>0</v>
      </c>
      <c r="S16" s="304">
        <f>+Sklop13[[#This Row],[cena/enota brez DDV v EUR]]*Sklop13[[#This Row],[Okvirna količina]]</f>
        <v>0</v>
      </c>
      <c r="T16" s="305">
        <f>+Sklop13[[#This Row],[Končna cena/enoto mere (EUR) z DDV]]*Sklop13[[#This Row],[Okvirna količina]]</f>
        <v>0</v>
      </c>
      <c r="U16" s="330" t="s">
        <v>111</v>
      </c>
    </row>
    <row r="17" spans="1:21" s="55" customFormat="1" ht="12">
      <c r="A17" s="78" t="s">
        <v>3</v>
      </c>
      <c r="B17" s="329" t="s">
        <v>488</v>
      </c>
      <c r="C17" s="76" t="s">
        <v>754</v>
      </c>
      <c r="D17" s="260" t="s">
        <v>0</v>
      </c>
      <c r="E17" s="97"/>
      <c r="F17" s="235">
        <v>20</v>
      </c>
      <c r="G17" s="323" t="s">
        <v>0</v>
      </c>
      <c r="H17" s="26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" s="248" t="str">
        <f>IF(Sklop13[[#This Row],[ZAHTEVANA SHEMA KAKOVOSTI]]&lt;&gt;"",Sklop13[[#This Row],[Preračunana masa/volumen/kos na enoto kg]],"")</f>
        <v/>
      </c>
      <c r="J17" s="249"/>
      <c r="K17" s="353"/>
      <c r="L17" s="353"/>
      <c r="M17" s="267"/>
      <c r="N17" s="252"/>
      <c r="O17" s="252"/>
      <c r="P17" s="251"/>
      <c r="Q17" s="252">
        <f>+Sklop13[[#This Row],[cena/enota brez DDV v EUR]]*Sklop13[[#This Row],[Stopnja DDV (%)]]</f>
        <v>0</v>
      </c>
      <c r="R17" s="252">
        <f>+Sklop13[[#This Row],[cena/enota brez DDV v EUR]]+Sklop13[[#This Row],[Davek (EUR)]]</f>
        <v>0</v>
      </c>
      <c r="S17" s="252">
        <f>+Sklop13[[#This Row],[cena/enota brez DDV v EUR]]*Sklop13[[#This Row],[Okvirna količina]]</f>
        <v>0</v>
      </c>
      <c r="T17" s="253">
        <f>+Sklop13[[#This Row],[Končna cena/enoto mere (EUR) z DDV]]*Sklop13[[#This Row],[Okvirna količina]]</f>
        <v>0</v>
      </c>
      <c r="U17" s="330" t="s">
        <v>111</v>
      </c>
    </row>
    <row r="18" spans="1:21" s="55" customFormat="1" ht="12">
      <c r="A18" s="78" t="s">
        <v>4</v>
      </c>
      <c r="B18" s="259" t="s">
        <v>489</v>
      </c>
      <c r="C18" s="76" t="s">
        <v>754</v>
      </c>
      <c r="D18" s="260" t="s">
        <v>0</v>
      </c>
      <c r="E18" s="97"/>
      <c r="F18" s="312">
        <v>10</v>
      </c>
      <c r="G18" s="261" t="s">
        <v>0</v>
      </c>
      <c r="H18" s="26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248" t="str">
        <f>IF(Sklop13[[#This Row],[ZAHTEVANA SHEMA KAKOVOSTI]]&lt;&gt;"",Sklop13[[#This Row],[Preračunana masa/volumen/kos na enoto kg]],"")</f>
        <v/>
      </c>
      <c r="J18" s="249"/>
      <c r="K18" s="262"/>
      <c r="L18" s="262"/>
      <c r="M18" s="263"/>
      <c r="N18" s="252"/>
      <c r="O18" s="252"/>
      <c r="P18" s="251"/>
      <c r="Q18" s="252">
        <f>+Sklop13[[#This Row],[cena/enota brez DDV v EUR]]*Sklop13[[#This Row],[Stopnja DDV (%)]]</f>
        <v>0</v>
      </c>
      <c r="R18" s="252">
        <f>+Sklop13[[#This Row],[cena/enota brez DDV v EUR]]+Sklop13[[#This Row],[Davek (EUR)]]</f>
        <v>0</v>
      </c>
      <c r="S18" s="252">
        <f>+Sklop13[[#This Row],[cena/enota brez DDV v EUR]]*Sklop13[[#This Row],[Okvirna količina]]</f>
        <v>0</v>
      </c>
      <c r="T18" s="253">
        <f>+Sklop13[[#This Row],[Končna cena/enoto mere (EUR) z DDV]]*Sklop13[[#This Row],[Okvirna količina]]</f>
        <v>0</v>
      </c>
      <c r="U18" s="330" t="s">
        <v>111</v>
      </c>
    </row>
    <row r="19" spans="1:21" s="55" customFormat="1" ht="12">
      <c r="A19" s="78" t="s">
        <v>5</v>
      </c>
      <c r="B19" s="194" t="s">
        <v>490</v>
      </c>
      <c r="C19" s="76" t="s">
        <v>754</v>
      </c>
      <c r="D19" s="76" t="s">
        <v>0</v>
      </c>
      <c r="E19" s="97"/>
      <c r="F19" s="188">
        <v>10</v>
      </c>
      <c r="G19" s="192" t="s">
        <v>0</v>
      </c>
      <c r="H19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160" t="str">
        <f>IF(Sklop13[[#This Row],[ZAHTEVANA SHEMA KAKOVOSTI]]&lt;&gt;"",Sklop13[[#This Row],[Preračunana masa/volumen/kos na enoto kg]],"")</f>
        <v/>
      </c>
      <c r="J19" s="161"/>
      <c r="K19" s="162"/>
      <c r="L19" s="162"/>
      <c r="M19" s="165"/>
      <c r="N19" s="163"/>
      <c r="O19" s="163"/>
      <c r="P19" s="164"/>
      <c r="Q19" s="163">
        <f>+Sklop13[[#This Row],[cena/enota brez DDV v EUR]]*Sklop13[[#This Row],[Stopnja DDV (%)]]</f>
        <v>0</v>
      </c>
      <c r="R19" s="163">
        <f>+Sklop13[[#This Row],[cena/enota brez DDV v EUR]]+Sklop13[[#This Row],[Davek (EUR)]]</f>
        <v>0</v>
      </c>
      <c r="S19" s="163">
        <f>+Sklop13[[#This Row],[cena/enota brez DDV v EUR]]*Sklop13[[#This Row],[Okvirna količina]]</f>
        <v>0</v>
      </c>
      <c r="T19" s="184">
        <f>+Sklop13[[#This Row],[Končna cena/enoto mere (EUR) z DDV]]*Sklop13[[#This Row],[Okvirna količina]]</f>
        <v>0</v>
      </c>
      <c r="U19" s="330" t="s">
        <v>111</v>
      </c>
    </row>
    <row r="20" spans="1:21" s="55" customFormat="1" ht="12">
      <c r="A20" s="78" t="s">
        <v>6</v>
      </c>
      <c r="B20" s="339" t="s">
        <v>491</v>
      </c>
      <c r="C20" s="76" t="s">
        <v>754</v>
      </c>
      <c r="D20" s="331" t="s">
        <v>0</v>
      </c>
      <c r="E20" s="97"/>
      <c r="F20" s="341">
        <v>15</v>
      </c>
      <c r="G20" s="342" t="s">
        <v>0</v>
      </c>
      <c r="H20" s="3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0" s="343" t="str">
        <f>IF(Sklop13[[#This Row],[ZAHTEVANA SHEMA KAKOVOSTI]]&lt;&gt;"",Sklop13[[#This Row],[Preračunana masa/volumen/kos na enoto kg]],"")</f>
        <v/>
      </c>
      <c r="J20" s="344"/>
      <c r="K20" s="345"/>
      <c r="L20" s="345"/>
      <c r="M20" s="346"/>
      <c r="N20" s="347"/>
      <c r="O20" s="347"/>
      <c r="P20" s="348"/>
      <c r="Q20" s="347">
        <f>+Sklop13[[#This Row],[cena/enota brez DDV v EUR]]*Sklop13[[#This Row],[Stopnja DDV (%)]]</f>
        <v>0</v>
      </c>
      <c r="R20" s="347">
        <f>+Sklop13[[#This Row],[cena/enota brez DDV v EUR]]+Sklop13[[#This Row],[Davek (EUR)]]</f>
        <v>0</v>
      </c>
      <c r="S20" s="347">
        <f>+Sklop13[[#This Row],[cena/enota brez DDV v EUR]]*Sklop13[[#This Row],[Okvirna količina]]</f>
        <v>0</v>
      </c>
      <c r="T20" s="349">
        <f>+Sklop13[[#This Row],[Končna cena/enoto mere (EUR) z DDV]]*Sklop13[[#This Row],[Okvirna količina]]</f>
        <v>0</v>
      </c>
      <c r="U20" s="330" t="s">
        <v>111</v>
      </c>
    </row>
    <row r="21" spans="1:21" s="55" customFormat="1" ht="12">
      <c r="A21" s="78" t="s">
        <v>7</v>
      </c>
      <c r="B21" s="339" t="s">
        <v>492</v>
      </c>
      <c r="C21" s="76" t="s">
        <v>754</v>
      </c>
      <c r="D21" s="331" t="s">
        <v>0</v>
      </c>
      <c r="E21" s="97"/>
      <c r="F21" s="188">
        <v>40</v>
      </c>
      <c r="G21" s="342" t="s">
        <v>0</v>
      </c>
      <c r="H21" s="3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1" s="343" t="str">
        <f>IF(Sklop13[[#This Row],[ZAHTEVANA SHEMA KAKOVOSTI]]&lt;&gt;"",Sklop13[[#This Row],[Preračunana masa/volumen/kos na enoto kg]],"")</f>
        <v/>
      </c>
      <c r="J21" s="344"/>
      <c r="K21" s="345"/>
      <c r="L21" s="345"/>
      <c r="M21" s="346"/>
      <c r="N21" s="347"/>
      <c r="O21" s="347"/>
      <c r="P21" s="348"/>
      <c r="Q21" s="347">
        <f>+Sklop13[[#This Row],[cena/enota brez DDV v EUR]]*Sklop13[[#This Row],[Stopnja DDV (%)]]</f>
        <v>0</v>
      </c>
      <c r="R21" s="347">
        <f>+Sklop13[[#This Row],[cena/enota brez DDV v EUR]]+Sklop13[[#This Row],[Davek (EUR)]]</f>
        <v>0</v>
      </c>
      <c r="S21" s="347">
        <f>+Sklop13[[#This Row],[cena/enota brez DDV v EUR]]*Sklop13[[#This Row],[Okvirna količina]]</f>
        <v>0</v>
      </c>
      <c r="T21" s="349">
        <f>+Sklop13[[#This Row],[Končna cena/enoto mere (EUR) z DDV]]*Sklop13[[#This Row],[Okvirna količina]]</f>
        <v>0</v>
      </c>
      <c r="U21" s="330" t="s">
        <v>111</v>
      </c>
    </row>
    <row r="22" spans="1:21" s="55" customFormat="1" ht="12">
      <c r="A22" s="78" t="s">
        <v>8</v>
      </c>
      <c r="B22" s="259" t="s">
        <v>493</v>
      </c>
      <c r="C22" s="76" t="s">
        <v>754</v>
      </c>
      <c r="D22" s="260" t="s">
        <v>0</v>
      </c>
      <c r="E22" s="97"/>
      <c r="F22" s="312">
        <v>60</v>
      </c>
      <c r="G22" s="261" t="s">
        <v>0</v>
      </c>
      <c r="H22" s="26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2" s="248" t="str">
        <f>IF(Sklop13[[#This Row],[ZAHTEVANA SHEMA KAKOVOSTI]]&lt;&gt;"",Sklop13[[#This Row],[Preračunana masa/volumen/kos na enoto kg]],"")</f>
        <v/>
      </c>
      <c r="J22" s="249"/>
      <c r="K22" s="262"/>
      <c r="L22" s="262"/>
      <c r="M22" s="263"/>
      <c r="N22" s="252"/>
      <c r="O22" s="252"/>
      <c r="P22" s="251"/>
      <c r="Q22" s="252">
        <f>+Sklop13[[#This Row],[cena/enota brez DDV v EUR]]*Sklop13[[#This Row],[Stopnja DDV (%)]]</f>
        <v>0</v>
      </c>
      <c r="R22" s="252">
        <f>+Sklop13[[#This Row],[cena/enota brez DDV v EUR]]+Sklop13[[#This Row],[Davek (EUR)]]</f>
        <v>0</v>
      </c>
      <c r="S22" s="252">
        <f>+Sklop13[[#This Row],[cena/enota brez DDV v EUR]]*Sklop13[[#This Row],[Okvirna količina]]</f>
        <v>0</v>
      </c>
      <c r="T22" s="253">
        <f>+Sklop13[[#This Row],[Končna cena/enoto mere (EUR) z DDV]]*Sklop13[[#This Row],[Okvirna količina]]</f>
        <v>0</v>
      </c>
      <c r="U22" s="330" t="s">
        <v>111</v>
      </c>
    </row>
    <row r="23" spans="1:21" s="55" customFormat="1" ht="12">
      <c r="A23" s="78" t="s">
        <v>9</v>
      </c>
      <c r="B23" s="194" t="s">
        <v>494</v>
      </c>
      <c r="C23" s="76" t="s">
        <v>754</v>
      </c>
      <c r="D23" s="76" t="s">
        <v>0</v>
      </c>
      <c r="E23" s="97"/>
      <c r="F23" s="188">
        <v>5</v>
      </c>
      <c r="G23" s="192" t="s">
        <v>0</v>
      </c>
      <c r="H23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3" s="160" t="str">
        <f>IF(Sklop13[[#This Row],[ZAHTEVANA SHEMA KAKOVOSTI]]&lt;&gt;"",Sklop13[[#This Row],[Preračunana masa/volumen/kos na enoto kg]],"")</f>
        <v/>
      </c>
      <c r="J23" s="161"/>
      <c r="K23" s="162"/>
      <c r="L23" s="162"/>
      <c r="M23" s="165"/>
      <c r="N23" s="163"/>
      <c r="O23" s="163"/>
      <c r="P23" s="164"/>
      <c r="Q23" s="163">
        <f>+Sklop13[[#This Row],[cena/enota brez DDV v EUR]]*Sklop13[[#This Row],[Stopnja DDV (%)]]</f>
        <v>0</v>
      </c>
      <c r="R23" s="163">
        <f>+Sklop13[[#This Row],[cena/enota brez DDV v EUR]]+Sklop13[[#This Row],[Davek (EUR)]]</f>
        <v>0</v>
      </c>
      <c r="S23" s="163">
        <f>+Sklop13[[#This Row],[cena/enota brez DDV v EUR]]*Sklop13[[#This Row],[Okvirna količina]]</f>
        <v>0</v>
      </c>
      <c r="T23" s="184">
        <f>+Sklop13[[#This Row],[Končna cena/enoto mere (EUR) z DDV]]*Sklop13[[#This Row],[Okvirna količina]]</f>
        <v>0</v>
      </c>
      <c r="U23" s="330" t="s">
        <v>111</v>
      </c>
    </row>
    <row r="24" spans="1:21" s="55" customFormat="1" ht="12">
      <c r="A24" s="78" t="s">
        <v>10</v>
      </c>
      <c r="B24" s="194" t="s">
        <v>495</v>
      </c>
      <c r="C24" s="76" t="s">
        <v>754</v>
      </c>
      <c r="D24" s="76" t="s">
        <v>0</v>
      </c>
      <c r="E24" s="97"/>
      <c r="F24" s="188">
        <v>5</v>
      </c>
      <c r="G24" s="192" t="s">
        <v>0</v>
      </c>
      <c r="H24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4" s="160" t="str">
        <f>IF(Sklop13[[#This Row],[ZAHTEVANA SHEMA KAKOVOSTI]]&lt;&gt;"",Sklop13[[#This Row],[Preračunana masa/volumen/kos na enoto kg]],"")</f>
        <v/>
      </c>
      <c r="J24" s="161"/>
      <c r="K24" s="162"/>
      <c r="L24" s="162"/>
      <c r="M24" s="165"/>
      <c r="N24" s="163"/>
      <c r="O24" s="163"/>
      <c r="P24" s="164"/>
      <c r="Q24" s="163">
        <f>+Sklop13[[#This Row],[cena/enota brez DDV v EUR]]*Sklop13[[#This Row],[Stopnja DDV (%)]]</f>
        <v>0</v>
      </c>
      <c r="R24" s="163">
        <f>+Sklop13[[#This Row],[cena/enota brez DDV v EUR]]+Sklop13[[#This Row],[Davek (EUR)]]</f>
        <v>0</v>
      </c>
      <c r="S24" s="163">
        <f>+Sklop13[[#This Row],[cena/enota brez DDV v EUR]]*Sklop13[[#This Row],[Okvirna količina]]</f>
        <v>0</v>
      </c>
      <c r="T24" s="184">
        <f>+Sklop13[[#This Row],[Končna cena/enoto mere (EUR) z DDV]]*Sklop13[[#This Row],[Okvirna količina]]</f>
        <v>0</v>
      </c>
      <c r="U24" s="330" t="s">
        <v>111</v>
      </c>
    </row>
    <row r="25" spans="1:21" s="55" customFormat="1" ht="26.25" customHeight="1">
      <c r="A25" s="525" t="s">
        <v>11</v>
      </c>
      <c r="B25" s="527" t="s">
        <v>799</v>
      </c>
      <c r="C25" s="76" t="s">
        <v>754</v>
      </c>
      <c r="D25" s="76" t="s">
        <v>0</v>
      </c>
      <c r="E25" s="97"/>
      <c r="F25" s="188">
        <v>10</v>
      </c>
      <c r="G25" s="192" t="s">
        <v>0</v>
      </c>
      <c r="H25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160" t="str">
        <f>IF(Sklop13[[#This Row],[ZAHTEVANA SHEMA KAKOVOSTI]]&lt;&gt;"",Sklop13[[#This Row],[Preračunana masa/volumen/kos na enoto kg]],"")</f>
        <v/>
      </c>
      <c r="J25" s="161"/>
      <c r="K25" s="162"/>
      <c r="L25" s="162"/>
      <c r="M25" s="165"/>
      <c r="N25" s="163"/>
      <c r="O25" s="163"/>
      <c r="P25" s="164"/>
      <c r="Q25" s="163">
        <f>+Sklop13[[#This Row],[cena/enota brez DDV v EUR]]*Sklop13[[#This Row],[Stopnja DDV (%)]]</f>
        <v>0</v>
      </c>
      <c r="R25" s="163">
        <f>+Sklop13[[#This Row],[cena/enota brez DDV v EUR]]+Sklop13[[#This Row],[Davek (EUR)]]</f>
        <v>0</v>
      </c>
      <c r="S25" s="163">
        <f>+Sklop13[[#This Row],[cena/enota brez DDV v EUR]]*Sklop13[[#This Row],[Okvirna količina]]</f>
        <v>0</v>
      </c>
      <c r="T25" s="184">
        <f>+Sklop13[[#This Row],[Končna cena/enoto mere (EUR) z DDV]]*Sklop13[[#This Row],[Okvirna količina]]</f>
        <v>0</v>
      </c>
      <c r="U25" s="330" t="s">
        <v>111</v>
      </c>
    </row>
    <row r="26" spans="1:21" s="55" customFormat="1" ht="12">
      <c r="A26" s="525" t="s">
        <v>12</v>
      </c>
      <c r="B26" s="528" t="s">
        <v>800</v>
      </c>
      <c r="C26" s="76" t="s">
        <v>754</v>
      </c>
      <c r="D26" s="318" t="s">
        <v>0</v>
      </c>
      <c r="E26" s="97"/>
      <c r="F26" s="312">
        <v>10</v>
      </c>
      <c r="G26" s="319" t="s">
        <v>0</v>
      </c>
      <c r="H26" s="2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298" t="str">
        <f>IF(Sklop13[[#This Row],[ZAHTEVANA SHEMA KAKOVOSTI]]&lt;&gt;"",Sklop13[[#This Row],[Preračunana masa/volumen/kos na enoto kg]],"")</f>
        <v/>
      </c>
      <c r="J26" s="299"/>
      <c r="K26" s="300"/>
      <c r="L26" s="300"/>
      <c r="M26" s="301"/>
      <c r="N26" s="304"/>
      <c r="O26" s="304"/>
      <c r="P26" s="303"/>
      <c r="Q26" s="304">
        <f>+Sklop13[[#This Row],[cena/enota brez DDV v EUR]]*Sklop13[[#This Row],[Stopnja DDV (%)]]</f>
        <v>0</v>
      </c>
      <c r="R26" s="304">
        <f>+Sklop13[[#This Row],[cena/enota brez DDV v EUR]]+Sklop13[[#This Row],[Davek (EUR)]]</f>
        <v>0</v>
      </c>
      <c r="S26" s="304">
        <f>+Sklop13[[#This Row],[cena/enota brez DDV v EUR]]*Sklop13[[#This Row],[Okvirna količina]]</f>
        <v>0</v>
      </c>
      <c r="T26" s="305">
        <f>+Sklop13[[#This Row],[Končna cena/enoto mere (EUR) z DDV]]*Sklop13[[#This Row],[Okvirna količina]]</f>
        <v>0</v>
      </c>
      <c r="U26" s="330" t="s">
        <v>111</v>
      </c>
    </row>
    <row r="27" spans="1:21">
      <c r="A27" s="451" t="s">
        <v>132</v>
      </c>
      <c r="B27" s="452"/>
      <c r="C27" s="453"/>
      <c r="D27" s="453"/>
      <c r="E27" s="454"/>
      <c r="F27" s="463"/>
      <c r="G27" s="456"/>
      <c r="H27" s="457">
        <f>SUBTOTAL(109,Sklop13[Preračunana masa/volumen/kos na enoto kg])</f>
        <v>225</v>
      </c>
      <c r="I27" s="457">
        <f>SUBTOTAL(109,Sklop13[Živila iz shem kakovosti (kg)])</f>
        <v>0</v>
      </c>
      <c r="J27" s="455"/>
      <c r="K27" s="458"/>
      <c r="L27" s="458"/>
      <c r="M27" s="459"/>
      <c r="N27" s="460"/>
      <c r="O27" s="460"/>
      <c r="P27" s="460"/>
      <c r="Q27" s="461"/>
      <c r="R27" s="455"/>
      <c r="S27" s="461">
        <f>SUBTOTAL(109,Sklop13[Vrednost za okvirno količino (EUR) brez DDV])</f>
        <v>0</v>
      </c>
      <c r="T27" s="461">
        <f>SUBTOTAL(109,Sklop13[Vrednost za okvirno količino (EUR) z DDV])</f>
        <v>0</v>
      </c>
      <c r="U27" s="462"/>
    </row>
    <row r="28" spans="1:21" s="289" customFormat="1">
      <c r="A28" s="277"/>
      <c r="B28" s="278"/>
      <c r="C28" s="279"/>
      <c r="D28" s="279"/>
      <c r="E28" s="280"/>
      <c r="F28" s="281"/>
      <c r="G28" s="282"/>
      <c r="H28" s="283"/>
      <c r="I28" s="283"/>
      <c r="J28" s="281"/>
      <c r="K28" s="284"/>
      <c r="L28" s="284"/>
      <c r="M28" s="285"/>
      <c r="N28" s="286"/>
      <c r="O28" s="286"/>
      <c r="P28" s="286"/>
      <c r="Q28" s="287"/>
      <c r="R28" s="281"/>
      <c r="S28" s="287"/>
      <c r="T28" s="287"/>
      <c r="U28" s="288"/>
    </row>
    <row r="29" spans="1:21">
      <c r="A29" s="48" t="s">
        <v>128</v>
      </c>
      <c r="B29" s="16"/>
      <c r="C29" s="28"/>
      <c r="D29" s="28"/>
      <c r="E29" s="98"/>
      <c r="Q29" s="48"/>
      <c r="R29" s="48"/>
      <c r="S29" s="48"/>
      <c r="T29" s="48"/>
    </row>
    <row r="30" spans="1:21">
      <c r="A30" s="11" t="s">
        <v>130</v>
      </c>
      <c r="B30" s="16"/>
      <c r="C30" s="28"/>
      <c r="D30" s="28"/>
      <c r="E30" s="98"/>
    </row>
    <row r="31" spans="1:21">
      <c r="A31" s="93" t="s">
        <v>174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511" t="s">
        <v>182</v>
      </c>
      <c r="B32" s="511"/>
      <c r="C32" s="511"/>
      <c r="D32" s="511"/>
      <c r="E32" s="511"/>
      <c r="F32" s="511"/>
      <c r="G32" s="511"/>
      <c r="H32" s="511"/>
      <c r="I32" s="511"/>
      <c r="J32" s="511"/>
      <c r="K32" s="511"/>
      <c r="L32" s="511"/>
      <c r="M32" s="54"/>
      <c r="N32" s="29"/>
      <c r="O32" s="29"/>
      <c r="P32" s="29"/>
      <c r="Q32" s="29"/>
      <c r="R32" s="29"/>
    </row>
    <row r="33" spans="1:21">
      <c r="N33" s="29"/>
      <c r="O33" s="29"/>
      <c r="P33" s="29"/>
      <c r="Q33" s="29"/>
      <c r="R33" s="29"/>
    </row>
    <row r="34" spans="1:21">
      <c r="A34" s="93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8"/>
    </row>
    <row r="37" spans="1:21">
      <c r="B37" s="16"/>
      <c r="C37" s="28"/>
      <c r="D37" s="28"/>
      <c r="E37" s="98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3:P1048576 J1:P31 U33:U1048576 U1:U31" name="Obseg1"/>
    <protectedRange sqref="M32:P32 U32" name="Obseg1_1"/>
    <protectedRange sqref="J32:L32" name="Obseg1_2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20"/>
  <sheetViews>
    <sheetView topLeftCell="A34" zoomScaleNormal="100" zoomScaleSheetLayoutView="100" workbookViewId="0">
      <selection activeCell="AC84" sqref="AC84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pred_rekapitulacija'!B27</f>
        <v>ŽITA IN MLEVSKI IZDELKI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75" t="s">
        <v>736</v>
      </c>
      <c r="C16" s="76">
        <v>1</v>
      </c>
      <c r="D16" s="76" t="s">
        <v>0</v>
      </c>
      <c r="E16" s="187"/>
      <c r="F16" s="188">
        <v>210</v>
      </c>
      <c r="G16" s="191" t="s">
        <v>0</v>
      </c>
      <c r="H16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0"/>
    </row>
    <row r="17" spans="1:21" s="55" customFormat="1" ht="12">
      <c r="A17" s="78" t="s">
        <v>3</v>
      </c>
      <c r="B17" s="259" t="s">
        <v>534</v>
      </c>
      <c r="C17" s="235">
        <v>1</v>
      </c>
      <c r="D17" s="76" t="s">
        <v>0</v>
      </c>
      <c r="E17" s="310"/>
      <c r="F17" s="312">
        <v>100</v>
      </c>
      <c r="G17" s="261" t="s">
        <v>0</v>
      </c>
      <c r="H1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248" t="str">
        <f>IF(Sklop14[[#This Row],[ZAHTEVANA SHEMA KAKOVOSTI]]&lt;&gt;"",Sklop14[[#This Row],[Preračunana masa/volumen/kos na enoto kg]],"")</f>
        <v/>
      </c>
      <c r="J17" s="249"/>
      <c r="K17" s="262"/>
      <c r="L17" s="262"/>
      <c r="M17" s="263"/>
      <c r="N17" s="252"/>
      <c r="O17" s="252"/>
      <c r="P17" s="251"/>
      <c r="Q17" s="252">
        <f>+Sklop14[[#This Row],[cena/enota brez DDV v EUR]]*Sklop14[[#This Row],[Stopnja DDV (%)]]</f>
        <v>0</v>
      </c>
      <c r="R17" s="252">
        <f>+Sklop14[[#This Row],[cena/enota brez DDV v EUR]]+Sklop14[[#This Row],[Davek (EUR)]]</f>
        <v>0</v>
      </c>
      <c r="S17" s="252">
        <f>+Sklop14[[#This Row],[cena/enota brez DDV v EUR]]*Sklop14[[#This Row],[Okvirna količina]]</f>
        <v>0</v>
      </c>
      <c r="T17" s="253">
        <f>+Sklop14[[#This Row],[Končna cena/enoto mere (EUR) z DDV]]*Sklop14[[#This Row],[Okvirna količina]]</f>
        <v>0</v>
      </c>
      <c r="U17" s="264"/>
    </row>
    <row r="18" spans="1:21" s="55" customFormat="1" ht="12">
      <c r="A18" s="78" t="s">
        <v>4</v>
      </c>
      <c r="B18" s="259" t="s">
        <v>737</v>
      </c>
      <c r="C18" s="235">
        <v>1</v>
      </c>
      <c r="D18" s="76" t="s">
        <v>0</v>
      </c>
      <c r="E18" s="310"/>
      <c r="F18" s="312">
        <v>250</v>
      </c>
      <c r="G18" s="261" t="s">
        <v>0</v>
      </c>
      <c r="H1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8" s="248" t="str">
        <f>IF(Sklop14[[#This Row],[ZAHTEVANA SHEMA KAKOVOSTI]]&lt;&gt;"",Sklop14[[#This Row],[Preračunana masa/volumen/kos na enoto kg]],"")</f>
        <v/>
      </c>
      <c r="J18" s="249"/>
      <c r="K18" s="262"/>
      <c r="L18" s="262"/>
      <c r="M18" s="263"/>
      <c r="N18" s="252"/>
      <c r="O18" s="252"/>
      <c r="P18" s="251"/>
      <c r="Q18" s="252">
        <f>+Sklop14[[#This Row],[cena/enota brez DDV v EUR]]*Sklop14[[#This Row],[Stopnja DDV (%)]]</f>
        <v>0</v>
      </c>
      <c r="R18" s="252">
        <f>+Sklop14[[#This Row],[cena/enota brez DDV v EUR]]+Sklop14[[#This Row],[Davek (EUR)]]</f>
        <v>0</v>
      </c>
      <c r="S18" s="252">
        <f>+Sklop14[[#This Row],[cena/enota brez DDV v EUR]]*Sklop14[[#This Row],[Okvirna količina]]</f>
        <v>0</v>
      </c>
      <c r="T18" s="253">
        <f>+Sklop14[[#This Row],[Končna cena/enoto mere (EUR) z DDV]]*Sklop14[[#This Row],[Okvirna količina]]</f>
        <v>0</v>
      </c>
      <c r="U18" s="264"/>
    </row>
    <row r="19" spans="1:21" s="55" customFormat="1" ht="12">
      <c r="A19" s="78" t="s">
        <v>5</v>
      </c>
      <c r="B19" s="259" t="s">
        <v>738</v>
      </c>
      <c r="C19" s="235">
        <v>1</v>
      </c>
      <c r="D19" s="76" t="s">
        <v>0</v>
      </c>
      <c r="E19" s="310"/>
      <c r="F19" s="312">
        <v>30</v>
      </c>
      <c r="G19" s="261" t="s">
        <v>0</v>
      </c>
      <c r="H1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9" s="248" t="str">
        <f>IF(Sklop14[[#This Row],[ZAHTEVANA SHEMA KAKOVOSTI]]&lt;&gt;"",Sklop14[[#This Row],[Preračunana masa/volumen/kos na enoto kg]],"")</f>
        <v/>
      </c>
      <c r="J19" s="249"/>
      <c r="K19" s="262"/>
      <c r="L19" s="262"/>
      <c r="M19" s="263"/>
      <c r="N19" s="252"/>
      <c r="O19" s="252"/>
      <c r="P19" s="251"/>
      <c r="Q19" s="252">
        <f>+Sklop14[[#This Row],[cena/enota brez DDV v EUR]]*Sklop14[[#This Row],[Stopnja DDV (%)]]</f>
        <v>0</v>
      </c>
      <c r="R19" s="252">
        <f>+Sklop14[[#This Row],[cena/enota brez DDV v EUR]]+Sklop14[[#This Row],[Davek (EUR)]]</f>
        <v>0</v>
      </c>
      <c r="S19" s="252">
        <f>+Sklop14[[#This Row],[cena/enota brez DDV v EUR]]*Sklop14[[#This Row],[Okvirna količina]]</f>
        <v>0</v>
      </c>
      <c r="T19" s="253">
        <f>+Sklop14[[#This Row],[Končna cena/enoto mere (EUR) z DDV]]*Sklop14[[#This Row],[Okvirna količina]]</f>
        <v>0</v>
      </c>
      <c r="U19" s="264"/>
    </row>
    <row r="20" spans="1:21" s="55" customFormat="1" ht="12">
      <c r="A20" s="78" t="s">
        <v>6</v>
      </c>
      <c r="B20" s="259" t="s">
        <v>535</v>
      </c>
      <c r="C20" s="235">
        <v>1</v>
      </c>
      <c r="D20" s="76" t="s">
        <v>0</v>
      </c>
      <c r="E20" s="310" t="s">
        <v>716</v>
      </c>
      <c r="F20" s="312">
        <v>10</v>
      </c>
      <c r="G20" s="261" t="s">
        <v>0</v>
      </c>
      <c r="H2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248">
        <f>IF(Sklop14[[#This Row],[ZAHTEVANA SHEMA KAKOVOSTI]]&lt;&gt;"",Sklop14[[#This Row],[Preračunana masa/volumen/kos na enoto kg]],"")</f>
        <v>10</v>
      </c>
      <c r="J20" s="249"/>
      <c r="K20" s="262"/>
      <c r="L20" s="262"/>
      <c r="M20" s="263"/>
      <c r="N20" s="252"/>
      <c r="O20" s="252"/>
      <c r="P20" s="251"/>
      <c r="Q20" s="252">
        <f>+Sklop14[[#This Row],[cena/enota brez DDV v EUR]]*Sklop14[[#This Row],[Stopnja DDV (%)]]</f>
        <v>0</v>
      </c>
      <c r="R20" s="252">
        <f>+Sklop14[[#This Row],[cena/enota brez DDV v EUR]]+Sklop14[[#This Row],[Davek (EUR)]]</f>
        <v>0</v>
      </c>
      <c r="S20" s="252">
        <f>+Sklop14[[#This Row],[cena/enota brez DDV v EUR]]*Sklop14[[#This Row],[Okvirna količina]]</f>
        <v>0</v>
      </c>
      <c r="T20" s="253">
        <f>+Sklop14[[#This Row],[Končna cena/enoto mere (EUR) z DDV]]*Sklop14[[#This Row],[Okvirna količina]]</f>
        <v>0</v>
      </c>
      <c r="U20" s="264"/>
    </row>
    <row r="21" spans="1:21" s="55" customFormat="1" ht="12">
      <c r="A21" s="78" t="s">
        <v>7</v>
      </c>
      <c r="B21" s="259" t="s">
        <v>714</v>
      </c>
      <c r="C21" s="235">
        <v>1</v>
      </c>
      <c r="D21" s="76" t="s">
        <v>0</v>
      </c>
      <c r="E21" s="310" t="s">
        <v>716</v>
      </c>
      <c r="F21" s="312">
        <v>15</v>
      </c>
      <c r="G21" s="261" t="s">
        <v>0</v>
      </c>
      <c r="H2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1" s="248">
        <f>IF(Sklop14[[#This Row],[ZAHTEVANA SHEMA KAKOVOSTI]]&lt;&gt;"",Sklop14[[#This Row],[Preračunana masa/volumen/kos na enoto kg]],"")</f>
        <v>15</v>
      </c>
      <c r="J21" s="249"/>
      <c r="K21" s="262"/>
      <c r="L21" s="262"/>
      <c r="M21" s="263"/>
      <c r="N21" s="252"/>
      <c r="O21" s="252"/>
      <c r="P21" s="251"/>
      <c r="Q21" s="252">
        <f>+Sklop14[[#This Row],[cena/enota brez DDV v EUR]]*Sklop14[[#This Row],[Stopnja DDV (%)]]</f>
        <v>0</v>
      </c>
      <c r="R21" s="252">
        <f>+Sklop14[[#This Row],[cena/enota brez DDV v EUR]]+Sklop14[[#This Row],[Davek (EUR)]]</f>
        <v>0</v>
      </c>
      <c r="S21" s="252">
        <f>+Sklop14[[#This Row],[cena/enota brez DDV v EUR]]*Sklop14[[#This Row],[Okvirna količina]]</f>
        <v>0</v>
      </c>
      <c r="T21" s="253">
        <f>+Sklop14[[#This Row],[Končna cena/enoto mere (EUR) z DDV]]*Sklop14[[#This Row],[Okvirna količina]]</f>
        <v>0</v>
      </c>
      <c r="U21" s="264"/>
    </row>
    <row r="22" spans="1:21" s="55" customFormat="1" ht="12">
      <c r="A22" s="78" t="s">
        <v>8</v>
      </c>
      <c r="B22" s="259" t="s">
        <v>715</v>
      </c>
      <c r="C22" s="235">
        <v>1</v>
      </c>
      <c r="D22" s="76" t="s">
        <v>0</v>
      </c>
      <c r="E22" s="310" t="s">
        <v>716</v>
      </c>
      <c r="F22" s="312">
        <v>100</v>
      </c>
      <c r="G22" s="261" t="s">
        <v>0</v>
      </c>
      <c r="H2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2" s="248">
        <f>IF(Sklop14[[#This Row],[ZAHTEVANA SHEMA KAKOVOSTI]]&lt;&gt;"",Sklop14[[#This Row],[Preračunana masa/volumen/kos na enoto kg]],"")</f>
        <v>100</v>
      </c>
      <c r="J22" s="249"/>
      <c r="K22" s="262"/>
      <c r="L22" s="262"/>
      <c r="M22" s="263"/>
      <c r="N22" s="252"/>
      <c r="O22" s="252"/>
      <c r="P22" s="251"/>
      <c r="Q22" s="252">
        <f>+Sklop14[[#This Row],[cena/enota brez DDV v EUR]]*Sklop14[[#This Row],[Stopnja DDV (%)]]</f>
        <v>0</v>
      </c>
      <c r="R22" s="252">
        <f>+Sklop14[[#This Row],[cena/enota brez DDV v EUR]]+Sklop14[[#This Row],[Davek (EUR)]]</f>
        <v>0</v>
      </c>
      <c r="S22" s="252">
        <f>+Sklop14[[#This Row],[cena/enota brez DDV v EUR]]*Sklop14[[#This Row],[Okvirna količina]]</f>
        <v>0</v>
      </c>
      <c r="T22" s="253">
        <f>+Sklop14[[#This Row],[Končna cena/enoto mere (EUR) z DDV]]*Sklop14[[#This Row],[Okvirna količina]]</f>
        <v>0</v>
      </c>
      <c r="U22" s="264"/>
    </row>
    <row r="23" spans="1:21" s="55" customFormat="1" ht="12">
      <c r="A23" s="78" t="s">
        <v>9</v>
      </c>
      <c r="B23" s="259" t="s">
        <v>717</v>
      </c>
      <c r="C23" s="235">
        <v>0.5</v>
      </c>
      <c r="D23" s="76" t="s">
        <v>0</v>
      </c>
      <c r="E23" s="310" t="s">
        <v>716</v>
      </c>
      <c r="F23" s="312">
        <v>10</v>
      </c>
      <c r="G23" s="261" t="s">
        <v>184</v>
      </c>
      <c r="H2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3" s="248">
        <f>IF(Sklop14[[#This Row],[ZAHTEVANA SHEMA KAKOVOSTI]]&lt;&gt;"",Sklop14[[#This Row],[Preračunana masa/volumen/kos na enoto kg]],"")</f>
        <v>5</v>
      </c>
      <c r="J23" s="249"/>
      <c r="K23" s="262"/>
      <c r="L23" s="262"/>
      <c r="M23" s="263"/>
      <c r="N23" s="252"/>
      <c r="O23" s="252"/>
      <c r="P23" s="251"/>
      <c r="Q23" s="252">
        <f>+Sklop14[[#This Row],[cena/enota brez DDV v EUR]]*Sklop14[[#This Row],[Stopnja DDV (%)]]</f>
        <v>0</v>
      </c>
      <c r="R23" s="252">
        <f>+Sklop14[[#This Row],[cena/enota brez DDV v EUR]]+Sklop14[[#This Row],[Davek (EUR)]]</f>
        <v>0</v>
      </c>
      <c r="S23" s="252">
        <f>+Sklop14[[#This Row],[cena/enota brez DDV v EUR]]*Sklop14[[#This Row],[Okvirna količina]]</f>
        <v>0</v>
      </c>
      <c r="T23" s="253">
        <f>+Sklop14[[#This Row],[Končna cena/enoto mere (EUR) z DDV]]*Sklop14[[#This Row],[Okvirna količina]]</f>
        <v>0</v>
      </c>
      <c r="U23" s="264"/>
    </row>
    <row r="24" spans="1:21" s="55" customFormat="1" ht="24">
      <c r="A24" s="78" t="s">
        <v>10</v>
      </c>
      <c r="B24" s="259" t="s">
        <v>496</v>
      </c>
      <c r="C24" s="235" t="s">
        <v>486</v>
      </c>
      <c r="D24" s="76" t="s">
        <v>0</v>
      </c>
      <c r="E24" s="310"/>
      <c r="F24" s="312">
        <v>690</v>
      </c>
      <c r="G24" s="261" t="s">
        <v>0</v>
      </c>
      <c r="H2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690</v>
      </c>
      <c r="I24" s="248" t="str">
        <f>IF(Sklop14[[#This Row],[ZAHTEVANA SHEMA KAKOVOSTI]]&lt;&gt;"",Sklop14[[#This Row],[Preračunana masa/volumen/kos na enoto kg]],"")</f>
        <v/>
      </c>
      <c r="J24" s="249"/>
      <c r="K24" s="262"/>
      <c r="L24" s="262"/>
      <c r="M24" s="263"/>
      <c r="N24" s="252"/>
      <c r="O24" s="252"/>
      <c r="P24" s="251"/>
      <c r="Q24" s="252">
        <f>+Sklop14[[#This Row],[cena/enota brez DDV v EUR]]*Sklop14[[#This Row],[Stopnja DDV (%)]]</f>
        <v>0</v>
      </c>
      <c r="R24" s="252">
        <f>+Sklop14[[#This Row],[cena/enota brez DDV v EUR]]+Sklop14[[#This Row],[Davek (EUR)]]</f>
        <v>0</v>
      </c>
      <c r="S24" s="252">
        <f>+Sklop14[[#This Row],[cena/enota brez DDV v EUR]]*Sklop14[[#This Row],[Okvirna količina]]</f>
        <v>0</v>
      </c>
      <c r="T24" s="253">
        <f>+Sklop14[[#This Row],[Končna cena/enoto mere (EUR) z DDV]]*Sklop14[[#This Row],[Okvirna količina]]</f>
        <v>0</v>
      </c>
      <c r="U24" s="264"/>
    </row>
    <row r="25" spans="1:21" s="55" customFormat="1" ht="12">
      <c r="A25" s="78" t="s">
        <v>11</v>
      </c>
      <c r="B25" s="259" t="s">
        <v>497</v>
      </c>
      <c r="C25" s="235">
        <v>0.5</v>
      </c>
      <c r="D25" s="76" t="s">
        <v>0</v>
      </c>
      <c r="E25" s="310"/>
      <c r="F25" s="312">
        <v>3</v>
      </c>
      <c r="G25" s="261" t="s">
        <v>184</v>
      </c>
      <c r="H2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25" s="248" t="str">
        <f>IF(Sklop14[[#This Row],[ZAHTEVANA SHEMA KAKOVOSTI]]&lt;&gt;"",Sklop14[[#This Row],[Preračunana masa/volumen/kos na enoto kg]],"")</f>
        <v/>
      </c>
      <c r="J25" s="249"/>
      <c r="K25" s="262"/>
      <c r="L25" s="262"/>
      <c r="M25" s="263"/>
      <c r="N25" s="252"/>
      <c r="O25" s="252"/>
      <c r="P25" s="251"/>
      <c r="Q25" s="252">
        <f>+Sklop14[[#This Row],[cena/enota brez DDV v EUR]]*Sklop14[[#This Row],[Stopnja DDV (%)]]</f>
        <v>0</v>
      </c>
      <c r="R25" s="252">
        <f>+Sklop14[[#This Row],[cena/enota brez DDV v EUR]]+Sklop14[[#This Row],[Davek (EUR)]]</f>
        <v>0</v>
      </c>
      <c r="S25" s="252">
        <f>+Sklop14[[#This Row],[cena/enota brez DDV v EUR]]*Sklop14[[#This Row],[Okvirna količina]]</f>
        <v>0</v>
      </c>
      <c r="T25" s="253">
        <f>+Sklop14[[#This Row],[Končna cena/enoto mere (EUR) z DDV]]*Sklop14[[#This Row],[Okvirna količina]]</f>
        <v>0</v>
      </c>
      <c r="U25" s="264"/>
    </row>
    <row r="26" spans="1:21" s="55" customFormat="1" ht="12">
      <c r="A26" s="78" t="s">
        <v>12</v>
      </c>
      <c r="B26" s="259" t="s">
        <v>498</v>
      </c>
      <c r="C26" s="235" t="s">
        <v>486</v>
      </c>
      <c r="D26" s="76" t="s">
        <v>0</v>
      </c>
      <c r="E26" s="310"/>
      <c r="F26" s="312">
        <v>300</v>
      </c>
      <c r="G26" s="261" t="s">
        <v>0</v>
      </c>
      <c r="H2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6" s="248" t="str">
        <f>IF(Sklop14[[#This Row],[ZAHTEVANA SHEMA KAKOVOSTI]]&lt;&gt;"",Sklop14[[#This Row],[Preračunana masa/volumen/kos na enoto kg]],"")</f>
        <v/>
      </c>
      <c r="J26" s="249"/>
      <c r="K26" s="262"/>
      <c r="L26" s="262"/>
      <c r="M26" s="263"/>
      <c r="N26" s="252"/>
      <c r="O26" s="252"/>
      <c r="P26" s="251"/>
      <c r="Q26" s="252">
        <f>+Sklop14[[#This Row],[cena/enota brez DDV v EUR]]*Sklop14[[#This Row],[Stopnja DDV (%)]]</f>
        <v>0</v>
      </c>
      <c r="R26" s="252">
        <f>+Sklop14[[#This Row],[cena/enota brez DDV v EUR]]+Sklop14[[#This Row],[Davek (EUR)]]</f>
        <v>0</v>
      </c>
      <c r="S26" s="252">
        <f>+Sklop14[[#This Row],[cena/enota brez DDV v EUR]]*Sklop14[[#This Row],[Okvirna količina]]</f>
        <v>0</v>
      </c>
      <c r="T26" s="253">
        <f>+Sklop14[[#This Row],[Končna cena/enoto mere (EUR) z DDV]]*Sklop14[[#This Row],[Okvirna količina]]</f>
        <v>0</v>
      </c>
      <c r="U26" s="264"/>
    </row>
    <row r="27" spans="1:21" s="55" customFormat="1" ht="12">
      <c r="A27" s="78" t="s">
        <v>13</v>
      </c>
      <c r="B27" s="259" t="s">
        <v>718</v>
      </c>
      <c r="C27" s="235" t="s">
        <v>486</v>
      </c>
      <c r="D27" s="76" t="s">
        <v>0</v>
      </c>
      <c r="E27" s="310" t="s">
        <v>716</v>
      </c>
      <c r="F27" s="312">
        <v>75</v>
      </c>
      <c r="G27" s="261" t="s">
        <v>0</v>
      </c>
      <c r="H2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7" s="248">
        <f>IF(Sklop14[[#This Row],[ZAHTEVANA SHEMA KAKOVOSTI]]&lt;&gt;"",Sklop14[[#This Row],[Preračunana masa/volumen/kos na enoto kg]],"")</f>
        <v>75</v>
      </c>
      <c r="J27" s="249"/>
      <c r="K27" s="262"/>
      <c r="L27" s="262"/>
      <c r="M27" s="263"/>
      <c r="N27" s="252"/>
      <c r="O27" s="252"/>
      <c r="P27" s="251"/>
      <c r="Q27" s="252">
        <f>+Sklop14[[#This Row],[cena/enota brez DDV v EUR]]*Sklop14[[#This Row],[Stopnja DDV (%)]]</f>
        <v>0</v>
      </c>
      <c r="R27" s="252">
        <f>+Sklop14[[#This Row],[cena/enota brez DDV v EUR]]+Sklop14[[#This Row],[Davek (EUR)]]</f>
        <v>0</v>
      </c>
      <c r="S27" s="252">
        <f>+Sklop14[[#This Row],[cena/enota brez DDV v EUR]]*Sklop14[[#This Row],[Okvirna količina]]</f>
        <v>0</v>
      </c>
      <c r="T27" s="253">
        <f>+Sklop14[[#This Row],[Končna cena/enoto mere (EUR) z DDV]]*Sklop14[[#This Row],[Okvirna količina]]</f>
        <v>0</v>
      </c>
      <c r="U27" s="264"/>
    </row>
    <row r="28" spans="1:21" s="55" customFormat="1" ht="12">
      <c r="A28" s="78" t="s">
        <v>14</v>
      </c>
      <c r="B28" s="259" t="s">
        <v>719</v>
      </c>
      <c r="C28" s="235" t="s">
        <v>486</v>
      </c>
      <c r="D28" s="76" t="s">
        <v>0</v>
      </c>
      <c r="E28" s="310" t="s">
        <v>716</v>
      </c>
      <c r="F28" s="312">
        <v>35</v>
      </c>
      <c r="G28" s="261" t="s">
        <v>0</v>
      </c>
      <c r="H2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8" s="248">
        <f>IF(Sklop14[[#This Row],[ZAHTEVANA SHEMA KAKOVOSTI]]&lt;&gt;"",Sklop14[[#This Row],[Preračunana masa/volumen/kos na enoto kg]],"")</f>
        <v>35</v>
      </c>
      <c r="J28" s="249"/>
      <c r="K28" s="262"/>
      <c r="L28" s="262"/>
      <c r="M28" s="263"/>
      <c r="N28" s="252"/>
      <c r="O28" s="252"/>
      <c r="P28" s="251"/>
      <c r="Q28" s="252">
        <f>+Sklop14[[#This Row],[cena/enota brez DDV v EUR]]*Sklop14[[#This Row],[Stopnja DDV (%)]]</f>
        <v>0</v>
      </c>
      <c r="R28" s="252">
        <f>+Sklop14[[#This Row],[cena/enota brez DDV v EUR]]+Sklop14[[#This Row],[Davek (EUR)]]</f>
        <v>0</v>
      </c>
      <c r="S28" s="252">
        <f>+Sklop14[[#This Row],[cena/enota brez DDV v EUR]]*Sklop14[[#This Row],[Okvirna količina]]</f>
        <v>0</v>
      </c>
      <c r="T28" s="253">
        <f>+Sklop14[[#This Row],[Končna cena/enoto mere (EUR) z DDV]]*Sklop14[[#This Row],[Okvirna količina]]</f>
        <v>0</v>
      </c>
      <c r="U28" s="264"/>
    </row>
    <row r="29" spans="1:21" s="55" customFormat="1" ht="12">
      <c r="A29" s="78" t="s">
        <v>15</v>
      </c>
      <c r="B29" s="259" t="s">
        <v>499</v>
      </c>
      <c r="C29" s="235">
        <v>1</v>
      </c>
      <c r="D29" s="76" t="s">
        <v>0</v>
      </c>
      <c r="E29" s="310"/>
      <c r="F29" s="312">
        <v>70</v>
      </c>
      <c r="G29" s="261" t="s">
        <v>0</v>
      </c>
      <c r="H2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9" s="248" t="str">
        <f>IF(Sklop14[[#This Row],[ZAHTEVANA SHEMA KAKOVOSTI]]&lt;&gt;"",Sklop14[[#This Row],[Preračunana masa/volumen/kos na enoto kg]],"")</f>
        <v/>
      </c>
      <c r="J29" s="249"/>
      <c r="K29" s="262"/>
      <c r="L29" s="262"/>
      <c r="M29" s="263"/>
      <c r="N29" s="252"/>
      <c r="O29" s="252"/>
      <c r="P29" s="251"/>
      <c r="Q29" s="252">
        <f>+Sklop14[[#This Row],[cena/enota brez DDV v EUR]]*Sklop14[[#This Row],[Stopnja DDV (%)]]</f>
        <v>0</v>
      </c>
      <c r="R29" s="252">
        <f>+Sklop14[[#This Row],[cena/enota brez DDV v EUR]]+Sklop14[[#This Row],[Davek (EUR)]]</f>
        <v>0</v>
      </c>
      <c r="S29" s="252">
        <f>+Sklop14[[#This Row],[cena/enota brez DDV v EUR]]*Sklop14[[#This Row],[Okvirna količina]]</f>
        <v>0</v>
      </c>
      <c r="T29" s="253">
        <f>+Sklop14[[#This Row],[Končna cena/enoto mere (EUR) z DDV]]*Sklop14[[#This Row],[Okvirna količina]]</f>
        <v>0</v>
      </c>
      <c r="U29" s="264"/>
    </row>
    <row r="30" spans="1:21" s="55" customFormat="1" ht="12">
      <c r="A30" s="78" t="s">
        <v>16</v>
      </c>
      <c r="B30" s="259" t="s">
        <v>500</v>
      </c>
      <c r="C30" s="235">
        <v>1</v>
      </c>
      <c r="D30" s="76" t="s">
        <v>0</v>
      </c>
      <c r="E30" s="310"/>
      <c r="F30" s="312">
        <v>270</v>
      </c>
      <c r="G30" s="261" t="s">
        <v>0</v>
      </c>
      <c r="H3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30" s="248" t="str">
        <f>IF(Sklop14[[#This Row],[ZAHTEVANA SHEMA KAKOVOSTI]]&lt;&gt;"",Sklop14[[#This Row],[Preračunana masa/volumen/kos na enoto kg]],"")</f>
        <v/>
      </c>
      <c r="J30" s="249"/>
      <c r="K30" s="262"/>
      <c r="L30" s="262"/>
      <c r="M30" s="263"/>
      <c r="N30" s="252"/>
      <c r="O30" s="252"/>
      <c r="P30" s="251"/>
      <c r="Q30" s="252">
        <f>+Sklop14[[#This Row],[cena/enota brez DDV v EUR]]*Sklop14[[#This Row],[Stopnja DDV (%)]]</f>
        <v>0</v>
      </c>
      <c r="R30" s="252">
        <f>+Sklop14[[#This Row],[cena/enota brez DDV v EUR]]+Sklop14[[#This Row],[Davek (EUR)]]</f>
        <v>0</v>
      </c>
      <c r="S30" s="252">
        <f>+Sklop14[[#This Row],[cena/enota brez DDV v EUR]]*Sklop14[[#This Row],[Okvirna količina]]</f>
        <v>0</v>
      </c>
      <c r="T30" s="253">
        <f>+Sklop14[[#This Row],[Končna cena/enoto mere (EUR) z DDV]]*Sklop14[[#This Row],[Okvirna količina]]</f>
        <v>0</v>
      </c>
      <c r="U30" s="264"/>
    </row>
    <row r="31" spans="1:21" s="55" customFormat="1" ht="12">
      <c r="A31" s="78" t="s">
        <v>17</v>
      </c>
      <c r="B31" s="259" t="s">
        <v>501</v>
      </c>
      <c r="C31" s="235">
        <v>1</v>
      </c>
      <c r="D31" s="76" t="s">
        <v>0</v>
      </c>
      <c r="E31" s="310"/>
      <c r="F31" s="312">
        <v>1200</v>
      </c>
      <c r="G31" s="261" t="s">
        <v>0</v>
      </c>
      <c r="H3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31" s="248" t="str">
        <f>IF(Sklop14[[#This Row],[ZAHTEVANA SHEMA KAKOVOSTI]]&lt;&gt;"",Sklop14[[#This Row],[Preračunana masa/volumen/kos na enoto kg]],"")</f>
        <v/>
      </c>
      <c r="J31" s="249"/>
      <c r="K31" s="262"/>
      <c r="L31" s="262"/>
      <c r="M31" s="263"/>
      <c r="N31" s="252"/>
      <c r="O31" s="252"/>
      <c r="P31" s="251"/>
      <c r="Q31" s="252">
        <f>+Sklop14[[#This Row],[cena/enota brez DDV v EUR]]*Sklop14[[#This Row],[Stopnja DDV (%)]]</f>
        <v>0</v>
      </c>
      <c r="R31" s="252">
        <f>+Sklop14[[#This Row],[cena/enota brez DDV v EUR]]+Sklop14[[#This Row],[Davek (EUR)]]</f>
        <v>0</v>
      </c>
      <c r="S31" s="252">
        <f>+Sklop14[[#This Row],[cena/enota brez DDV v EUR]]*Sklop14[[#This Row],[Okvirna količina]]</f>
        <v>0</v>
      </c>
      <c r="T31" s="253">
        <f>+Sklop14[[#This Row],[Končna cena/enoto mere (EUR) z DDV]]*Sklop14[[#This Row],[Okvirna količina]]</f>
        <v>0</v>
      </c>
      <c r="U31" s="264"/>
    </row>
    <row r="32" spans="1:21" s="55" customFormat="1" ht="12">
      <c r="A32" s="78" t="s">
        <v>18</v>
      </c>
      <c r="B32" s="259" t="s">
        <v>501</v>
      </c>
      <c r="C32" s="235">
        <v>5</v>
      </c>
      <c r="D32" s="76" t="s">
        <v>0</v>
      </c>
      <c r="E32" s="310"/>
      <c r="F32" s="312">
        <v>230</v>
      </c>
      <c r="G32" s="261" t="s">
        <v>184</v>
      </c>
      <c r="H3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1150</v>
      </c>
      <c r="I32" s="248" t="str">
        <f>IF(Sklop14[[#This Row],[ZAHTEVANA SHEMA KAKOVOSTI]]&lt;&gt;"",Sklop14[[#This Row],[Preračunana masa/volumen/kos na enoto kg]],"")</f>
        <v/>
      </c>
      <c r="J32" s="249"/>
      <c r="K32" s="262"/>
      <c r="L32" s="262"/>
      <c r="M32" s="263"/>
      <c r="N32" s="252"/>
      <c r="O32" s="252"/>
      <c r="P32" s="251"/>
      <c r="Q32" s="252">
        <f>+Sklop14[[#This Row],[cena/enota brez DDV v EUR]]*Sklop14[[#This Row],[Stopnja DDV (%)]]</f>
        <v>0</v>
      </c>
      <c r="R32" s="252">
        <f>+Sklop14[[#This Row],[cena/enota brez DDV v EUR]]+Sklop14[[#This Row],[Davek (EUR)]]</f>
        <v>0</v>
      </c>
      <c r="S32" s="252">
        <f>+Sklop14[[#This Row],[cena/enota brez DDV v EUR]]*Sklop14[[#This Row],[Okvirna količina]]</f>
        <v>0</v>
      </c>
      <c r="T32" s="253">
        <f>+Sklop14[[#This Row],[Končna cena/enoto mere (EUR) z DDV]]*Sklop14[[#This Row],[Okvirna količina]]</f>
        <v>0</v>
      </c>
      <c r="U32" s="264"/>
    </row>
    <row r="33" spans="1:21" s="55" customFormat="1" ht="12">
      <c r="A33" s="78" t="s">
        <v>19</v>
      </c>
      <c r="B33" s="259" t="s">
        <v>502</v>
      </c>
      <c r="C33" s="235">
        <v>1</v>
      </c>
      <c r="D33" s="76" t="s">
        <v>0</v>
      </c>
      <c r="E33" s="310"/>
      <c r="F33" s="312">
        <v>100</v>
      </c>
      <c r="G33" s="261" t="s">
        <v>0</v>
      </c>
      <c r="H3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3" s="248" t="str">
        <f>IF(Sklop14[[#This Row],[ZAHTEVANA SHEMA KAKOVOSTI]]&lt;&gt;"",Sklop14[[#This Row],[Preračunana masa/volumen/kos na enoto kg]],"")</f>
        <v/>
      </c>
      <c r="J33" s="249"/>
      <c r="K33" s="262"/>
      <c r="L33" s="262"/>
      <c r="M33" s="263"/>
      <c r="N33" s="252"/>
      <c r="O33" s="252"/>
      <c r="P33" s="251"/>
      <c r="Q33" s="252">
        <f>+Sklop14[[#This Row],[cena/enota brez DDV v EUR]]*Sklop14[[#This Row],[Stopnja DDV (%)]]</f>
        <v>0</v>
      </c>
      <c r="R33" s="252">
        <f>+Sklop14[[#This Row],[cena/enota brez DDV v EUR]]+Sklop14[[#This Row],[Davek (EUR)]]</f>
        <v>0</v>
      </c>
      <c r="S33" s="252">
        <f>+Sklop14[[#This Row],[cena/enota brez DDV v EUR]]*Sklop14[[#This Row],[Okvirna količina]]</f>
        <v>0</v>
      </c>
      <c r="T33" s="253">
        <f>+Sklop14[[#This Row],[Končna cena/enoto mere (EUR) z DDV]]*Sklop14[[#This Row],[Okvirna količina]]</f>
        <v>0</v>
      </c>
      <c r="U33" s="264"/>
    </row>
    <row r="34" spans="1:21" s="55" customFormat="1" ht="12">
      <c r="A34" s="78" t="s">
        <v>20</v>
      </c>
      <c r="B34" s="259" t="s">
        <v>503</v>
      </c>
      <c r="C34" s="235">
        <v>1</v>
      </c>
      <c r="D34" s="76" t="s">
        <v>0</v>
      </c>
      <c r="E34" s="310"/>
      <c r="F34" s="312">
        <v>1200</v>
      </c>
      <c r="G34" s="261" t="s">
        <v>0</v>
      </c>
      <c r="H3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34" s="248" t="str">
        <f>IF(Sklop14[[#This Row],[ZAHTEVANA SHEMA KAKOVOSTI]]&lt;&gt;"",Sklop14[[#This Row],[Preračunana masa/volumen/kos na enoto kg]],"")</f>
        <v/>
      </c>
      <c r="J34" s="249"/>
      <c r="K34" s="262"/>
      <c r="L34" s="262"/>
      <c r="M34" s="263"/>
      <c r="N34" s="252"/>
      <c r="O34" s="252"/>
      <c r="P34" s="251"/>
      <c r="Q34" s="252">
        <f>+Sklop14[[#This Row],[cena/enota brez DDV v EUR]]*Sklop14[[#This Row],[Stopnja DDV (%)]]</f>
        <v>0</v>
      </c>
      <c r="R34" s="252">
        <f>+Sklop14[[#This Row],[cena/enota brez DDV v EUR]]+Sklop14[[#This Row],[Davek (EUR)]]</f>
        <v>0</v>
      </c>
      <c r="S34" s="252">
        <f>+Sklop14[[#This Row],[cena/enota brez DDV v EUR]]*Sklop14[[#This Row],[Okvirna količina]]</f>
        <v>0</v>
      </c>
      <c r="T34" s="253">
        <f>+Sklop14[[#This Row],[Končna cena/enoto mere (EUR) z DDV]]*Sklop14[[#This Row],[Okvirna količina]]</f>
        <v>0</v>
      </c>
      <c r="U34" s="264"/>
    </row>
    <row r="35" spans="1:21" s="55" customFormat="1" ht="12">
      <c r="A35" s="78" t="s">
        <v>21</v>
      </c>
      <c r="B35" s="259" t="s">
        <v>503</v>
      </c>
      <c r="C35" s="235">
        <v>5</v>
      </c>
      <c r="D35" s="76" t="s">
        <v>0</v>
      </c>
      <c r="E35" s="310"/>
      <c r="F35" s="312">
        <v>130</v>
      </c>
      <c r="G35" s="261" t="s">
        <v>184</v>
      </c>
      <c r="H3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I35" s="248" t="str">
        <f>IF(Sklop14[[#This Row],[ZAHTEVANA SHEMA KAKOVOSTI]]&lt;&gt;"",Sklop14[[#This Row],[Preračunana masa/volumen/kos na enoto kg]],"")</f>
        <v/>
      </c>
      <c r="J35" s="249"/>
      <c r="K35" s="262"/>
      <c r="L35" s="262"/>
      <c r="M35" s="263"/>
      <c r="N35" s="252"/>
      <c r="O35" s="252"/>
      <c r="P35" s="251"/>
      <c r="Q35" s="252">
        <f>+Sklop14[[#This Row],[cena/enota brez DDV v EUR]]*Sklop14[[#This Row],[Stopnja DDV (%)]]</f>
        <v>0</v>
      </c>
      <c r="R35" s="252">
        <f>+Sklop14[[#This Row],[cena/enota brez DDV v EUR]]+Sklop14[[#This Row],[Davek (EUR)]]</f>
        <v>0</v>
      </c>
      <c r="S35" s="252">
        <f>+Sklop14[[#This Row],[cena/enota brez DDV v EUR]]*Sklop14[[#This Row],[Okvirna količina]]</f>
        <v>0</v>
      </c>
      <c r="T35" s="253">
        <f>+Sklop14[[#This Row],[Končna cena/enoto mere (EUR) z DDV]]*Sklop14[[#This Row],[Okvirna količina]]</f>
        <v>0</v>
      </c>
      <c r="U35" s="264"/>
    </row>
    <row r="36" spans="1:21" s="55" customFormat="1" ht="12">
      <c r="A36" s="78" t="s">
        <v>22</v>
      </c>
      <c r="B36" s="259" t="s">
        <v>504</v>
      </c>
      <c r="C36" s="235">
        <v>1</v>
      </c>
      <c r="D36" s="76" t="s">
        <v>0</v>
      </c>
      <c r="E36" s="310"/>
      <c r="F36" s="312">
        <v>700</v>
      </c>
      <c r="G36" s="261" t="s">
        <v>0</v>
      </c>
      <c r="H3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6" s="248" t="str">
        <f>IF(Sklop14[[#This Row],[ZAHTEVANA SHEMA KAKOVOSTI]]&lt;&gt;"",Sklop14[[#This Row],[Preračunana masa/volumen/kos na enoto kg]],"")</f>
        <v/>
      </c>
      <c r="J36" s="249"/>
      <c r="K36" s="262"/>
      <c r="L36" s="262"/>
      <c r="M36" s="263"/>
      <c r="N36" s="252"/>
      <c r="O36" s="252"/>
      <c r="P36" s="251"/>
      <c r="Q36" s="252">
        <f>+Sklop14[[#This Row],[cena/enota brez DDV v EUR]]*Sklop14[[#This Row],[Stopnja DDV (%)]]</f>
        <v>0</v>
      </c>
      <c r="R36" s="252">
        <f>+Sklop14[[#This Row],[cena/enota brez DDV v EUR]]+Sklop14[[#This Row],[Davek (EUR)]]</f>
        <v>0</v>
      </c>
      <c r="S36" s="252">
        <f>+Sklop14[[#This Row],[cena/enota brez DDV v EUR]]*Sklop14[[#This Row],[Okvirna količina]]</f>
        <v>0</v>
      </c>
      <c r="T36" s="253">
        <f>+Sklop14[[#This Row],[Končna cena/enoto mere (EUR) z DDV]]*Sklop14[[#This Row],[Okvirna količina]]</f>
        <v>0</v>
      </c>
      <c r="U36" s="264"/>
    </row>
    <row r="37" spans="1:21" s="55" customFormat="1" ht="12">
      <c r="A37" s="78" t="s">
        <v>23</v>
      </c>
      <c r="B37" s="259" t="s">
        <v>720</v>
      </c>
      <c r="C37" s="235">
        <v>1</v>
      </c>
      <c r="D37" s="76" t="s">
        <v>0</v>
      </c>
      <c r="E37" s="310" t="s">
        <v>716</v>
      </c>
      <c r="F37" s="312">
        <v>30</v>
      </c>
      <c r="G37" s="261" t="s">
        <v>0</v>
      </c>
      <c r="H3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7" s="248">
        <f>IF(Sklop14[[#This Row],[ZAHTEVANA SHEMA KAKOVOSTI]]&lt;&gt;"",Sklop14[[#This Row],[Preračunana masa/volumen/kos na enoto kg]],"")</f>
        <v>30</v>
      </c>
      <c r="J37" s="249"/>
      <c r="K37" s="262"/>
      <c r="L37" s="262"/>
      <c r="M37" s="263"/>
      <c r="N37" s="252"/>
      <c r="O37" s="252"/>
      <c r="P37" s="251"/>
      <c r="Q37" s="252">
        <f>+Sklop14[[#This Row],[cena/enota brez DDV v EUR]]*Sklop14[[#This Row],[Stopnja DDV (%)]]</f>
        <v>0</v>
      </c>
      <c r="R37" s="252">
        <f>+Sklop14[[#This Row],[cena/enota brez DDV v EUR]]+Sklop14[[#This Row],[Davek (EUR)]]</f>
        <v>0</v>
      </c>
      <c r="S37" s="252">
        <f>+Sklop14[[#This Row],[cena/enota brez DDV v EUR]]*Sklop14[[#This Row],[Okvirna količina]]</f>
        <v>0</v>
      </c>
      <c r="T37" s="253">
        <f>+Sklop14[[#This Row],[Končna cena/enoto mere (EUR) z DDV]]*Sklop14[[#This Row],[Okvirna količina]]</f>
        <v>0</v>
      </c>
      <c r="U37" s="264"/>
    </row>
    <row r="38" spans="1:21" s="55" customFormat="1" ht="12">
      <c r="A38" s="78" t="s">
        <v>24</v>
      </c>
      <c r="B38" s="259" t="s">
        <v>721</v>
      </c>
      <c r="C38" s="235">
        <v>1</v>
      </c>
      <c r="D38" s="76" t="s">
        <v>0</v>
      </c>
      <c r="E38" s="310" t="s">
        <v>716</v>
      </c>
      <c r="F38" s="312">
        <v>35</v>
      </c>
      <c r="G38" s="261" t="s">
        <v>0</v>
      </c>
      <c r="H3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38" s="248">
        <f>IF(Sklop14[[#This Row],[ZAHTEVANA SHEMA KAKOVOSTI]]&lt;&gt;"",Sklop14[[#This Row],[Preračunana masa/volumen/kos na enoto kg]],"")</f>
        <v>35</v>
      </c>
      <c r="J38" s="249"/>
      <c r="K38" s="262"/>
      <c r="L38" s="262"/>
      <c r="M38" s="263"/>
      <c r="N38" s="252"/>
      <c r="O38" s="252"/>
      <c r="P38" s="251"/>
      <c r="Q38" s="252">
        <f>+Sklop14[[#This Row],[cena/enota brez DDV v EUR]]*Sklop14[[#This Row],[Stopnja DDV (%)]]</f>
        <v>0</v>
      </c>
      <c r="R38" s="252">
        <f>+Sklop14[[#This Row],[cena/enota brez DDV v EUR]]+Sklop14[[#This Row],[Davek (EUR)]]</f>
        <v>0</v>
      </c>
      <c r="S38" s="252">
        <f>+Sklop14[[#This Row],[cena/enota brez DDV v EUR]]*Sklop14[[#This Row],[Okvirna količina]]</f>
        <v>0</v>
      </c>
      <c r="T38" s="253">
        <f>+Sklop14[[#This Row],[Končna cena/enoto mere (EUR) z DDV]]*Sklop14[[#This Row],[Okvirna količina]]</f>
        <v>0</v>
      </c>
      <c r="U38" s="264"/>
    </row>
    <row r="39" spans="1:21" s="55" customFormat="1" ht="12">
      <c r="A39" s="78" t="s">
        <v>25</v>
      </c>
      <c r="B39" s="259" t="s">
        <v>722</v>
      </c>
      <c r="C39" s="235">
        <v>1</v>
      </c>
      <c r="D39" s="76" t="s">
        <v>0</v>
      </c>
      <c r="E39" s="310" t="s">
        <v>716</v>
      </c>
      <c r="F39" s="312">
        <v>100</v>
      </c>
      <c r="G39" s="261" t="s">
        <v>0</v>
      </c>
      <c r="H3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9" s="248">
        <f>IF(Sklop14[[#This Row],[ZAHTEVANA SHEMA KAKOVOSTI]]&lt;&gt;"",Sklop14[[#This Row],[Preračunana masa/volumen/kos na enoto kg]],"")</f>
        <v>100</v>
      </c>
      <c r="J39" s="249"/>
      <c r="K39" s="262"/>
      <c r="L39" s="262"/>
      <c r="M39" s="263"/>
      <c r="N39" s="252"/>
      <c r="O39" s="252"/>
      <c r="P39" s="251"/>
      <c r="Q39" s="252">
        <f>+Sklop14[[#This Row],[cena/enota brez DDV v EUR]]*Sklop14[[#This Row],[Stopnja DDV (%)]]</f>
        <v>0</v>
      </c>
      <c r="R39" s="252">
        <f>+Sklop14[[#This Row],[cena/enota brez DDV v EUR]]+Sklop14[[#This Row],[Davek (EUR)]]</f>
        <v>0</v>
      </c>
      <c r="S39" s="252">
        <f>+Sklop14[[#This Row],[cena/enota brez DDV v EUR]]*Sklop14[[#This Row],[Okvirna količina]]</f>
        <v>0</v>
      </c>
      <c r="T39" s="253">
        <f>+Sklop14[[#This Row],[Končna cena/enoto mere (EUR) z DDV]]*Sklop14[[#This Row],[Okvirna količina]]</f>
        <v>0</v>
      </c>
      <c r="U39" s="264"/>
    </row>
    <row r="40" spans="1:21" s="55" customFormat="1" ht="12">
      <c r="A40" s="78" t="s">
        <v>26</v>
      </c>
      <c r="B40" s="259" t="s">
        <v>505</v>
      </c>
      <c r="C40" s="235">
        <v>1</v>
      </c>
      <c r="D40" s="76" t="s">
        <v>0</v>
      </c>
      <c r="E40" s="310"/>
      <c r="F40" s="312">
        <v>600</v>
      </c>
      <c r="G40" s="261" t="s">
        <v>0</v>
      </c>
      <c r="H4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40" s="248" t="str">
        <f>IF(Sklop14[[#This Row],[ZAHTEVANA SHEMA KAKOVOSTI]]&lt;&gt;"",Sklop14[[#This Row],[Preračunana masa/volumen/kos na enoto kg]],"")</f>
        <v/>
      </c>
      <c r="J40" s="249"/>
      <c r="K40" s="262"/>
      <c r="L40" s="262"/>
      <c r="M40" s="263"/>
      <c r="N40" s="252"/>
      <c r="O40" s="252"/>
      <c r="P40" s="251"/>
      <c r="Q40" s="252">
        <f>+Sklop14[[#This Row],[cena/enota brez DDV v EUR]]*Sklop14[[#This Row],[Stopnja DDV (%)]]</f>
        <v>0</v>
      </c>
      <c r="R40" s="252">
        <f>+Sklop14[[#This Row],[cena/enota brez DDV v EUR]]+Sklop14[[#This Row],[Davek (EUR)]]</f>
        <v>0</v>
      </c>
      <c r="S40" s="252">
        <f>+Sklop14[[#This Row],[cena/enota brez DDV v EUR]]*Sklop14[[#This Row],[Okvirna količina]]</f>
        <v>0</v>
      </c>
      <c r="T40" s="253">
        <f>+Sklop14[[#This Row],[Končna cena/enoto mere (EUR) z DDV]]*Sklop14[[#This Row],[Okvirna količina]]</f>
        <v>0</v>
      </c>
      <c r="U40" s="264"/>
    </row>
    <row r="41" spans="1:21" s="55" customFormat="1" ht="12">
      <c r="A41" s="78" t="s">
        <v>27</v>
      </c>
      <c r="B41" s="259" t="s">
        <v>505</v>
      </c>
      <c r="C41" s="235">
        <v>5</v>
      </c>
      <c r="D41" s="76" t="s">
        <v>0</v>
      </c>
      <c r="E41" s="310"/>
      <c r="F41" s="312">
        <v>100</v>
      </c>
      <c r="G41" s="261" t="s">
        <v>184</v>
      </c>
      <c r="H4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1" s="248" t="str">
        <f>IF(Sklop14[[#This Row],[ZAHTEVANA SHEMA KAKOVOSTI]]&lt;&gt;"",Sklop14[[#This Row],[Preračunana masa/volumen/kos na enoto kg]],"")</f>
        <v/>
      </c>
      <c r="J41" s="249"/>
      <c r="K41" s="262"/>
      <c r="L41" s="262"/>
      <c r="M41" s="263"/>
      <c r="N41" s="252"/>
      <c r="O41" s="252"/>
      <c r="P41" s="251"/>
      <c r="Q41" s="252">
        <f>+Sklop14[[#This Row],[cena/enota brez DDV v EUR]]*Sklop14[[#This Row],[Stopnja DDV (%)]]</f>
        <v>0</v>
      </c>
      <c r="R41" s="252">
        <f>+Sklop14[[#This Row],[cena/enota brez DDV v EUR]]+Sklop14[[#This Row],[Davek (EUR)]]</f>
        <v>0</v>
      </c>
      <c r="S41" s="252">
        <f>+Sklop14[[#This Row],[cena/enota brez DDV v EUR]]*Sklop14[[#This Row],[Okvirna količina]]</f>
        <v>0</v>
      </c>
      <c r="T41" s="253">
        <f>+Sklop14[[#This Row],[Končna cena/enoto mere (EUR) z DDV]]*Sklop14[[#This Row],[Okvirna količina]]</f>
        <v>0</v>
      </c>
      <c r="U41" s="264"/>
    </row>
    <row r="42" spans="1:21" s="55" customFormat="1" ht="12">
      <c r="A42" s="78" t="s">
        <v>28</v>
      </c>
      <c r="B42" s="259" t="s">
        <v>506</v>
      </c>
      <c r="C42" s="235">
        <v>1</v>
      </c>
      <c r="D42" s="76" t="s">
        <v>0</v>
      </c>
      <c r="E42" s="310"/>
      <c r="F42" s="312">
        <v>700</v>
      </c>
      <c r="G42" s="261" t="s">
        <v>0</v>
      </c>
      <c r="H4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2" s="248" t="str">
        <f>IF(Sklop14[[#This Row],[ZAHTEVANA SHEMA KAKOVOSTI]]&lt;&gt;"",Sklop14[[#This Row],[Preračunana masa/volumen/kos na enoto kg]],"")</f>
        <v/>
      </c>
      <c r="J42" s="249"/>
      <c r="K42" s="262"/>
      <c r="L42" s="262"/>
      <c r="M42" s="263"/>
      <c r="N42" s="252"/>
      <c r="O42" s="252"/>
      <c r="P42" s="251"/>
      <c r="Q42" s="252">
        <f>+Sklop14[[#This Row],[cena/enota brez DDV v EUR]]*Sklop14[[#This Row],[Stopnja DDV (%)]]</f>
        <v>0</v>
      </c>
      <c r="R42" s="252">
        <f>+Sklop14[[#This Row],[cena/enota brez DDV v EUR]]+Sklop14[[#This Row],[Davek (EUR)]]</f>
        <v>0</v>
      </c>
      <c r="S42" s="252">
        <f>+Sklop14[[#This Row],[cena/enota brez DDV v EUR]]*Sklop14[[#This Row],[Okvirna količina]]</f>
        <v>0</v>
      </c>
      <c r="T42" s="253">
        <f>+Sklop14[[#This Row],[Končna cena/enoto mere (EUR) z DDV]]*Sklop14[[#This Row],[Okvirna količina]]</f>
        <v>0</v>
      </c>
      <c r="U42" s="264"/>
    </row>
    <row r="43" spans="1:21" s="55" customFormat="1" ht="12">
      <c r="A43" s="78" t="s">
        <v>29</v>
      </c>
      <c r="B43" s="259" t="s">
        <v>507</v>
      </c>
      <c r="C43" s="235">
        <v>5</v>
      </c>
      <c r="D43" s="76" t="s">
        <v>0</v>
      </c>
      <c r="E43" s="310"/>
      <c r="F43" s="312">
        <v>130</v>
      </c>
      <c r="G43" s="261" t="s">
        <v>184</v>
      </c>
      <c r="H4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I43" s="248" t="str">
        <f>IF(Sklop14[[#This Row],[ZAHTEVANA SHEMA KAKOVOSTI]]&lt;&gt;"",Sklop14[[#This Row],[Preračunana masa/volumen/kos na enoto kg]],"")</f>
        <v/>
      </c>
      <c r="J43" s="249"/>
      <c r="K43" s="262"/>
      <c r="L43" s="262"/>
      <c r="M43" s="263"/>
      <c r="N43" s="252"/>
      <c r="O43" s="252"/>
      <c r="P43" s="251"/>
      <c r="Q43" s="252">
        <f>+Sklop14[[#This Row],[cena/enota brez DDV v EUR]]*Sklop14[[#This Row],[Stopnja DDV (%)]]</f>
        <v>0</v>
      </c>
      <c r="R43" s="252">
        <f>+Sklop14[[#This Row],[cena/enota brez DDV v EUR]]+Sklop14[[#This Row],[Davek (EUR)]]</f>
        <v>0</v>
      </c>
      <c r="S43" s="252">
        <f>+Sklop14[[#This Row],[cena/enota brez DDV v EUR]]*Sklop14[[#This Row],[Okvirna količina]]</f>
        <v>0</v>
      </c>
      <c r="T43" s="253">
        <f>+Sklop14[[#This Row],[Končna cena/enoto mere (EUR) z DDV]]*Sklop14[[#This Row],[Okvirna količina]]</f>
        <v>0</v>
      </c>
      <c r="U43" s="264"/>
    </row>
    <row r="44" spans="1:21" s="55" customFormat="1" ht="12">
      <c r="A44" s="78" t="s">
        <v>30</v>
      </c>
      <c r="B44" s="259" t="s">
        <v>508</v>
      </c>
      <c r="C44" s="235">
        <v>1</v>
      </c>
      <c r="D44" s="76" t="s">
        <v>0</v>
      </c>
      <c r="E44" s="310"/>
      <c r="F44" s="312">
        <v>220</v>
      </c>
      <c r="G44" s="261" t="s">
        <v>0</v>
      </c>
      <c r="H4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44" s="248" t="str">
        <f>IF(Sklop14[[#This Row],[ZAHTEVANA SHEMA KAKOVOSTI]]&lt;&gt;"",Sklop14[[#This Row],[Preračunana masa/volumen/kos na enoto kg]],"")</f>
        <v/>
      </c>
      <c r="J44" s="249"/>
      <c r="K44" s="262"/>
      <c r="L44" s="262"/>
      <c r="M44" s="263"/>
      <c r="N44" s="252"/>
      <c r="O44" s="252"/>
      <c r="P44" s="251"/>
      <c r="Q44" s="252">
        <f>+Sklop14[[#This Row],[cena/enota brez DDV v EUR]]*Sklop14[[#This Row],[Stopnja DDV (%)]]</f>
        <v>0</v>
      </c>
      <c r="R44" s="252">
        <f>+Sklop14[[#This Row],[cena/enota brez DDV v EUR]]+Sklop14[[#This Row],[Davek (EUR)]]</f>
        <v>0</v>
      </c>
      <c r="S44" s="252">
        <f>+Sklop14[[#This Row],[cena/enota brez DDV v EUR]]*Sklop14[[#This Row],[Okvirna količina]]</f>
        <v>0</v>
      </c>
      <c r="T44" s="253">
        <f>+Sklop14[[#This Row],[Končna cena/enoto mere (EUR) z DDV]]*Sklop14[[#This Row],[Okvirna količina]]</f>
        <v>0</v>
      </c>
      <c r="U44" s="264"/>
    </row>
    <row r="45" spans="1:21" s="55" customFormat="1" ht="12">
      <c r="A45" s="78" t="s">
        <v>31</v>
      </c>
      <c r="B45" s="259" t="s">
        <v>509</v>
      </c>
      <c r="C45" s="235">
        <v>1</v>
      </c>
      <c r="D45" s="76" t="s">
        <v>0</v>
      </c>
      <c r="E45" s="310"/>
      <c r="F45" s="312">
        <v>250</v>
      </c>
      <c r="G45" s="261" t="s">
        <v>0</v>
      </c>
      <c r="H4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45" s="248" t="str">
        <f>IF(Sklop14[[#This Row],[ZAHTEVANA SHEMA KAKOVOSTI]]&lt;&gt;"",Sklop14[[#This Row],[Preračunana masa/volumen/kos na enoto kg]],"")</f>
        <v/>
      </c>
      <c r="J45" s="249"/>
      <c r="K45" s="262"/>
      <c r="L45" s="262"/>
      <c r="M45" s="263"/>
      <c r="N45" s="252"/>
      <c r="O45" s="252"/>
      <c r="P45" s="251"/>
      <c r="Q45" s="252">
        <f>+Sklop14[[#This Row],[cena/enota brez DDV v EUR]]*Sklop14[[#This Row],[Stopnja DDV (%)]]</f>
        <v>0</v>
      </c>
      <c r="R45" s="252">
        <f>+Sklop14[[#This Row],[cena/enota brez DDV v EUR]]+Sklop14[[#This Row],[Davek (EUR)]]</f>
        <v>0</v>
      </c>
      <c r="S45" s="252">
        <f>+Sklop14[[#This Row],[cena/enota brez DDV v EUR]]*Sklop14[[#This Row],[Okvirna količina]]</f>
        <v>0</v>
      </c>
      <c r="T45" s="253">
        <f>+Sklop14[[#This Row],[Končna cena/enoto mere (EUR) z DDV]]*Sklop14[[#This Row],[Okvirna količina]]</f>
        <v>0</v>
      </c>
      <c r="U45" s="264"/>
    </row>
    <row r="46" spans="1:21" s="55" customFormat="1" ht="12">
      <c r="A46" s="78" t="s">
        <v>32</v>
      </c>
      <c r="B46" s="259" t="s">
        <v>510</v>
      </c>
      <c r="C46" s="235">
        <v>0.5</v>
      </c>
      <c r="D46" s="76" t="s">
        <v>0</v>
      </c>
      <c r="E46" s="310"/>
      <c r="F46" s="312">
        <v>400</v>
      </c>
      <c r="G46" s="261" t="s">
        <v>184</v>
      </c>
      <c r="H4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6" s="248" t="str">
        <f>IF(Sklop14[[#This Row],[ZAHTEVANA SHEMA KAKOVOSTI]]&lt;&gt;"",Sklop14[[#This Row],[Preračunana masa/volumen/kos na enoto kg]],"")</f>
        <v/>
      </c>
      <c r="J46" s="249"/>
      <c r="K46" s="262"/>
      <c r="L46" s="262"/>
      <c r="M46" s="263"/>
      <c r="N46" s="252"/>
      <c r="O46" s="252"/>
      <c r="P46" s="251"/>
      <c r="Q46" s="252">
        <f>+Sklop14[[#This Row],[cena/enota brez DDV v EUR]]*Sklop14[[#This Row],[Stopnja DDV (%)]]</f>
        <v>0</v>
      </c>
      <c r="R46" s="252">
        <f>+Sklop14[[#This Row],[cena/enota brez DDV v EUR]]+Sklop14[[#This Row],[Davek (EUR)]]</f>
        <v>0</v>
      </c>
      <c r="S46" s="252">
        <f>+Sklop14[[#This Row],[cena/enota brez DDV v EUR]]*Sklop14[[#This Row],[Okvirna količina]]</f>
        <v>0</v>
      </c>
      <c r="T46" s="253">
        <f>+Sklop14[[#This Row],[Končna cena/enoto mere (EUR) z DDV]]*Sklop14[[#This Row],[Okvirna količina]]</f>
        <v>0</v>
      </c>
      <c r="U46" s="264"/>
    </row>
    <row r="47" spans="1:21" s="55" customFormat="1" ht="12">
      <c r="A47" s="78" t="s">
        <v>33</v>
      </c>
      <c r="B47" s="259" t="s">
        <v>511</v>
      </c>
      <c r="C47" s="235">
        <v>1</v>
      </c>
      <c r="D47" s="76" t="s">
        <v>0</v>
      </c>
      <c r="E47" s="310"/>
      <c r="F47" s="312">
        <v>70</v>
      </c>
      <c r="G47" s="261" t="s">
        <v>184</v>
      </c>
      <c r="H4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47" s="248" t="str">
        <f>IF(Sklop14[[#This Row],[ZAHTEVANA SHEMA KAKOVOSTI]]&lt;&gt;"",Sklop14[[#This Row],[Preračunana masa/volumen/kos na enoto kg]],"")</f>
        <v/>
      </c>
      <c r="J47" s="249"/>
      <c r="K47" s="262"/>
      <c r="L47" s="262"/>
      <c r="M47" s="263"/>
      <c r="N47" s="252"/>
      <c r="O47" s="252"/>
      <c r="P47" s="251"/>
      <c r="Q47" s="252">
        <f>+Sklop14[[#This Row],[cena/enota brez DDV v EUR]]*Sklop14[[#This Row],[Stopnja DDV (%)]]</f>
        <v>0</v>
      </c>
      <c r="R47" s="252">
        <f>+Sklop14[[#This Row],[cena/enota brez DDV v EUR]]+Sklop14[[#This Row],[Davek (EUR)]]</f>
        <v>0</v>
      </c>
      <c r="S47" s="252">
        <f>+Sklop14[[#This Row],[cena/enota brez DDV v EUR]]*Sklop14[[#This Row],[Okvirna količina]]</f>
        <v>0</v>
      </c>
      <c r="T47" s="253">
        <f>+Sklop14[[#This Row],[Končna cena/enoto mere (EUR) z DDV]]*Sklop14[[#This Row],[Okvirna količina]]</f>
        <v>0</v>
      </c>
      <c r="U47" s="264"/>
    </row>
    <row r="48" spans="1:21" s="55" customFormat="1" ht="12">
      <c r="A48" s="78" t="s">
        <v>34</v>
      </c>
      <c r="B48" s="259" t="s">
        <v>511</v>
      </c>
      <c r="C48" s="235">
        <v>5</v>
      </c>
      <c r="D48" s="76" t="s">
        <v>0</v>
      </c>
      <c r="E48" s="310"/>
      <c r="F48" s="312">
        <v>14</v>
      </c>
      <c r="G48" s="261" t="s">
        <v>184</v>
      </c>
      <c r="H4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48" s="248" t="str">
        <f>IF(Sklop14[[#This Row],[ZAHTEVANA SHEMA KAKOVOSTI]]&lt;&gt;"",Sklop14[[#This Row],[Preračunana masa/volumen/kos na enoto kg]],"")</f>
        <v/>
      </c>
      <c r="J48" s="249"/>
      <c r="K48" s="262"/>
      <c r="L48" s="262"/>
      <c r="M48" s="263"/>
      <c r="N48" s="252"/>
      <c r="O48" s="252"/>
      <c r="P48" s="251"/>
      <c r="Q48" s="252">
        <f>+Sklop14[[#This Row],[cena/enota brez DDV v EUR]]*Sklop14[[#This Row],[Stopnja DDV (%)]]</f>
        <v>0</v>
      </c>
      <c r="R48" s="252">
        <f>+Sklop14[[#This Row],[cena/enota brez DDV v EUR]]+Sklop14[[#This Row],[Davek (EUR)]]</f>
        <v>0</v>
      </c>
      <c r="S48" s="252">
        <f>+Sklop14[[#This Row],[cena/enota brez DDV v EUR]]*Sklop14[[#This Row],[Okvirna količina]]</f>
        <v>0</v>
      </c>
      <c r="T48" s="253">
        <f>+Sklop14[[#This Row],[Končna cena/enoto mere (EUR) z DDV]]*Sklop14[[#This Row],[Okvirna količina]]</f>
        <v>0</v>
      </c>
      <c r="U48" s="264"/>
    </row>
    <row r="49" spans="1:21" s="55" customFormat="1" ht="12">
      <c r="A49" s="78" t="s">
        <v>35</v>
      </c>
      <c r="B49" s="259" t="s">
        <v>512</v>
      </c>
      <c r="C49" s="235">
        <v>1</v>
      </c>
      <c r="D49" s="76" t="s">
        <v>0</v>
      </c>
      <c r="E49" s="310"/>
      <c r="F49" s="312">
        <v>150</v>
      </c>
      <c r="G49" s="261" t="s">
        <v>184</v>
      </c>
      <c r="H4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9" s="248" t="str">
        <f>IF(Sklop14[[#This Row],[ZAHTEVANA SHEMA KAKOVOSTI]]&lt;&gt;"",Sklop14[[#This Row],[Preračunana masa/volumen/kos na enoto kg]],"")</f>
        <v/>
      </c>
      <c r="J49" s="249"/>
      <c r="K49" s="262"/>
      <c r="L49" s="262"/>
      <c r="M49" s="263"/>
      <c r="N49" s="252"/>
      <c r="O49" s="252"/>
      <c r="P49" s="251"/>
      <c r="Q49" s="252">
        <f>+Sklop14[[#This Row],[cena/enota brez DDV v EUR]]*Sklop14[[#This Row],[Stopnja DDV (%)]]</f>
        <v>0</v>
      </c>
      <c r="R49" s="252">
        <f>+Sklop14[[#This Row],[cena/enota brez DDV v EUR]]+Sklop14[[#This Row],[Davek (EUR)]]</f>
        <v>0</v>
      </c>
      <c r="S49" s="252">
        <f>+Sklop14[[#This Row],[cena/enota brez DDV v EUR]]*Sklop14[[#This Row],[Okvirna količina]]</f>
        <v>0</v>
      </c>
      <c r="T49" s="253">
        <f>+Sklop14[[#This Row],[Končna cena/enoto mere (EUR) z DDV]]*Sklop14[[#This Row],[Okvirna količina]]</f>
        <v>0</v>
      </c>
      <c r="U49" s="264"/>
    </row>
    <row r="50" spans="1:21" s="55" customFormat="1" ht="12">
      <c r="A50" s="78" t="s">
        <v>36</v>
      </c>
      <c r="B50" s="259" t="s">
        <v>512</v>
      </c>
      <c r="C50" s="235">
        <v>5</v>
      </c>
      <c r="D50" s="76" t="s">
        <v>0</v>
      </c>
      <c r="E50" s="310"/>
      <c r="F50" s="312">
        <v>30</v>
      </c>
      <c r="G50" s="261" t="s">
        <v>184</v>
      </c>
      <c r="H5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0" s="248" t="str">
        <f>IF(Sklop14[[#This Row],[ZAHTEVANA SHEMA KAKOVOSTI]]&lt;&gt;"",Sklop14[[#This Row],[Preračunana masa/volumen/kos na enoto kg]],"")</f>
        <v/>
      </c>
      <c r="J50" s="249"/>
      <c r="K50" s="262"/>
      <c r="L50" s="262"/>
      <c r="M50" s="263"/>
      <c r="N50" s="252"/>
      <c r="O50" s="252"/>
      <c r="P50" s="251"/>
      <c r="Q50" s="252">
        <f>+Sklop14[[#This Row],[cena/enota brez DDV v EUR]]*Sklop14[[#This Row],[Stopnja DDV (%)]]</f>
        <v>0</v>
      </c>
      <c r="R50" s="252">
        <f>+Sklop14[[#This Row],[cena/enota brez DDV v EUR]]+Sklop14[[#This Row],[Davek (EUR)]]</f>
        <v>0</v>
      </c>
      <c r="S50" s="252">
        <f>+Sklop14[[#This Row],[cena/enota brez DDV v EUR]]*Sklop14[[#This Row],[Okvirna količina]]</f>
        <v>0</v>
      </c>
      <c r="T50" s="253">
        <f>+Sklop14[[#This Row],[Končna cena/enoto mere (EUR) z DDV]]*Sklop14[[#This Row],[Okvirna količina]]</f>
        <v>0</v>
      </c>
      <c r="U50" s="264"/>
    </row>
    <row r="51" spans="1:21" s="55" customFormat="1" ht="12">
      <c r="A51" s="78" t="s">
        <v>37</v>
      </c>
      <c r="B51" s="259" t="s">
        <v>513</v>
      </c>
      <c r="C51" s="235">
        <v>1</v>
      </c>
      <c r="D51" s="76" t="s">
        <v>0</v>
      </c>
      <c r="E51" s="310"/>
      <c r="F51" s="312">
        <v>20</v>
      </c>
      <c r="G51" s="261" t="s">
        <v>184</v>
      </c>
      <c r="H5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1" s="248" t="str">
        <f>IF(Sklop14[[#This Row],[ZAHTEVANA SHEMA KAKOVOSTI]]&lt;&gt;"",Sklop14[[#This Row],[Preračunana masa/volumen/kos na enoto kg]],"")</f>
        <v/>
      </c>
      <c r="J51" s="249"/>
      <c r="K51" s="262"/>
      <c r="L51" s="262"/>
      <c r="M51" s="263"/>
      <c r="N51" s="252"/>
      <c r="O51" s="252"/>
      <c r="P51" s="251"/>
      <c r="Q51" s="252">
        <f>+Sklop14[[#This Row],[cena/enota brez DDV v EUR]]*Sklop14[[#This Row],[Stopnja DDV (%)]]</f>
        <v>0</v>
      </c>
      <c r="R51" s="252">
        <f>+Sklop14[[#This Row],[cena/enota brez DDV v EUR]]+Sklop14[[#This Row],[Davek (EUR)]]</f>
        <v>0</v>
      </c>
      <c r="S51" s="252">
        <f>+Sklop14[[#This Row],[cena/enota brez DDV v EUR]]*Sklop14[[#This Row],[Okvirna količina]]</f>
        <v>0</v>
      </c>
      <c r="T51" s="253">
        <f>+Sklop14[[#This Row],[Končna cena/enoto mere (EUR) z DDV]]*Sklop14[[#This Row],[Okvirna količina]]</f>
        <v>0</v>
      </c>
      <c r="U51" s="264"/>
    </row>
    <row r="52" spans="1:21" s="55" customFormat="1" ht="12">
      <c r="A52" s="78" t="s">
        <v>38</v>
      </c>
      <c r="B52" s="259" t="s">
        <v>513</v>
      </c>
      <c r="C52" s="235">
        <v>5</v>
      </c>
      <c r="D52" s="76" t="s">
        <v>0</v>
      </c>
      <c r="E52" s="310"/>
      <c r="F52" s="312">
        <v>10</v>
      </c>
      <c r="G52" s="261" t="s">
        <v>184</v>
      </c>
      <c r="H5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2" s="248" t="str">
        <f>IF(Sklop14[[#This Row],[ZAHTEVANA SHEMA KAKOVOSTI]]&lt;&gt;"",Sklop14[[#This Row],[Preračunana masa/volumen/kos na enoto kg]],"")</f>
        <v/>
      </c>
      <c r="J52" s="249"/>
      <c r="K52" s="262"/>
      <c r="L52" s="262"/>
      <c r="M52" s="263"/>
      <c r="N52" s="252"/>
      <c r="O52" s="252"/>
      <c r="P52" s="251"/>
      <c r="Q52" s="252">
        <f>+Sklop14[[#This Row],[cena/enota brez DDV v EUR]]*Sklop14[[#This Row],[Stopnja DDV (%)]]</f>
        <v>0</v>
      </c>
      <c r="R52" s="252">
        <f>+Sklop14[[#This Row],[cena/enota brez DDV v EUR]]+Sklop14[[#This Row],[Davek (EUR)]]</f>
        <v>0</v>
      </c>
      <c r="S52" s="252">
        <f>+Sklop14[[#This Row],[cena/enota brez DDV v EUR]]*Sklop14[[#This Row],[Okvirna količina]]</f>
        <v>0</v>
      </c>
      <c r="T52" s="253">
        <f>+Sklop14[[#This Row],[Končna cena/enoto mere (EUR) z DDV]]*Sklop14[[#This Row],[Okvirna količina]]</f>
        <v>0</v>
      </c>
      <c r="U52" s="264"/>
    </row>
    <row r="53" spans="1:21" s="55" customFormat="1" ht="12">
      <c r="A53" s="78" t="s">
        <v>39</v>
      </c>
      <c r="B53" s="259" t="s">
        <v>514</v>
      </c>
      <c r="C53" s="235">
        <v>1</v>
      </c>
      <c r="D53" s="76" t="s">
        <v>0</v>
      </c>
      <c r="E53" s="310"/>
      <c r="F53" s="312">
        <v>50</v>
      </c>
      <c r="G53" s="261" t="s">
        <v>184</v>
      </c>
      <c r="H5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3" s="248" t="str">
        <f>IF(Sklop14[[#This Row],[ZAHTEVANA SHEMA KAKOVOSTI]]&lt;&gt;"",Sklop14[[#This Row],[Preračunana masa/volumen/kos na enoto kg]],"")</f>
        <v/>
      </c>
      <c r="J53" s="249"/>
      <c r="K53" s="262"/>
      <c r="L53" s="262"/>
      <c r="M53" s="263"/>
      <c r="N53" s="252"/>
      <c r="O53" s="252"/>
      <c r="P53" s="251"/>
      <c r="Q53" s="252">
        <f>+Sklop14[[#This Row],[cena/enota brez DDV v EUR]]*Sklop14[[#This Row],[Stopnja DDV (%)]]</f>
        <v>0</v>
      </c>
      <c r="R53" s="252">
        <f>+Sklop14[[#This Row],[cena/enota brez DDV v EUR]]+Sklop14[[#This Row],[Davek (EUR)]]</f>
        <v>0</v>
      </c>
      <c r="S53" s="252">
        <f>+Sklop14[[#This Row],[cena/enota brez DDV v EUR]]*Sklop14[[#This Row],[Okvirna količina]]</f>
        <v>0</v>
      </c>
      <c r="T53" s="253">
        <f>+Sklop14[[#This Row],[Končna cena/enoto mere (EUR) z DDV]]*Sklop14[[#This Row],[Okvirna količina]]</f>
        <v>0</v>
      </c>
      <c r="U53" s="264"/>
    </row>
    <row r="54" spans="1:21" s="55" customFormat="1" ht="12">
      <c r="A54" s="78" t="s">
        <v>40</v>
      </c>
      <c r="B54" s="259" t="s">
        <v>514</v>
      </c>
      <c r="C54" s="235">
        <v>5</v>
      </c>
      <c r="D54" s="76" t="s">
        <v>0</v>
      </c>
      <c r="E54" s="310"/>
      <c r="F54" s="312">
        <v>12</v>
      </c>
      <c r="G54" s="261" t="s">
        <v>184</v>
      </c>
      <c r="H5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4" s="248" t="str">
        <f>IF(Sklop14[[#This Row],[ZAHTEVANA SHEMA KAKOVOSTI]]&lt;&gt;"",Sklop14[[#This Row],[Preračunana masa/volumen/kos na enoto kg]],"")</f>
        <v/>
      </c>
      <c r="J54" s="249"/>
      <c r="K54" s="262"/>
      <c r="L54" s="262"/>
      <c r="M54" s="263"/>
      <c r="N54" s="252"/>
      <c r="O54" s="252"/>
      <c r="P54" s="251"/>
      <c r="Q54" s="252">
        <f>+Sklop14[[#This Row],[cena/enota brez DDV v EUR]]*Sklop14[[#This Row],[Stopnja DDV (%)]]</f>
        <v>0</v>
      </c>
      <c r="R54" s="252">
        <f>+Sklop14[[#This Row],[cena/enota brez DDV v EUR]]+Sklop14[[#This Row],[Davek (EUR)]]</f>
        <v>0</v>
      </c>
      <c r="S54" s="252">
        <f>+Sklop14[[#This Row],[cena/enota brez DDV v EUR]]*Sklop14[[#This Row],[Okvirna količina]]</f>
        <v>0</v>
      </c>
      <c r="T54" s="253">
        <f>+Sklop14[[#This Row],[Končna cena/enoto mere (EUR) z DDV]]*Sklop14[[#This Row],[Okvirna količina]]</f>
        <v>0</v>
      </c>
      <c r="U54" s="264"/>
    </row>
    <row r="55" spans="1:21" s="55" customFormat="1" ht="12">
      <c r="A55" s="78" t="s">
        <v>41</v>
      </c>
      <c r="B55" s="259" t="s">
        <v>515</v>
      </c>
      <c r="C55" s="235">
        <v>1</v>
      </c>
      <c r="D55" s="76" t="s">
        <v>0</v>
      </c>
      <c r="E55" s="310"/>
      <c r="F55" s="312">
        <v>40</v>
      </c>
      <c r="G55" s="261" t="s">
        <v>184</v>
      </c>
      <c r="H5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5" s="248" t="str">
        <f>IF(Sklop14[[#This Row],[ZAHTEVANA SHEMA KAKOVOSTI]]&lt;&gt;"",Sklop14[[#This Row],[Preračunana masa/volumen/kos na enoto kg]],"")</f>
        <v/>
      </c>
      <c r="J55" s="249"/>
      <c r="K55" s="262"/>
      <c r="L55" s="262"/>
      <c r="M55" s="263"/>
      <c r="N55" s="252"/>
      <c r="O55" s="252"/>
      <c r="P55" s="251"/>
      <c r="Q55" s="252">
        <f>+Sklop14[[#This Row],[cena/enota brez DDV v EUR]]*Sklop14[[#This Row],[Stopnja DDV (%)]]</f>
        <v>0</v>
      </c>
      <c r="R55" s="252">
        <f>+Sklop14[[#This Row],[cena/enota brez DDV v EUR]]+Sklop14[[#This Row],[Davek (EUR)]]</f>
        <v>0</v>
      </c>
      <c r="S55" s="252">
        <f>+Sklop14[[#This Row],[cena/enota brez DDV v EUR]]*Sklop14[[#This Row],[Okvirna količina]]</f>
        <v>0</v>
      </c>
      <c r="T55" s="253">
        <f>+Sklop14[[#This Row],[Končna cena/enoto mere (EUR) z DDV]]*Sklop14[[#This Row],[Okvirna količina]]</f>
        <v>0</v>
      </c>
      <c r="U55" s="264"/>
    </row>
    <row r="56" spans="1:21" s="55" customFormat="1" ht="12">
      <c r="A56" s="78" t="s">
        <v>42</v>
      </c>
      <c r="B56" s="259" t="s">
        <v>515</v>
      </c>
      <c r="C56" s="235">
        <v>5</v>
      </c>
      <c r="D56" s="76" t="s">
        <v>0</v>
      </c>
      <c r="E56" s="310"/>
      <c r="F56" s="312">
        <v>14</v>
      </c>
      <c r="G56" s="261" t="s">
        <v>184</v>
      </c>
      <c r="H5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56" s="248" t="str">
        <f>IF(Sklop14[[#This Row],[ZAHTEVANA SHEMA KAKOVOSTI]]&lt;&gt;"",Sklop14[[#This Row],[Preračunana masa/volumen/kos na enoto kg]],"")</f>
        <v/>
      </c>
      <c r="J56" s="249"/>
      <c r="K56" s="262"/>
      <c r="L56" s="262"/>
      <c r="M56" s="263"/>
      <c r="N56" s="252"/>
      <c r="O56" s="252"/>
      <c r="P56" s="251"/>
      <c r="Q56" s="252">
        <f>+Sklop14[[#This Row],[cena/enota brez DDV v EUR]]*Sklop14[[#This Row],[Stopnja DDV (%)]]</f>
        <v>0</v>
      </c>
      <c r="R56" s="252">
        <f>+Sklop14[[#This Row],[cena/enota brez DDV v EUR]]+Sklop14[[#This Row],[Davek (EUR)]]</f>
        <v>0</v>
      </c>
      <c r="S56" s="252">
        <f>+Sklop14[[#This Row],[cena/enota brez DDV v EUR]]*Sklop14[[#This Row],[Okvirna količina]]</f>
        <v>0</v>
      </c>
      <c r="T56" s="253">
        <f>+Sklop14[[#This Row],[Končna cena/enoto mere (EUR) z DDV]]*Sklop14[[#This Row],[Okvirna količina]]</f>
        <v>0</v>
      </c>
      <c r="U56" s="264"/>
    </row>
    <row r="57" spans="1:21" s="55" customFormat="1" ht="12">
      <c r="A57" s="78" t="s">
        <v>43</v>
      </c>
      <c r="B57" s="259" t="s">
        <v>723</v>
      </c>
      <c r="C57" s="235">
        <v>1</v>
      </c>
      <c r="D57" s="76" t="s">
        <v>0</v>
      </c>
      <c r="E57" s="310" t="s">
        <v>716</v>
      </c>
      <c r="F57" s="312">
        <v>10</v>
      </c>
      <c r="G57" s="261" t="s">
        <v>184</v>
      </c>
      <c r="H5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7" s="248">
        <f>IF(Sklop14[[#This Row],[ZAHTEVANA SHEMA KAKOVOSTI]]&lt;&gt;"",Sklop14[[#This Row],[Preračunana masa/volumen/kos na enoto kg]],"")</f>
        <v>10</v>
      </c>
      <c r="J57" s="249"/>
      <c r="K57" s="262"/>
      <c r="L57" s="262"/>
      <c r="M57" s="263"/>
      <c r="N57" s="252"/>
      <c r="O57" s="252"/>
      <c r="P57" s="251"/>
      <c r="Q57" s="252">
        <f>+Sklop14[[#This Row],[cena/enota brez DDV v EUR]]*Sklop14[[#This Row],[Stopnja DDV (%)]]</f>
        <v>0</v>
      </c>
      <c r="R57" s="252">
        <f>+Sklop14[[#This Row],[cena/enota brez DDV v EUR]]+Sklop14[[#This Row],[Davek (EUR)]]</f>
        <v>0</v>
      </c>
      <c r="S57" s="252">
        <f>+Sklop14[[#This Row],[cena/enota brez DDV v EUR]]*Sklop14[[#This Row],[Okvirna količina]]</f>
        <v>0</v>
      </c>
      <c r="T57" s="253">
        <f>+Sklop14[[#This Row],[Končna cena/enoto mere (EUR) z DDV]]*Sklop14[[#This Row],[Okvirna količina]]</f>
        <v>0</v>
      </c>
      <c r="U57" s="264"/>
    </row>
    <row r="58" spans="1:21" s="55" customFormat="1" ht="12">
      <c r="A58" s="78" t="s">
        <v>48</v>
      </c>
      <c r="B58" s="259" t="s">
        <v>724</v>
      </c>
      <c r="C58" s="235">
        <v>1</v>
      </c>
      <c r="D58" s="76" t="s">
        <v>0</v>
      </c>
      <c r="E58" s="310" t="s">
        <v>716</v>
      </c>
      <c r="F58" s="312">
        <v>10</v>
      </c>
      <c r="G58" s="261" t="s">
        <v>184</v>
      </c>
      <c r="H5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8" s="248">
        <f>IF(Sklop14[[#This Row],[ZAHTEVANA SHEMA KAKOVOSTI]]&lt;&gt;"",Sklop14[[#This Row],[Preračunana masa/volumen/kos na enoto kg]],"")</f>
        <v>10</v>
      </c>
      <c r="J58" s="249"/>
      <c r="K58" s="262"/>
      <c r="L58" s="262"/>
      <c r="M58" s="263"/>
      <c r="N58" s="252"/>
      <c r="O58" s="252"/>
      <c r="P58" s="251"/>
      <c r="Q58" s="252">
        <f>+Sklop14[[#This Row],[cena/enota brez DDV v EUR]]*Sklop14[[#This Row],[Stopnja DDV (%)]]</f>
        <v>0</v>
      </c>
      <c r="R58" s="252">
        <f>+Sklop14[[#This Row],[cena/enota brez DDV v EUR]]+Sklop14[[#This Row],[Davek (EUR)]]</f>
        <v>0</v>
      </c>
      <c r="S58" s="252">
        <f>+Sklop14[[#This Row],[cena/enota brez DDV v EUR]]*Sklop14[[#This Row],[Okvirna količina]]</f>
        <v>0</v>
      </c>
      <c r="T58" s="253">
        <f>+Sklop14[[#This Row],[Končna cena/enoto mere (EUR) z DDV]]*Sklop14[[#This Row],[Okvirna količina]]</f>
        <v>0</v>
      </c>
      <c r="U58" s="264"/>
    </row>
    <row r="59" spans="1:21" s="55" customFormat="1" ht="12">
      <c r="A59" s="78" t="s">
        <v>44</v>
      </c>
      <c r="B59" s="259" t="s">
        <v>516</v>
      </c>
      <c r="C59" s="235">
        <v>0.5</v>
      </c>
      <c r="D59" s="76" t="s">
        <v>0</v>
      </c>
      <c r="E59" s="310"/>
      <c r="F59" s="312">
        <v>50</v>
      </c>
      <c r="G59" s="261" t="s">
        <v>184</v>
      </c>
      <c r="H5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59" s="248" t="str">
        <f>IF(Sklop14[[#This Row],[ZAHTEVANA SHEMA KAKOVOSTI]]&lt;&gt;"",Sklop14[[#This Row],[Preračunana masa/volumen/kos na enoto kg]],"")</f>
        <v/>
      </c>
      <c r="J59" s="249"/>
      <c r="K59" s="262"/>
      <c r="L59" s="262"/>
      <c r="M59" s="263"/>
      <c r="N59" s="252"/>
      <c r="O59" s="252"/>
      <c r="P59" s="251"/>
      <c r="Q59" s="252">
        <f>+Sklop14[[#This Row],[cena/enota brez DDV v EUR]]*Sklop14[[#This Row],[Stopnja DDV (%)]]</f>
        <v>0</v>
      </c>
      <c r="R59" s="252">
        <f>+Sklop14[[#This Row],[cena/enota brez DDV v EUR]]+Sklop14[[#This Row],[Davek (EUR)]]</f>
        <v>0</v>
      </c>
      <c r="S59" s="252">
        <f>+Sklop14[[#This Row],[cena/enota brez DDV v EUR]]*Sklop14[[#This Row],[Okvirna količina]]</f>
        <v>0</v>
      </c>
      <c r="T59" s="253">
        <f>+Sklop14[[#This Row],[Končna cena/enoto mere (EUR) z DDV]]*Sklop14[[#This Row],[Okvirna količina]]</f>
        <v>0</v>
      </c>
      <c r="U59" s="264"/>
    </row>
    <row r="60" spans="1:21" s="55" customFormat="1" ht="12">
      <c r="A60" s="78" t="s">
        <v>45</v>
      </c>
      <c r="B60" s="259" t="s">
        <v>516</v>
      </c>
      <c r="C60" s="235">
        <v>5</v>
      </c>
      <c r="D60" s="76" t="s">
        <v>0</v>
      </c>
      <c r="E60" s="310"/>
      <c r="F60" s="312">
        <v>30</v>
      </c>
      <c r="G60" s="261" t="s">
        <v>184</v>
      </c>
      <c r="H6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60" s="248" t="str">
        <f>IF(Sklop14[[#This Row],[ZAHTEVANA SHEMA KAKOVOSTI]]&lt;&gt;"",Sklop14[[#This Row],[Preračunana masa/volumen/kos na enoto kg]],"")</f>
        <v/>
      </c>
      <c r="J60" s="249"/>
      <c r="K60" s="262"/>
      <c r="L60" s="262"/>
      <c r="M60" s="263"/>
      <c r="N60" s="252"/>
      <c r="O60" s="252"/>
      <c r="P60" s="251"/>
      <c r="Q60" s="252">
        <f>+Sklop14[[#This Row],[cena/enota brez DDV v EUR]]*Sklop14[[#This Row],[Stopnja DDV (%)]]</f>
        <v>0</v>
      </c>
      <c r="R60" s="252">
        <f>+Sklop14[[#This Row],[cena/enota brez DDV v EUR]]+Sklop14[[#This Row],[Davek (EUR)]]</f>
        <v>0</v>
      </c>
      <c r="S60" s="252">
        <f>+Sklop14[[#This Row],[cena/enota brez DDV v EUR]]*Sklop14[[#This Row],[Okvirna količina]]</f>
        <v>0</v>
      </c>
      <c r="T60" s="253">
        <f>+Sklop14[[#This Row],[Končna cena/enoto mere (EUR) z DDV]]*Sklop14[[#This Row],[Okvirna količina]]</f>
        <v>0</v>
      </c>
      <c r="U60" s="264"/>
    </row>
    <row r="61" spans="1:21" s="55" customFormat="1" ht="12">
      <c r="A61" s="78" t="s">
        <v>49</v>
      </c>
      <c r="B61" s="259" t="s">
        <v>517</v>
      </c>
      <c r="C61" s="235">
        <v>0.5</v>
      </c>
      <c r="D61" s="76" t="s">
        <v>0</v>
      </c>
      <c r="E61" s="310"/>
      <c r="F61" s="312">
        <v>30</v>
      </c>
      <c r="G61" s="261" t="s">
        <v>184</v>
      </c>
      <c r="H6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1" s="248" t="str">
        <f>IF(Sklop14[[#This Row],[ZAHTEVANA SHEMA KAKOVOSTI]]&lt;&gt;"",Sklop14[[#This Row],[Preračunana masa/volumen/kos na enoto kg]],"")</f>
        <v/>
      </c>
      <c r="J61" s="249"/>
      <c r="K61" s="262"/>
      <c r="L61" s="262"/>
      <c r="M61" s="263"/>
      <c r="N61" s="252"/>
      <c r="O61" s="252"/>
      <c r="P61" s="251"/>
      <c r="Q61" s="252">
        <f>+Sklop14[[#This Row],[cena/enota brez DDV v EUR]]*Sklop14[[#This Row],[Stopnja DDV (%)]]</f>
        <v>0</v>
      </c>
      <c r="R61" s="252">
        <f>+Sklop14[[#This Row],[cena/enota brez DDV v EUR]]+Sklop14[[#This Row],[Davek (EUR)]]</f>
        <v>0</v>
      </c>
      <c r="S61" s="252">
        <f>+Sklop14[[#This Row],[cena/enota brez DDV v EUR]]*Sklop14[[#This Row],[Okvirna količina]]</f>
        <v>0</v>
      </c>
      <c r="T61" s="253">
        <f>+Sklop14[[#This Row],[Končna cena/enoto mere (EUR) z DDV]]*Sklop14[[#This Row],[Okvirna količina]]</f>
        <v>0</v>
      </c>
      <c r="U61" s="264"/>
    </row>
    <row r="62" spans="1:21" s="55" customFormat="1" ht="12">
      <c r="A62" s="78" t="s">
        <v>50</v>
      </c>
      <c r="B62" s="259" t="s">
        <v>518</v>
      </c>
      <c r="C62" s="235" t="s">
        <v>486</v>
      </c>
      <c r="D62" s="76" t="s">
        <v>0</v>
      </c>
      <c r="E62" s="310"/>
      <c r="F62" s="312">
        <v>200</v>
      </c>
      <c r="G62" s="261" t="s">
        <v>0</v>
      </c>
      <c r="H6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62" s="248" t="str">
        <f>IF(Sklop14[[#This Row],[ZAHTEVANA SHEMA KAKOVOSTI]]&lt;&gt;"",Sklop14[[#This Row],[Preračunana masa/volumen/kos na enoto kg]],"")</f>
        <v/>
      </c>
      <c r="J62" s="249"/>
      <c r="K62" s="262"/>
      <c r="L62" s="262"/>
      <c r="M62" s="263"/>
      <c r="N62" s="252"/>
      <c r="O62" s="252"/>
      <c r="P62" s="251"/>
      <c r="Q62" s="252">
        <f>+Sklop14[[#This Row],[cena/enota brez DDV v EUR]]*Sklop14[[#This Row],[Stopnja DDV (%)]]</f>
        <v>0</v>
      </c>
      <c r="R62" s="252">
        <f>+Sklop14[[#This Row],[cena/enota brez DDV v EUR]]+Sklop14[[#This Row],[Davek (EUR)]]</f>
        <v>0</v>
      </c>
      <c r="S62" s="252">
        <f>+Sklop14[[#This Row],[cena/enota brez DDV v EUR]]*Sklop14[[#This Row],[Okvirna količina]]</f>
        <v>0</v>
      </c>
      <c r="T62" s="253">
        <f>+Sklop14[[#This Row],[Končna cena/enoto mere (EUR) z DDV]]*Sklop14[[#This Row],[Okvirna količina]]</f>
        <v>0</v>
      </c>
      <c r="U62" s="264"/>
    </row>
    <row r="63" spans="1:21" s="55" customFormat="1" ht="12">
      <c r="A63" s="78" t="s">
        <v>46</v>
      </c>
      <c r="B63" s="259" t="s">
        <v>518</v>
      </c>
      <c r="C63" s="235">
        <v>5</v>
      </c>
      <c r="D63" s="76" t="s">
        <v>0</v>
      </c>
      <c r="E63" s="310"/>
      <c r="F63" s="312">
        <v>650</v>
      </c>
      <c r="G63" s="261" t="s">
        <v>184</v>
      </c>
      <c r="H6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3250</v>
      </c>
      <c r="I63" s="248" t="str">
        <f>IF(Sklop14[[#This Row],[ZAHTEVANA SHEMA KAKOVOSTI]]&lt;&gt;"",Sklop14[[#This Row],[Preračunana masa/volumen/kos na enoto kg]],"")</f>
        <v/>
      </c>
      <c r="J63" s="249"/>
      <c r="K63" s="262"/>
      <c r="L63" s="262"/>
      <c r="M63" s="263"/>
      <c r="N63" s="252"/>
      <c r="O63" s="252"/>
      <c r="P63" s="251"/>
      <c r="Q63" s="252">
        <f>+Sklop14[[#This Row],[cena/enota brez DDV v EUR]]*Sklop14[[#This Row],[Stopnja DDV (%)]]</f>
        <v>0</v>
      </c>
      <c r="R63" s="252">
        <f>+Sklop14[[#This Row],[cena/enota brez DDV v EUR]]+Sklop14[[#This Row],[Davek (EUR)]]</f>
        <v>0</v>
      </c>
      <c r="S63" s="252">
        <f>+Sklop14[[#This Row],[cena/enota brez DDV v EUR]]*Sklop14[[#This Row],[Okvirna količina]]</f>
        <v>0</v>
      </c>
      <c r="T63" s="253">
        <f>+Sklop14[[#This Row],[Končna cena/enoto mere (EUR) z DDV]]*Sklop14[[#This Row],[Okvirna količina]]</f>
        <v>0</v>
      </c>
      <c r="U63" s="264"/>
    </row>
    <row r="64" spans="1:21" s="55" customFormat="1" ht="12">
      <c r="A64" s="78" t="s">
        <v>51</v>
      </c>
      <c r="B64" s="259" t="s">
        <v>519</v>
      </c>
      <c r="C64" s="235">
        <v>0.5</v>
      </c>
      <c r="D64" s="76" t="s">
        <v>0</v>
      </c>
      <c r="E64" s="310"/>
      <c r="F64" s="312">
        <v>250</v>
      </c>
      <c r="G64" s="261" t="s">
        <v>184</v>
      </c>
      <c r="H6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64" s="248" t="str">
        <f>IF(Sklop14[[#This Row],[ZAHTEVANA SHEMA KAKOVOSTI]]&lt;&gt;"",Sklop14[[#This Row],[Preračunana masa/volumen/kos na enoto kg]],"")</f>
        <v/>
      </c>
      <c r="J64" s="249"/>
      <c r="K64" s="262"/>
      <c r="L64" s="262"/>
      <c r="M64" s="263"/>
      <c r="N64" s="252"/>
      <c r="O64" s="252"/>
      <c r="P64" s="251"/>
      <c r="Q64" s="252">
        <f>+Sklop14[[#This Row],[cena/enota brez DDV v EUR]]*Sklop14[[#This Row],[Stopnja DDV (%)]]</f>
        <v>0</v>
      </c>
      <c r="R64" s="252">
        <f>+Sklop14[[#This Row],[cena/enota brez DDV v EUR]]+Sklop14[[#This Row],[Davek (EUR)]]</f>
        <v>0</v>
      </c>
      <c r="S64" s="252">
        <f>+Sklop14[[#This Row],[cena/enota brez DDV v EUR]]*Sklop14[[#This Row],[Okvirna količina]]</f>
        <v>0</v>
      </c>
      <c r="T64" s="253">
        <f>+Sklop14[[#This Row],[Končna cena/enoto mere (EUR) z DDV]]*Sklop14[[#This Row],[Okvirna količina]]</f>
        <v>0</v>
      </c>
      <c r="U64" s="264"/>
    </row>
    <row r="65" spans="1:21" s="55" customFormat="1" ht="12">
      <c r="A65" s="78" t="s">
        <v>47</v>
      </c>
      <c r="B65" s="259" t="s">
        <v>519</v>
      </c>
      <c r="C65" s="235">
        <v>5</v>
      </c>
      <c r="D65" s="76" t="s">
        <v>0</v>
      </c>
      <c r="E65" s="310"/>
      <c r="F65" s="312">
        <v>600</v>
      </c>
      <c r="G65" s="261" t="s">
        <v>184</v>
      </c>
      <c r="H6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65" s="248" t="str">
        <f>IF(Sklop14[[#This Row],[ZAHTEVANA SHEMA KAKOVOSTI]]&lt;&gt;"",Sklop14[[#This Row],[Preračunana masa/volumen/kos na enoto kg]],"")</f>
        <v/>
      </c>
      <c r="J65" s="249"/>
      <c r="K65" s="262"/>
      <c r="L65" s="262"/>
      <c r="M65" s="263"/>
      <c r="N65" s="252"/>
      <c r="O65" s="252"/>
      <c r="P65" s="251"/>
      <c r="Q65" s="252">
        <f>+Sklop14[[#This Row],[cena/enota brez DDV v EUR]]*Sklop14[[#This Row],[Stopnja DDV (%)]]</f>
        <v>0</v>
      </c>
      <c r="R65" s="252">
        <f>+Sklop14[[#This Row],[cena/enota brez DDV v EUR]]+Sklop14[[#This Row],[Davek (EUR)]]</f>
        <v>0</v>
      </c>
      <c r="S65" s="252">
        <f>+Sklop14[[#This Row],[cena/enota brez DDV v EUR]]*Sklop14[[#This Row],[Okvirna količina]]</f>
        <v>0</v>
      </c>
      <c r="T65" s="253">
        <f>+Sklop14[[#This Row],[Končna cena/enoto mere (EUR) z DDV]]*Sklop14[[#This Row],[Okvirna količina]]</f>
        <v>0</v>
      </c>
      <c r="U65" s="264"/>
    </row>
    <row r="66" spans="1:21" s="55" customFormat="1" ht="12">
      <c r="A66" s="78" t="s">
        <v>52</v>
      </c>
      <c r="B66" s="259" t="s">
        <v>520</v>
      </c>
      <c r="C66" s="235" t="s">
        <v>486</v>
      </c>
      <c r="D66" s="76" t="s">
        <v>0</v>
      </c>
      <c r="E66" s="310"/>
      <c r="F66" s="312">
        <v>100</v>
      </c>
      <c r="G66" s="261" t="s">
        <v>0</v>
      </c>
      <c r="H6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6" s="248" t="str">
        <f>IF(Sklop14[[#This Row],[ZAHTEVANA SHEMA KAKOVOSTI]]&lt;&gt;"",Sklop14[[#This Row],[Preračunana masa/volumen/kos na enoto kg]],"")</f>
        <v/>
      </c>
      <c r="J66" s="249"/>
      <c r="K66" s="262"/>
      <c r="L66" s="262"/>
      <c r="M66" s="263"/>
      <c r="N66" s="252"/>
      <c r="O66" s="252"/>
      <c r="P66" s="251"/>
      <c r="Q66" s="252">
        <f>+Sklop14[[#This Row],[cena/enota brez DDV v EUR]]*Sklop14[[#This Row],[Stopnja DDV (%)]]</f>
        <v>0</v>
      </c>
      <c r="R66" s="252">
        <f>+Sklop14[[#This Row],[cena/enota brez DDV v EUR]]+Sklop14[[#This Row],[Davek (EUR)]]</f>
        <v>0</v>
      </c>
      <c r="S66" s="252">
        <f>+Sklop14[[#This Row],[cena/enota brez DDV v EUR]]*Sklop14[[#This Row],[Okvirna količina]]</f>
        <v>0</v>
      </c>
      <c r="T66" s="253">
        <f>+Sklop14[[#This Row],[Končna cena/enoto mere (EUR) z DDV]]*Sklop14[[#This Row],[Okvirna količina]]</f>
        <v>0</v>
      </c>
      <c r="U66" s="264"/>
    </row>
    <row r="67" spans="1:21" s="55" customFormat="1" ht="12">
      <c r="A67" s="78" t="s">
        <v>53</v>
      </c>
      <c r="B67" s="259" t="s">
        <v>521</v>
      </c>
      <c r="C67" s="235" t="s">
        <v>486</v>
      </c>
      <c r="D67" s="76" t="s">
        <v>0</v>
      </c>
      <c r="E67" s="310"/>
      <c r="F67" s="312">
        <v>100</v>
      </c>
      <c r="G67" s="261" t="s">
        <v>0</v>
      </c>
      <c r="H6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7" s="248" t="str">
        <f>IF(Sklop14[[#This Row],[ZAHTEVANA SHEMA KAKOVOSTI]]&lt;&gt;"",Sklop14[[#This Row],[Preračunana masa/volumen/kos na enoto kg]],"")</f>
        <v/>
      </c>
      <c r="J67" s="249"/>
      <c r="K67" s="262"/>
      <c r="L67" s="262"/>
      <c r="M67" s="263"/>
      <c r="N67" s="252"/>
      <c r="O67" s="252"/>
      <c r="P67" s="251"/>
      <c r="Q67" s="252">
        <f>+Sklop14[[#This Row],[cena/enota brez DDV v EUR]]*Sklop14[[#This Row],[Stopnja DDV (%)]]</f>
        <v>0</v>
      </c>
      <c r="R67" s="252">
        <f>+Sklop14[[#This Row],[cena/enota brez DDV v EUR]]+Sklop14[[#This Row],[Davek (EUR)]]</f>
        <v>0</v>
      </c>
      <c r="S67" s="252">
        <f>+Sklop14[[#This Row],[cena/enota brez DDV v EUR]]*Sklop14[[#This Row],[Okvirna količina]]</f>
        <v>0</v>
      </c>
      <c r="T67" s="253">
        <f>+Sklop14[[#This Row],[Končna cena/enoto mere (EUR) z DDV]]*Sklop14[[#This Row],[Okvirna količina]]</f>
        <v>0</v>
      </c>
      <c r="U67" s="264"/>
    </row>
    <row r="68" spans="1:21" s="55" customFormat="1" ht="12">
      <c r="A68" s="78" t="s">
        <v>54</v>
      </c>
      <c r="B68" s="259" t="s">
        <v>522</v>
      </c>
      <c r="C68" s="235">
        <v>0.5</v>
      </c>
      <c r="D68" s="76" t="s">
        <v>0</v>
      </c>
      <c r="E68" s="310"/>
      <c r="F68" s="312">
        <v>250</v>
      </c>
      <c r="G68" s="261" t="s">
        <v>184</v>
      </c>
      <c r="H6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68" s="248" t="str">
        <f>IF(Sklop14[[#This Row],[ZAHTEVANA SHEMA KAKOVOSTI]]&lt;&gt;"",Sklop14[[#This Row],[Preračunana masa/volumen/kos na enoto kg]],"")</f>
        <v/>
      </c>
      <c r="J68" s="249"/>
      <c r="K68" s="262"/>
      <c r="L68" s="262"/>
      <c r="M68" s="263"/>
      <c r="N68" s="252"/>
      <c r="O68" s="252"/>
      <c r="P68" s="251"/>
      <c r="Q68" s="252">
        <f>+Sklop14[[#This Row],[cena/enota brez DDV v EUR]]*Sklop14[[#This Row],[Stopnja DDV (%)]]</f>
        <v>0</v>
      </c>
      <c r="R68" s="252">
        <f>+Sklop14[[#This Row],[cena/enota brez DDV v EUR]]+Sklop14[[#This Row],[Davek (EUR)]]</f>
        <v>0</v>
      </c>
      <c r="S68" s="252">
        <f>+Sklop14[[#This Row],[cena/enota brez DDV v EUR]]*Sklop14[[#This Row],[Okvirna količina]]</f>
        <v>0</v>
      </c>
      <c r="T68" s="253">
        <f>+Sklop14[[#This Row],[Končna cena/enoto mere (EUR) z DDV]]*Sklop14[[#This Row],[Okvirna količina]]</f>
        <v>0</v>
      </c>
      <c r="U68" s="264"/>
    </row>
    <row r="69" spans="1:21" s="55" customFormat="1" ht="12">
      <c r="A69" s="78" t="s">
        <v>55</v>
      </c>
      <c r="B69" s="259" t="s">
        <v>522</v>
      </c>
      <c r="C69" s="235">
        <v>5</v>
      </c>
      <c r="D69" s="76" t="s">
        <v>0</v>
      </c>
      <c r="E69" s="310"/>
      <c r="F69" s="312">
        <v>500</v>
      </c>
      <c r="G69" s="261" t="s">
        <v>184</v>
      </c>
      <c r="H6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69" s="248" t="str">
        <f>IF(Sklop14[[#This Row],[ZAHTEVANA SHEMA KAKOVOSTI]]&lt;&gt;"",Sklop14[[#This Row],[Preračunana masa/volumen/kos na enoto kg]],"")</f>
        <v/>
      </c>
      <c r="J69" s="249"/>
      <c r="K69" s="262"/>
      <c r="L69" s="262"/>
      <c r="M69" s="263"/>
      <c r="N69" s="252"/>
      <c r="O69" s="252"/>
      <c r="P69" s="251"/>
      <c r="Q69" s="252">
        <f>+Sklop14[[#This Row],[cena/enota brez DDV v EUR]]*Sklop14[[#This Row],[Stopnja DDV (%)]]</f>
        <v>0</v>
      </c>
      <c r="R69" s="252">
        <f>+Sklop14[[#This Row],[cena/enota brez DDV v EUR]]+Sklop14[[#This Row],[Davek (EUR)]]</f>
        <v>0</v>
      </c>
      <c r="S69" s="252">
        <f>+Sklop14[[#This Row],[cena/enota brez DDV v EUR]]*Sklop14[[#This Row],[Okvirna količina]]</f>
        <v>0</v>
      </c>
      <c r="T69" s="253">
        <f>+Sklop14[[#This Row],[Končna cena/enoto mere (EUR) z DDV]]*Sklop14[[#This Row],[Okvirna količina]]</f>
        <v>0</v>
      </c>
      <c r="U69" s="264"/>
    </row>
    <row r="70" spans="1:21" s="55" customFormat="1" ht="12">
      <c r="A70" s="78" t="s">
        <v>56</v>
      </c>
      <c r="B70" s="259" t="s">
        <v>523</v>
      </c>
      <c r="C70" s="235">
        <v>0.5</v>
      </c>
      <c r="D70" s="76" t="s">
        <v>0</v>
      </c>
      <c r="E70" s="310"/>
      <c r="F70" s="312">
        <v>120</v>
      </c>
      <c r="G70" s="261" t="s">
        <v>184</v>
      </c>
      <c r="H7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0" s="248" t="str">
        <f>IF(Sklop14[[#This Row],[ZAHTEVANA SHEMA KAKOVOSTI]]&lt;&gt;"",Sklop14[[#This Row],[Preračunana masa/volumen/kos na enoto kg]],"")</f>
        <v/>
      </c>
      <c r="J70" s="249"/>
      <c r="K70" s="262"/>
      <c r="L70" s="262"/>
      <c r="M70" s="263"/>
      <c r="N70" s="252"/>
      <c r="O70" s="252"/>
      <c r="P70" s="251"/>
      <c r="Q70" s="252">
        <f>+Sklop14[[#This Row],[cena/enota brez DDV v EUR]]*Sklop14[[#This Row],[Stopnja DDV (%)]]</f>
        <v>0</v>
      </c>
      <c r="R70" s="252">
        <f>+Sklop14[[#This Row],[cena/enota brez DDV v EUR]]+Sklop14[[#This Row],[Davek (EUR)]]</f>
        <v>0</v>
      </c>
      <c r="S70" s="252">
        <f>+Sklop14[[#This Row],[cena/enota brez DDV v EUR]]*Sklop14[[#This Row],[Okvirna količina]]</f>
        <v>0</v>
      </c>
      <c r="T70" s="253">
        <f>+Sklop14[[#This Row],[Končna cena/enoto mere (EUR) z DDV]]*Sklop14[[#This Row],[Okvirna količina]]</f>
        <v>0</v>
      </c>
      <c r="U70" s="264"/>
    </row>
    <row r="71" spans="1:21" s="55" customFormat="1" ht="12">
      <c r="A71" s="78" t="s">
        <v>57</v>
      </c>
      <c r="B71" s="259" t="s">
        <v>523</v>
      </c>
      <c r="C71" s="235">
        <v>5</v>
      </c>
      <c r="D71" s="76" t="s">
        <v>0</v>
      </c>
      <c r="E71" s="310"/>
      <c r="F71" s="312">
        <v>35</v>
      </c>
      <c r="G71" s="261" t="s">
        <v>184</v>
      </c>
      <c r="H7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71" s="248" t="str">
        <f>IF(Sklop14[[#This Row],[ZAHTEVANA SHEMA KAKOVOSTI]]&lt;&gt;"",Sklop14[[#This Row],[Preračunana masa/volumen/kos na enoto kg]],"")</f>
        <v/>
      </c>
      <c r="J71" s="249"/>
      <c r="K71" s="262"/>
      <c r="L71" s="262"/>
      <c r="M71" s="263"/>
      <c r="N71" s="252"/>
      <c r="O71" s="252"/>
      <c r="P71" s="251"/>
      <c r="Q71" s="252">
        <f>+Sklop14[[#This Row],[cena/enota brez DDV v EUR]]*Sklop14[[#This Row],[Stopnja DDV (%)]]</f>
        <v>0</v>
      </c>
      <c r="R71" s="252">
        <f>+Sklop14[[#This Row],[cena/enota brez DDV v EUR]]+Sklop14[[#This Row],[Davek (EUR)]]</f>
        <v>0</v>
      </c>
      <c r="S71" s="252">
        <f>+Sklop14[[#This Row],[cena/enota brez DDV v EUR]]*Sklop14[[#This Row],[Okvirna količina]]</f>
        <v>0</v>
      </c>
      <c r="T71" s="253">
        <f>+Sklop14[[#This Row],[Končna cena/enoto mere (EUR) z DDV]]*Sklop14[[#This Row],[Okvirna količina]]</f>
        <v>0</v>
      </c>
      <c r="U71" s="264"/>
    </row>
    <row r="72" spans="1:21" s="55" customFormat="1" ht="12">
      <c r="A72" s="78" t="s">
        <v>58</v>
      </c>
      <c r="B72" s="259" t="s">
        <v>524</v>
      </c>
      <c r="C72" s="235">
        <v>3</v>
      </c>
      <c r="D72" s="76" t="s">
        <v>0</v>
      </c>
      <c r="E72" s="310"/>
      <c r="F72" s="312">
        <v>100</v>
      </c>
      <c r="G72" s="261" t="s">
        <v>184</v>
      </c>
      <c r="H7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2" s="248" t="str">
        <f>IF(Sklop14[[#This Row],[ZAHTEVANA SHEMA KAKOVOSTI]]&lt;&gt;"",Sklop14[[#This Row],[Preračunana masa/volumen/kos na enoto kg]],"")</f>
        <v/>
      </c>
      <c r="J72" s="249"/>
      <c r="K72" s="262"/>
      <c r="L72" s="262"/>
      <c r="M72" s="263"/>
      <c r="N72" s="252"/>
      <c r="O72" s="252"/>
      <c r="P72" s="251"/>
      <c r="Q72" s="252">
        <f>+Sklop14[[#This Row],[cena/enota brez DDV v EUR]]*Sklop14[[#This Row],[Stopnja DDV (%)]]</f>
        <v>0</v>
      </c>
      <c r="R72" s="252">
        <f>+Sklop14[[#This Row],[cena/enota brez DDV v EUR]]+Sklop14[[#This Row],[Davek (EUR)]]</f>
        <v>0</v>
      </c>
      <c r="S72" s="252">
        <f>+Sklop14[[#This Row],[cena/enota brez DDV v EUR]]*Sklop14[[#This Row],[Okvirna količina]]</f>
        <v>0</v>
      </c>
      <c r="T72" s="253">
        <f>+Sklop14[[#This Row],[Končna cena/enoto mere (EUR) z DDV]]*Sklop14[[#This Row],[Okvirna količina]]</f>
        <v>0</v>
      </c>
      <c r="U72" s="264"/>
    </row>
    <row r="73" spans="1:21" s="55" customFormat="1" ht="12">
      <c r="A73" s="78" t="s">
        <v>59</v>
      </c>
      <c r="B73" s="259" t="s">
        <v>525</v>
      </c>
      <c r="C73" s="235">
        <v>3</v>
      </c>
      <c r="D73" s="76" t="s">
        <v>0</v>
      </c>
      <c r="E73" s="310"/>
      <c r="F73" s="312">
        <v>100</v>
      </c>
      <c r="G73" s="261" t="s">
        <v>184</v>
      </c>
      <c r="H7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3" s="248" t="str">
        <f>IF(Sklop14[[#This Row],[ZAHTEVANA SHEMA KAKOVOSTI]]&lt;&gt;"",Sklop14[[#This Row],[Preračunana masa/volumen/kos na enoto kg]],"")</f>
        <v/>
      </c>
      <c r="J73" s="249"/>
      <c r="K73" s="262"/>
      <c r="L73" s="262"/>
      <c r="M73" s="263"/>
      <c r="N73" s="252"/>
      <c r="O73" s="252"/>
      <c r="P73" s="251"/>
      <c r="Q73" s="252">
        <f>+Sklop14[[#This Row],[cena/enota brez DDV v EUR]]*Sklop14[[#This Row],[Stopnja DDV (%)]]</f>
        <v>0</v>
      </c>
      <c r="R73" s="252">
        <f>+Sklop14[[#This Row],[cena/enota brez DDV v EUR]]+Sklop14[[#This Row],[Davek (EUR)]]</f>
        <v>0</v>
      </c>
      <c r="S73" s="252">
        <f>+Sklop14[[#This Row],[cena/enota brez DDV v EUR]]*Sklop14[[#This Row],[Okvirna količina]]</f>
        <v>0</v>
      </c>
      <c r="T73" s="253">
        <f>+Sklop14[[#This Row],[Končna cena/enoto mere (EUR) z DDV]]*Sklop14[[#This Row],[Okvirna količina]]</f>
        <v>0</v>
      </c>
      <c r="U73" s="264"/>
    </row>
    <row r="74" spans="1:21" s="55" customFormat="1" ht="12">
      <c r="A74" s="78" t="s">
        <v>60</v>
      </c>
      <c r="B74" s="75" t="s">
        <v>526</v>
      </c>
      <c r="C74" s="76">
        <v>0.5</v>
      </c>
      <c r="D74" s="76" t="s">
        <v>0</v>
      </c>
      <c r="E74" s="187"/>
      <c r="F74" s="188">
        <v>50</v>
      </c>
      <c r="G74" s="191" t="s">
        <v>184</v>
      </c>
      <c r="H74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74" s="79" t="str">
        <f>IF(Sklop14[[#This Row],[ZAHTEVANA SHEMA KAKOVOSTI]]&lt;&gt;"",Sklop14[[#This Row],[Preračunana masa/volumen/kos na enoto kg]],"")</f>
        <v/>
      </c>
      <c r="J74" s="85"/>
      <c r="K74" s="80"/>
      <c r="L74" s="80"/>
      <c r="M74" s="81"/>
      <c r="N74" s="82"/>
      <c r="O74" s="82"/>
      <c r="P74" s="87"/>
      <c r="Q74" s="82">
        <f>+Sklop14[[#This Row],[cena/enota brez DDV v EUR]]*Sklop14[[#This Row],[Stopnja DDV (%)]]</f>
        <v>0</v>
      </c>
      <c r="R74" s="82">
        <f>+Sklop14[[#This Row],[cena/enota brez DDV v EUR]]+Sklop14[[#This Row],[Davek (EUR)]]</f>
        <v>0</v>
      </c>
      <c r="S74" s="82">
        <f>+Sklop14[[#This Row],[cena/enota brez DDV v EUR]]*Sklop14[[#This Row],[Okvirna količina]]</f>
        <v>0</v>
      </c>
      <c r="T74" s="82">
        <f>+Sklop14[[#This Row],[Končna cena/enoto mere (EUR) z DDV]]*Sklop14[[#This Row],[Okvirna količina]]</f>
        <v>0</v>
      </c>
      <c r="U74" s="90"/>
    </row>
    <row r="75" spans="1:21" s="55" customFormat="1" ht="12">
      <c r="A75" s="78" t="s">
        <v>61</v>
      </c>
      <c r="B75" s="75" t="s">
        <v>527</v>
      </c>
      <c r="C75" s="76">
        <v>0.5</v>
      </c>
      <c r="D75" s="76" t="s">
        <v>0</v>
      </c>
      <c r="E75" s="187"/>
      <c r="F75" s="188">
        <v>250</v>
      </c>
      <c r="G75" s="191" t="s">
        <v>184</v>
      </c>
      <c r="H75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75" s="79" t="str">
        <f>IF(Sklop14[[#This Row],[ZAHTEVANA SHEMA KAKOVOSTI]]&lt;&gt;"",Sklop14[[#This Row],[Preračunana masa/volumen/kos na enoto kg]],"")</f>
        <v/>
      </c>
      <c r="J75" s="85"/>
      <c r="K75" s="80"/>
      <c r="L75" s="80"/>
      <c r="M75" s="81"/>
      <c r="N75" s="82"/>
      <c r="O75" s="82"/>
      <c r="P75" s="87"/>
      <c r="Q75" s="82">
        <f>+Sklop14[[#This Row],[cena/enota brez DDV v EUR]]*Sklop14[[#This Row],[Stopnja DDV (%)]]</f>
        <v>0</v>
      </c>
      <c r="R75" s="82">
        <f>+Sklop14[[#This Row],[cena/enota brez DDV v EUR]]+Sklop14[[#This Row],[Davek (EUR)]]</f>
        <v>0</v>
      </c>
      <c r="S75" s="82">
        <f>+Sklop14[[#This Row],[cena/enota brez DDV v EUR]]*Sklop14[[#This Row],[Okvirna količina]]</f>
        <v>0</v>
      </c>
      <c r="T75" s="82">
        <f>+Sklop14[[#This Row],[Končna cena/enoto mere (EUR) z DDV]]*Sklop14[[#This Row],[Okvirna količina]]</f>
        <v>0</v>
      </c>
      <c r="U75" s="90"/>
    </row>
    <row r="76" spans="1:21" s="55" customFormat="1" ht="12">
      <c r="A76" s="78" t="s">
        <v>62</v>
      </c>
      <c r="B76" s="194" t="s">
        <v>527</v>
      </c>
      <c r="C76" s="76">
        <v>5</v>
      </c>
      <c r="D76" s="76" t="s">
        <v>0</v>
      </c>
      <c r="E76" s="187"/>
      <c r="F76" s="188">
        <v>500</v>
      </c>
      <c r="G76" s="191" t="s">
        <v>184</v>
      </c>
      <c r="H76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76" s="79" t="str">
        <f>IF(Sklop14[[#This Row],[ZAHTEVANA SHEMA KAKOVOSTI]]&lt;&gt;"",Sklop14[[#This Row],[Preračunana masa/volumen/kos na enoto kg]],"")</f>
        <v/>
      </c>
      <c r="J76" s="161"/>
      <c r="K76" s="162"/>
      <c r="L76" s="162"/>
      <c r="M76" s="165"/>
      <c r="N76" s="163"/>
      <c r="O76" s="163"/>
      <c r="P76" s="164"/>
      <c r="Q76" s="163">
        <f>+Sklop14[[#This Row],[cena/enota brez DDV v EUR]]*Sklop14[[#This Row],[Stopnja DDV (%)]]</f>
        <v>0</v>
      </c>
      <c r="R76" s="163">
        <f>+Sklop14[[#This Row],[cena/enota brez DDV v EUR]]+Sklop14[[#This Row],[Davek (EUR)]]</f>
        <v>0</v>
      </c>
      <c r="S76" s="163">
        <f>+Sklop14[[#This Row],[cena/enota brez DDV v EUR]]*Sklop14[[#This Row],[Okvirna količina]]</f>
        <v>0</v>
      </c>
      <c r="T76" s="184">
        <f>+Sklop14[[#This Row],[Končna cena/enoto mere (EUR) z DDV]]*Sklop14[[#This Row],[Okvirna količina]]</f>
        <v>0</v>
      </c>
      <c r="U76" s="185"/>
    </row>
    <row r="77" spans="1:21" s="55" customFormat="1" ht="12">
      <c r="A77" s="78" t="s">
        <v>68</v>
      </c>
      <c r="B77" s="194" t="s">
        <v>725</v>
      </c>
      <c r="C77" s="235" t="s">
        <v>486</v>
      </c>
      <c r="D77" s="76" t="s">
        <v>0</v>
      </c>
      <c r="E77" s="310" t="s">
        <v>716</v>
      </c>
      <c r="F77" s="188">
        <v>330</v>
      </c>
      <c r="G77" s="191" t="s">
        <v>0</v>
      </c>
      <c r="H77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330</v>
      </c>
      <c r="I77" s="79">
        <f>IF(Sklop14[[#This Row],[ZAHTEVANA SHEMA KAKOVOSTI]]&lt;&gt;"",Sklop14[[#This Row],[Preračunana masa/volumen/kos na enoto kg]],"")</f>
        <v>330</v>
      </c>
      <c r="J77" s="161"/>
      <c r="K77" s="162"/>
      <c r="L77" s="162"/>
      <c r="M77" s="165"/>
      <c r="N77" s="163"/>
      <c r="O77" s="163"/>
      <c r="P77" s="164"/>
      <c r="Q77" s="163">
        <f>+Sklop14[[#This Row],[cena/enota brez DDV v EUR]]*Sklop14[[#This Row],[Stopnja DDV (%)]]</f>
        <v>0</v>
      </c>
      <c r="R77" s="163">
        <f>+Sklop14[[#This Row],[cena/enota brez DDV v EUR]]+Sklop14[[#This Row],[Davek (EUR)]]</f>
        <v>0</v>
      </c>
      <c r="S77" s="163">
        <f>+Sklop14[[#This Row],[cena/enota brez DDV v EUR]]*Sklop14[[#This Row],[Okvirna količina]]</f>
        <v>0</v>
      </c>
      <c r="T77" s="184">
        <f>+Sklop14[[#This Row],[Končna cena/enoto mere (EUR) z DDV]]*Sklop14[[#This Row],[Okvirna količina]]</f>
        <v>0</v>
      </c>
      <c r="U77" s="185"/>
    </row>
    <row r="78" spans="1:21" s="55" customFormat="1" ht="12">
      <c r="A78" s="78" t="s">
        <v>69</v>
      </c>
      <c r="B78" s="194" t="s">
        <v>726</v>
      </c>
      <c r="C78" s="235" t="s">
        <v>486</v>
      </c>
      <c r="D78" s="76" t="s">
        <v>0</v>
      </c>
      <c r="E78" s="310" t="s">
        <v>716</v>
      </c>
      <c r="F78" s="188">
        <v>20</v>
      </c>
      <c r="G78" s="191" t="s">
        <v>0</v>
      </c>
      <c r="H78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8" s="79">
        <f>IF(Sklop14[[#This Row],[ZAHTEVANA SHEMA KAKOVOSTI]]&lt;&gt;"",Sklop14[[#This Row],[Preračunana masa/volumen/kos na enoto kg]],"")</f>
        <v>20</v>
      </c>
      <c r="J78" s="161"/>
      <c r="K78" s="162"/>
      <c r="L78" s="162"/>
      <c r="M78" s="165"/>
      <c r="N78" s="163"/>
      <c r="O78" s="163"/>
      <c r="P78" s="164"/>
      <c r="Q78" s="163">
        <f>+Sklop14[[#This Row],[cena/enota brez DDV v EUR]]*Sklop14[[#This Row],[Stopnja DDV (%)]]</f>
        <v>0</v>
      </c>
      <c r="R78" s="163">
        <f>+Sklop14[[#This Row],[cena/enota brez DDV v EUR]]+Sklop14[[#This Row],[Davek (EUR)]]</f>
        <v>0</v>
      </c>
      <c r="S78" s="163">
        <f>+Sklop14[[#This Row],[cena/enota brez DDV v EUR]]*Sklop14[[#This Row],[Okvirna količina]]</f>
        <v>0</v>
      </c>
      <c r="T78" s="184">
        <f>+Sklop14[[#This Row],[Končna cena/enoto mere (EUR) z DDV]]*Sklop14[[#This Row],[Okvirna količina]]</f>
        <v>0</v>
      </c>
      <c r="U78" s="185"/>
    </row>
    <row r="79" spans="1:21" s="55" customFormat="1" ht="12">
      <c r="A79" s="78" t="s">
        <v>70</v>
      </c>
      <c r="B79" s="194" t="s">
        <v>727</v>
      </c>
      <c r="C79" s="235" t="s">
        <v>486</v>
      </c>
      <c r="D79" s="76" t="s">
        <v>0</v>
      </c>
      <c r="E79" s="310" t="s">
        <v>716</v>
      </c>
      <c r="F79" s="188">
        <v>50</v>
      </c>
      <c r="G79" s="191" t="s">
        <v>0</v>
      </c>
      <c r="H79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9" s="79">
        <f>IF(Sklop14[[#This Row],[ZAHTEVANA SHEMA KAKOVOSTI]]&lt;&gt;"",Sklop14[[#This Row],[Preračunana masa/volumen/kos na enoto kg]],"")</f>
        <v>50</v>
      </c>
      <c r="J79" s="161"/>
      <c r="K79" s="162"/>
      <c r="L79" s="162"/>
      <c r="M79" s="165"/>
      <c r="N79" s="163"/>
      <c r="O79" s="163"/>
      <c r="P79" s="164"/>
      <c r="Q79" s="163">
        <f>+Sklop14[[#This Row],[cena/enota brez DDV v EUR]]*Sklop14[[#This Row],[Stopnja DDV (%)]]</f>
        <v>0</v>
      </c>
      <c r="R79" s="163">
        <f>+Sklop14[[#This Row],[cena/enota brez DDV v EUR]]+Sklop14[[#This Row],[Davek (EUR)]]</f>
        <v>0</v>
      </c>
      <c r="S79" s="163">
        <f>+Sklop14[[#This Row],[cena/enota brez DDV v EUR]]*Sklop14[[#This Row],[Okvirna količina]]</f>
        <v>0</v>
      </c>
      <c r="T79" s="184">
        <f>+Sklop14[[#This Row],[Končna cena/enoto mere (EUR) z DDV]]*Sklop14[[#This Row],[Okvirna količina]]</f>
        <v>0</v>
      </c>
      <c r="U79" s="185"/>
    </row>
    <row r="80" spans="1:21" s="55" customFormat="1" ht="12">
      <c r="A80" s="78" t="s">
        <v>71</v>
      </c>
      <c r="B80" s="194" t="s">
        <v>528</v>
      </c>
      <c r="C80" s="235" t="s">
        <v>486</v>
      </c>
      <c r="D80" s="76" t="s">
        <v>0</v>
      </c>
      <c r="E80" s="187"/>
      <c r="F80" s="188">
        <v>100</v>
      </c>
      <c r="G80" s="191" t="s">
        <v>0</v>
      </c>
      <c r="H80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0" s="79" t="str">
        <f>IF(Sklop14[[#This Row],[ZAHTEVANA SHEMA KAKOVOSTI]]&lt;&gt;"",Sklop14[[#This Row],[Preračunana masa/volumen/kos na enoto kg]],"")</f>
        <v/>
      </c>
      <c r="J80" s="161"/>
      <c r="K80" s="162"/>
      <c r="L80" s="162"/>
      <c r="M80" s="165"/>
      <c r="N80" s="163"/>
      <c r="O80" s="163"/>
      <c r="P80" s="164"/>
      <c r="Q80" s="163">
        <f>+Sklop14[[#This Row],[cena/enota brez DDV v EUR]]*Sklop14[[#This Row],[Stopnja DDV (%)]]</f>
        <v>0</v>
      </c>
      <c r="R80" s="163">
        <f>+Sklop14[[#This Row],[cena/enota brez DDV v EUR]]+Sklop14[[#This Row],[Davek (EUR)]]</f>
        <v>0</v>
      </c>
      <c r="S80" s="163">
        <f>+Sklop14[[#This Row],[cena/enota brez DDV v EUR]]*Sklop14[[#This Row],[Okvirna količina]]</f>
        <v>0</v>
      </c>
      <c r="T80" s="184">
        <f>+Sklop14[[#This Row],[Končna cena/enoto mere (EUR) z DDV]]*Sklop14[[#This Row],[Okvirna količina]]</f>
        <v>0</v>
      </c>
      <c r="U80" s="185"/>
    </row>
    <row r="81" spans="1:21" s="55" customFormat="1" ht="12">
      <c r="A81" s="78" t="s">
        <v>72</v>
      </c>
      <c r="B81" s="259" t="s">
        <v>529</v>
      </c>
      <c r="C81" s="235" t="s">
        <v>486</v>
      </c>
      <c r="D81" s="76" t="s">
        <v>0</v>
      </c>
      <c r="E81" s="310"/>
      <c r="F81" s="312">
        <v>240</v>
      </c>
      <c r="G81" s="191" t="s">
        <v>0</v>
      </c>
      <c r="H81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81" s="79" t="str">
        <f>IF(Sklop14[[#This Row],[ZAHTEVANA SHEMA KAKOVOSTI]]&lt;&gt;"",Sklop14[[#This Row],[Preračunana masa/volumen/kos na enoto kg]],"")</f>
        <v/>
      </c>
      <c r="J81" s="249"/>
      <c r="K81" s="262"/>
      <c r="L81" s="262"/>
      <c r="M81" s="263"/>
      <c r="N81" s="252"/>
      <c r="O81" s="252"/>
      <c r="P81" s="251"/>
      <c r="Q81" s="252">
        <f>+Sklop14[[#This Row],[cena/enota brez DDV v EUR]]*Sklop14[[#This Row],[Stopnja DDV (%)]]</f>
        <v>0</v>
      </c>
      <c r="R81" s="252">
        <f>+Sklop14[[#This Row],[cena/enota brez DDV v EUR]]+Sklop14[[#This Row],[Davek (EUR)]]</f>
        <v>0</v>
      </c>
      <c r="S81" s="252">
        <f>+Sklop14[[#This Row],[cena/enota brez DDV v EUR]]*Sklop14[[#This Row],[Okvirna količina]]</f>
        <v>0</v>
      </c>
      <c r="T81" s="253">
        <f>+Sklop14[[#This Row],[Končna cena/enoto mere (EUR) z DDV]]*Sklop14[[#This Row],[Okvirna količina]]</f>
        <v>0</v>
      </c>
      <c r="U81" s="264"/>
    </row>
    <row r="82" spans="1:21" s="55" customFormat="1" ht="12">
      <c r="A82" s="78" t="s">
        <v>73</v>
      </c>
      <c r="B82" s="339" t="s">
        <v>529</v>
      </c>
      <c r="C82" s="76">
        <v>5</v>
      </c>
      <c r="D82" s="76" t="s">
        <v>0</v>
      </c>
      <c r="E82" s="340"/>
      <c r="F82" s="341">
        <v>70</v>
      </c>
      <c r="G82" s="191" t="s">
        <v>184</v>
      </c>
      <c r="H82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82" s="79" t="str">
        <f>IF(Sklop14[[#This Row],[ZAHTEVANA SHEMA KAKOVOSTI]]&lt;&gt;"",Sklop14[[#This Row],[Preračunana masa/volumen/kos na enoto kg]],"")</f>
        <v/>
      </c>
      <c r="J82" s="344"/>
      <c r="K82" s="345"/>
      <c r="L82" s="345"/>
      <c r="M82" s="346"/>
      <c r="N82" s="347"/>
      <c r="O82" s="347"/>
      <c r="P82" s="348"/>
      <c r="Q82" s="347">
        <f>+Sklop14[[#This Row],[cena/enota brez DDV v EUR]]*Sklop14[[#This Row],[Stopnja DDV (%)]]</f>
        <v>0</v>
      </c>
      <c r="R82" s="347">
        <f>+Sklop14[[#This Row],[cena/enota brez DDV v EUR]]+Sklop14[[#This Row],[Davek (EUR)]]</f>
        <v>0</v>
      </c>
      <c r="S82" s="347">
        <f>+Sklop14[[#This Row],[cena/enota brez DDV v EUR]]*Sklop14[[#This Row],[Okvirna količina]]</f>
        <v>0</v>
      </c>
      <c r="T82" s="349">
        <f>+Sklop14[[#This Row],[Končna cena/enoto mere (EUR) z DDV]]*Sklop14[[#This Row],[Okvirna količina]]</f>
        <v>0</v>
      </c>
      <c r="U82" s="350"/>
    </row>
    <row r="83" spans="1:21" s="55" customFormat="1" ht="12">
      <c r="A83" s="78" t="s">
        <v>177</v>
      </c>
      <c r="B83" s="339" t="s">
        <v>530</v>
      </c>
      <c r="C83" s="235" t="s">
        <v>486</v>
      </c>
      <c r="D83" s="76" t="s">
        <v>0</v>
      </c>
      <c r="E83" s="340"/>
      <c r="F83" s="341">
        <v>10</v>
      </c>
      <c r="G83" s="191" t="s">
        <v>0</v>
      </c>
      <c r="H83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3" s="79" t="str">
        <f>IF(Sklop14[[#This Row],[ZAHTEVANA SHEMA KAKOVOSTI]]&lt;&gt;"",Sklop14[[#This Row],[Preračunana masa/volumen/kos na enoto kg]],"")</f>
        <v/>
      </c>
      <c r="J83" s="344"/>
      <c r="K83" s="345"/>
      <c r="L83" s="345"/>
      <c r="M83" s="346"/>
      <c r="N83" s="347"/>
      <c r="O83" s="347"/>
      <c r="P83" s="348"/>
      <c r="Q83" s="347">
        <f>+Sklop14[[#This Row],[cena/enota brez DDV v EUR]]*Sklop14[[#This Row],[Stopnja DDV (%)]]</f>
        <v>0</v>
      </c>
      <c r="R83" s="347">
        <f>+Sklop14[[#This Row],[cena/enota brez DDV v EUR]]+Sklop14[[#This Row],[Davek (EUR)]]</f>
        <v>0</v>
      </c>
      <c r="S83" s="347">
        <f>+Sklop14[[#This Row],[cena/enota brez DDV v EUR]]*Sklop14[[#This Row],[Okvirna količina]]</f>
        <v>0</v>
      </c>
      <c r="T83" s="349">
        <f>+Sklop14[[#This Row],[Končna cena/enoto mere (EUR) z DDV]]*Sklop14[[#This Row],[Okvirna količina]]</f>
        <v>0</v>
      </c>
      <c r="U83" s="350"/>
    </row>
    <row r="84" spans="1:21" s="55" customFormat="1" ht="12">
      <c r="A84" s="78" t="s">
        <v>178</v>
      </c>
      <c r="B84" s="324" t="s">
        <v>531</v>
      </c>
      <c r="C84" s="235" t="s">
        <v>486</v>
      </c>
      <c r="D84" s="76" t="s">
        <v>0</v>
      </c>
      <c r="E84" s="325"/>
      <c r="F84" s="326">
        <v>1250</v>
      </c>
      <c r="G84" s="191" t="s">
        <v>0</v>
      </c>
      <c r="H84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1250</v>
      </c>
      <c r="I84" s="79" t="str">
        <f>IF(Sklop14[[#This Row],[ZAHTEVANA SHEMA KAKOVOSTI]]&lt;&gt;"",Sklop14[[#This Row],[Preračunana masa/volumen/kos na enoto kg]],"")</f>
        <v/>
      </c>
      <c r="J84" s="299"/>
      <c r="K84" s="300"/>
      <c r="L84" s="300"/>
      <c r="M84" s="301"/>
      <c r="N84" s="304"/>
      <c r="O84" s="304"/>
      <c r="P84" s="303"/>
      <c r="Q84" s="304">
        <f>+Sklop14[[#This Row],[cena/enota brez DDV v EUR]]*Sklop14[[#This Row],[Stopnja DDV (%)]]</f>
        <v>0</v>
      </c>
      <c r="R84" s="304">
        <f>+Sklop14[[#This Row],[cena/enota brez DDV v EUR]]+Sklop14[[#This Row],[Davek (EUR)]]</f>
        <v>0</v>
      </c>
      <c r="S84" s="304">
        <f>+Sklop14[[#This Row],[cena/enota brez DDV v EUR]]*Sklop14[[#This Row],[Okvirna količina]]</f>
        <v>0</v>
      </c>
      <c r="T84" s="305">
        <f>+Sklop14[[#This Row],[Končna cena/enoto mere (EUR) z DDV]]*Sklop14[[#This Row],[Okvirna količina]]</f>
        <v>0</v>
      </c>
      <c r="U84" s="322"/>
    </row>
    <row r="85" spans="1:21" s="55" customFormat="1" ht="16.5" customHeight="1">
      <c r="A85" s="78" t="s">
        <v>179</v>
      </c>
      <c r="B85" s="194" t="s">
        <v>532</v>
      </c>
      <c r="C85" s="76">
        <v>1</v>
      </c>
      <c r="D85" s="76" t="s">
        <v>0</v>
      </c>
      <c r="E85" s="187"/>
      <c r="F85" s="188">
        <v>2400</v>
      </c>
      <c r="G85" s="191" t="s">
        <v>0</v>
      </c>
      <c r="H85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2400</v>
      </c>
      <c r="I85" s="79" t="str">
        <f>IF(Sklop14[[#This Row],[ZAHTEVANA SHEMA KAKOVOSTI]]&lt;&gt;"",Sklop14[[#This Row],[Preračunana masa/volumen/kos na enoto kg]],"")</f>
        <v/>
      </c>
      <c r="J85" s="161"/>
      <c r="K85" s="162"/>
      <c r="L85" s="162"/>
      <c r="M85" s="165"/>
      <c r="N85" s="163"/>
      <c r="O85" s="163"/>
      <c r="P85" s="164"/>
      <c r="Q85" s="163">
        <f>+Sklop14[[#This Row],[cena/enota brez DDV v EUR]]*Sklop14[[#This Row],[Stopnja DDV (%)]]</f>
        <v>0</v>
      </c>
      <c r="R85" s="163">
        <f>+Sklop14[[#This Row],[cena/enota brez DDV v EUR]]+Sklop14[[#This Row],[Davek (EUR)]]</f>
        <v>0</v>
      </c>
      <c r="S85" s="163">
        <f>+Sklop14[[#This Row],[cena/enota brez DDV v EUR]]*Sklop14[[#This Row],[Okvirna količina]]</f>
        <v>0</v>
      </c>
      <c r="T85" s="184">
        <f>+Sklop14[[#This Row],[Končna cena/enoto mere (EUR) z DDV]]*Sklop14[[#This Row],[Okvirna količina]]</f>
        <v>0</v>
      </c>
      <c r="U85" s="185"/>
    </row>
    <row r="86" spans="1:21" s="55" customFormat="1" ht="12">
      <c r="A86" s="78" t="s">
        <v>180</v>
      </c>
      <c r="B86" s="194" t="s">
        <v>533</v>
      </c>
      <c r="C86" s="76">
        <v>1</v>
      </c>
      <c r="D86" s="76" t="s">
        <v>0</v>
      </c>
      <c r="E86" s="187"/>
      <c r="F86" s="188">
        <v>200</v>
      </c>
      <c r="G86" s="191" t="s">
        <v>0</v>
      </c>
      <c r="H86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86" s="79" t="str">
        <f>IF(Sklop14[[#This Row],[ZAHTEVANA SHEMA KAKOVOSTI]]&lt;&gt;"",Sklop14[[#This Row],[Preračunana masa/volumen/kos na enoto kg]],"")</f>
        <v/>
      </c>
      <c r="J86" s="161"/>
      <c r="K86" s="162"/>
      <c r="L86" s="162"/>
      <c r="M86" s="165"/>
      <c r="N86" s="163"/>
      <c r="O86" s="163"/>
      <c r="P86" s="164"/>
      <c r="Q86" s="163">
        <f>+Sklop14[[#This Row],[cena/enota brez DDV v EUR]]*Sklop14[[#This Row],[Stopnja DDV (%)]]</f>
        <v>0</v>
      </c>
      <c r="R86" s="163">
        <f>+Sklop14[[#This Row],[cena/enota brez DDV v EUR]]+Sklop14[[#This Row],[Davek (EUR)]]</f>
        <v>0</v>
      </c>
      <c r="S86" s="163">
        <f>+Sklop14[[#This Row],[cena/enota brez DDV v EUR]]*Sklop14[[#This Row],[Okvirna količina]]</f>
        <v>0</v>
      </c>
      <c r="T86" s="184">
        <f>+Sklop14[[#This Row],[Končna cena/enoto mere (EUR) z DDV]]*Sklop14[[#This Row],[Okvirna količina]]</f>
        <v>0</v>
      </c>
      <c r="U86" s="185"/>
    </row>
    <row r="87" spans="1:21" s="55" customFormat="1" ht="12">
      <c r="A87" s="78" t="s">
        <v>186</v>
      </c>
      <c r="B87" s="194" t="s">
        <v>715</v>
      </c>
      <c r="C87" s="76" t="s">
        <v>486</v>
      </c>
      <c r="D87" s="76" t="s">
        <v>0</v>
      </c>
      <c r="E87" s="310" t="s">
        <v>716</v>
      </c>
      <c r="F87" s="188">
        <v>5</v>
      </c>
      <c r="G87" s="191" t="s">
        <v>0</v>
      </c>
      <c r="H87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7" s="79">
        <f>IF(Sklop14[[#This Row],[ZAHTEVANA SHEMA KAKOVOSTI]]&lt;&gt;"",Sklop14[[#This Row],[Preračunana masa/volumen/kos na enoto kg]],"")</f>
        <v>5</v>
      </c>
      <c r="J87" s="161"/>
      <c r="K87" s="162"/>
      <c r="L87" s="162"/>
      <c r="M87" s="165"/>
      <c r="N87" s="163"/>
      <c r="O87" s="163"/>
      <c r="P87" s="164"/>
      <c r="Q87" s="163">
        <f>+Sklop14[[#This Row],[cena/enota brez DDV v EUR]]*Sklop14[[#This Row],[Stopnja DDV (%)]]</f>
        <v>0</v>
      </c>
      <c r="R87" s="163">
        <f>+Sklop14[[#This Row],[cena/enota brez DDV v EUR]]+Sklop14[[#This Row],[Davek (EUR)]]</f>
        <v>0</v>
      </c>
      <c r="S87" s="163">
        <f>+Sklop14[[#This Row],[cena/enota brez DDV v EUR]]*Sklop14[[#This Row],[Okvirna količina]]</f>
        <v>0</v>
      </c>
      <c r="T87" s="184">
        <f>+Sklop14[[#This Row],[Končna cena/enoto mere (EUR) z DDV]]*Sklop14[[#This Row],[Okvirna količina]]</f>
        <v>0</v>
      </c>
      <c r="U87" s="185"/>
    </row>
    <row r="88" spans="1:21">
      <c r="A88" s="476" t="s">
        <v>132</v>
      </c>
      <c r="B88" s="477"/>
      <c r="C88" s="478"/>
      <c r="D88" s="478"/>
      <c r="E88" s="479"/>
      <c r="F88" s="480"/>
      <c r="G88" s="481"/>
      <c r="H88" s="482">
        <f>SUBTOTAL(109,Sklop14[Preračunana masa/volumen/kos na enoto kg])</f>
        <v>29226.5</v>
      </c>
      <c r="I88" s="482">
        <f>SUBTOTAL(109,Sklop14[Živila iz shem kakovosti (kg)])</f>
        <v>830</v>
      </c>
      <c r="J88" s="483"/>
      <c r="K88" s="484"/>
      <c r="L88" s="484"/>
      <c r="M88" s="485"/>
      <c r="N88" s="486"/>
      <c r="O88" s="486"/>
      <c r="P88" s="486"/>
      <c r="Q88" s="487"/>
      <c r="R88" s="483"/>
      <c r="S88" s="487">
        <f>SUBTOTAL(109,Sklop14[Vrednost za okvirno količino (EUR) brez DDV])</f>
        <v>0</v>
      </c>
      <c r="T88" s="487">
        <f>SUBTOTAL(109,Sklop14[Vrednost za okvirno količino (EUR) z DDV])</f>
        <v>0</v>
      </c>
      <c r="U88" s="488" t="s">
        <v>185</v>
      </c>
    </row>
    <row r="89" spans="1:21" s="289" customFormat="1">
      <c r="A89" s="397"/>
      <c r="B89" s="398"/>
      <c r="C89" s="399"/>
      <c r="D89" s="399"/>
      <c r="E89" s="400"/>
      <c r="F89" s="410"/>
      <c r="G89" s="402"/>
      <c r="H89" s="403"/>
      <c r="I89" s="403"/>
      <c r="J89" s="401"/>
      <c r="K89" s="404"/>
      <c r="L89" s="404"/>
      <c r="M89" s="405"/>
      <c r="N89" s="406"/>
      <c r="O89" s="406"/>
      <c r="P89" s="406"/>
      <c r="Q89" s="407"/>
      <c r="R89" s="401"/>
      <c r="S89" s="407"/>
      <c r="T89" s="407"/>
      <c r="U89" s="408"/>
    </row>
    <row r="90" spans="1:21">
      <c r="A90" s="48" t="s">
        <v>128</v>
      </c>
      <c r="B90" s="16"/>
      <c r="C90" s="28"/>
      <c r="D90" s="28"/>
      <c r="E90" s="98"/>
      <c r="Q90" s="48"/>
      <c r="R90" s="48"/>
      <c r="S90" s="48"/>
      <c r="T90" s="48"/>
    </row>
    <row r="91" spans="1:21">
      <c r="A91" s="11" t="s">
        <v>130</v>
      </c>
      <c r="B91" s="16"/>
      <c r="C91" s="28"/>
      <c r="D91" s="28"/>
      <c r="E91" s="98"/>
    </row>
    <row r="92" spans="1:21">
      <c r="A92" s="93" t="s">
        <v>174</v>
      </c>
      <c r="F92" s="68"/>
      <c r="G92" s="68"/>
      <c r="H92" s="29"/>
      <c r="I92" s="29"/>
      <c r="J92" s="29"/>
      <c r="K92" s="29"/>
      <c r="L92" s="54"/>
      <c r="M92" s="54"/>
      <c r="N92" s="29"/>
      <c r="O92" s="29"/>
      <c r="P92" s="29"/>
      <c r="Q92" s="29"/>
      <c r="R92" s="29"/>
    </row>
    <row r="93" spans="1:21">
      <c r="A93" s="511" t="s">
        <v>167</v>
      </c>
      <c r="B93" s="511"/>
      <c r="C93" s="511"/>
      <c r="D93" s="511"/>
      <c r="E93" s="511"/>
      <c r="F93" s="511"/>
      <c r="G93" s="511"/>
      <c r="H93" s="511"/>
      <c r="I93" s="511"/>
      <c r="J93" s="511"/>
      <c r="K93" s="511"/>
      <c r="L93" s="511"/>
      <c r="M93" s="54"/>
      <c r="N93" s="29"/>
      <c r="O93" s="29"/>
      <c r="P93" s="29"/>
      <c r="Q93" s="29"/>
      <c r="R93" s="29"/>
    </row>
    <row r="94" spans="1:21">
      <c r="A94" s="500" t="s">
        <v>183</v>
      </c>
      <c r="B94" s="500"/>
      <c r="C94" s="500"/>
      <c r="D94" s="500"/>
      <c r="E94" s="500"/>
      <c r="F94" s="500"/>
      <c r="G94" s="500"/>
      <c r="H94" s="500"/>
      <c r="I94" s="500"/>
      <c r="J94" s="500"/>
      <c r="K94" s="500"/>
      <c r="L94" s="500"/>
      <c r="N94" s="29"/>
      <c r="O94" s="29"/>
      <c r="P94" s="29"/>
      <c r="Q94" s="29"/>
      <c r="R94" s="29"/>
    </row>
    <row r="95" spans="1:2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N95" s="29"/>
      <c r="O95" s="29"/>
      <c r="P95" s="29"/>
      <c r="Q95" s="29"/>
      <c r="R95" s="29"/>
    </row>
    <row r="96" spans="1:21">
      <c r="A96" s="93" t="s">
        <v>65</v>
      </c>
      <c r="F96" s="68"/>
      <c r="G96" s="68" t="s">
        <v>66</v>
      </c>
      <c r="H96" s="29"/>
      <c r="I96" s="29"/>
      <c r="J96" s="29"/>
      <c r="K96" s="29"/>
      <c r="L96" s="54"/>
      <c r="M96" s="54"/>
      <c r="N96" s="29"/>
      <c r="O96" s="29"/>
      <c r="P96" s="29"/>
      <c r="Q96" s="29" t="s">
        <v>67</v>
      </c>
      <c r="R96" s="29"/>
    </row>
    <row r="97" spans="1:22" ht="15">
      <c r="A97" s="6"/>
      <c r="B97" s="4"/>
      <c r="C97" s="26"/>
      <c r="D97" s="26"/>
      <c r="E97" s="25"/>
      <c r="F97" s="7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</row>
    <row r="98" spans="1:22">
      <c r="B98" s="16"/>
      <c r="C98" s="28"/>
      <c r="D98" s="28"/>
      <c r="E98" s="98"/>
    </row>
    <row r="99" spans="1:22">
      <c r="B99" s="16"/>
      <c r="C99" s="28"/>
      <c r="D99" s="28"/>
      <c r="E99" s="98"/>
    </row>
    <row r="100" spans="1:22">
      <c r="B100" s="16"/>
      <c r="C100" s="28"/>
      <c r="D100" s="28"/>
      <c r="E100" s="98"/>
    </row>
    <row r="101" spans="1:22">
      <c r="B101" s="16"/>
      <c r="C101" s="28"/>
      <c r="D101" s="28"/>
      <c r="E101" s="98"/>
    </row>
    <row r="102" spans="1:22">
      <c r="B102" s="16"/>
      <c r="C102" s="28"/>
      <c r="D102" s="28"/>
      <c r="E102" s="98"/>
    </row>
    <row r="103" spans="1:22">
      <c r="B103" s="16"/>
      <c r="C103" s="28"/>
      <c r="D103" s="28"/>
      <c r="E103" s="98"/>
    </row>
    <row r="104" spans="1:22">
      <c r="B104" s="16"/>
      <c r="C104" s="28"/>
      <c r="D104" s="28"/>
      <c r="E104" s="98"/>
    </row>
    <row r="105" spans="1:22">
      <c r="B105" s="16"/>
      <c r="C105" s="28"/>
      <c r="D105" s="28"/>
      <c r="E105" s="98"/>
    </row>
    <row r="106" spans="1:22">
      <c r="B106" s="16"/>
      <c r="C106" s="28"/>
      <c r="D106" s="28"/>
      <c r="E106" s="98"/>
    </row>
    <row r="107" spans="1:22">
      <c r="B107" s="16"/>
      <c r="C107" s="28"/>
      <c r="D107" s="28"/>
      <c r="E107" s="98"/>
    </row>
    <row r="108" spans="1:22">
      <c r="B108" s="16"/>
      <c r="C108" s="28"/>
      <c r="D108" s="28"/>
      <c r="E108" s="98"/>
    </row>
    <row r="109" spans="1:22">
      <c r="B109" s="16"/>
      <c r="C109" s="28"/>
      <c r="D109" s="28"/>
      <c r="E109" s="98"/>
    </row>
    <row r="110" spans="1:22">
      <c r="B110" s="16"/>
      <c r="C110" s="28"/>
      <c r="D110" s="28"/>
      <c r="E110" s="98"/>
    </row>
    <row r="111" spans="1:22">
      <c r="B111" s="16"/>
      <c r="C111" s="28"/>
      <c r="D111" s="28"/>
      <c r="E111" s="98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</sheetData>
  <sheetProtection insertRows="0" deleteRows="0"/>
  <protectedRanges>
    <protectedRange sqref="J94:P1048576 M93:P93 J1:P92 U1:U1048576" name="Obseg1"/>
    <protectedRange sqref="J93:L93" name="Obseg1_2"/>
  </protectedRanges>
  <mergeCells count="9">
    <mergeCell ref="A94:L94"/>
    <mergeCell ref="A93:L9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8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87"/>
  <sheetViews>
    <sheetView topLeftCell="A127" zoomScale="90" zoomScaleNormal="90" zoomScaleSheetLayoutView="90" workbookViewId="0">
      <selection activeCell="AD148" sqref="AD148"/>
    </sheetView>
  </sheetViews>
  <sheetFormatPr defaultColWidth="8.85546875" defaultRowHeight="12.75"/>
  <cols>
    <col min="1" max="1" width="4" style="11" customWidth="1"/>
    <col min="2" max="2" width="33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15" t="str">
        <f>+'prva stran'!B6</f>
        <v>VRTEC "OTONA ŽUPANČIČA" SLOVENSKA BISTRICA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83</v>
      </c>
      <c r="C3" s="517" t="str">
        <f>+'prva stran'!B7</f>
        <v>Zidanškova ulica 1A, 2310 SLOVENSKA BISTRICA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83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84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86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pred_rekapitulacija'!B28</f>
        <v>OSTALO PREHRAMBENO BLAGO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170" t="s">
        <v>571</v>
      </c>
      <c r="C16" s="133">
        <v>50</v>
      </c>
      <c r="D16" s="76" t="s">
        <v>110</v>
      </c>
      <c r="E16" s="310"/>
      <c r="F16" s="369">
        <v>20</v>
      </c>
      <c r="G16" s="311" t="s">
        <v>184</v>
      </c>
      <c r="H16" s="4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6" s="79" t="str">
        <f>IF(Sklop15[[#This Row],[ZAHTEVANA SHEMA KAKOVOSTI]]&lt;&gt;"",Sklop15[[#This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38"/>
    </row>
    <row r="17" spans="1:21" s="55" customFormat="1" ht="24">
      <c r="A17" s="78" t="s">
        <v>3</v>
      </c>
      <c r="B17" s="429" t="s">
        <v>572</v>
      </c>
      <c r="C17" s="235">
        <v>1000</v>
      </c>
      <c r="D17" s="76" t="s">
        <v>110</v>
      </c>
      <c r="E17" s="310"/>
      <c r="F17" s="312">
        <v>60</v>
      </c>
      <c r="G17" s="313" t="s">
        <v>184</v>
      </c>
      <c r="H1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7" s="268" t="str">
        <f>IF(Sklop15[[#This Row],[ZAHTEVANA SHEMA KAKOVOSTI]]&lt;&gt;"",Sklop15[[#This Row],[Preračunana masa/volumen/kos na enoto kg]],"")</f>
        <v/>
      </c>
      <c r="J17" s="249"/>
      <c r="K17" s="262"/>
      <c r="L17" s="262"/>
      <c r="M17" s="263"/>
      <c r="N17" s="252"/>
      <c r="O17" s="252"/>
      <c r="P17" s="251"/>
      <c r="Q17" s="252">
        <f>+Sklop15[[#This Row],[cena/enota brez DDV v EUR]]*Sklop15[[#This Row],[Stopnja DDV (%)]]</f>
        <v>0</v>
      </c>
      <c r="R17" s="252">
        <f>+Sklop15[[#This Row],[cena/enota brez DDV v EUR]]+Sklop15[[#This Row],[Davek (EUR)]]</f>
        <v>0</v>
      </c>
      <c r="S17" s="252">
        <f>+Sklop15[[#This Row],[cena/enota brez DDV v EUR]]*Sklop15[[#This Row],[Okvirna količina]]</f>
        <v>0</v>
      </c>
      <c r="T17" s="252">
        <f>+Sklop15[[#This Row],[Končna cena/enoto mere (EUR) z DDV]]*Sklop15[[#This Row],[Okvirna količina]]</f>
        <v>0</v>
      </c>
      <c r="U17" s="274"/>
    </row>
    <row r="18" spans="1:21" s="55" customFormat="1" ht="12">
      <c r="A18" s="78" t="s">
        <v>4</v>
      </c>
      <c r="B18" s="429" t="s">
        <v>573</v>
      </c>
      <c r="C18" s="235">
        <v>50</v>
      </c>
      <c r="D18" s="76" t="s">
        <v>110</v>
      </c>
      <c r="E18" s="310"/>
      <c r="F18" s="312">
        <v>20</v>
      </c>
      <c r="G18" s="313" t="s">
        <v>184</v>
      </c>
      <c r="H1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8" s="268" t="str">
        <f>IF(Sklop15[[#This Row],[ZAHTEVANA SHEMA KAKOVOSTI]]&lt;&gt;"",Sklop15[[#This Row],[Preračunana masa/volumen/kos na enoto kg]],"")</f>
        <v/>
      </c>
      <c r="J18" s="249"/>
      <c r="K18" s="262"/>
      <c r="L18" s="262"/>
      <c r="M18" s="263"/>
      <c r="N18" s="252"/>
      <c r="O18" s="252"/>
      <c r="P18" s="251"/>
      <c r="Q18" s="252">
        <f>+Sklop15[[#This Row],[cena/enota brez DDV v EUR]]*Sklop15[[#This Row],[Stopnja DDV (%)]]</f>
        <v>0</v>
      </c>
      <c r="R18" s="252">
        <f>+Sklop15[[#This Row],[cena/enota brez DDV v EUR]]+Sklop15[[#This Row],[Davek (EUR)]]</f>
        <v>0</v>
      </c>
      <c r="S18" s="252">
        <f>+Sklop15[[#This Row],[cena/enota brez DDV v EUR]]*Sklop15[[#This Row],[Okvirna količina]]</f>
        <v>0</v>
      </c>
      <c r="T18" s="252">
        <f>+Sklop15[[#This Row],[Končna cena/enoto mere (EUR) z DDV]]*Sklop15[[#This Row],[Okvirna količina]]</f>
        <v>0</v>
      </c>
      <c r="U18" s="274"/>
    </row>
    <row r="19" spans="1:21" s="55" customFormat="1" ht="12">
      <c r="A19" s="78" t="s">
        <v>5</v>
      </c>
      <c r="B19" s="429" t="s">
        <v>574</v>
      </c>
      <c r="C19" s="235">
        <v>1000</v>
      </c>
      <c r="D19" s="76" t="s">
        <v>110</v>
      </c>
      <c r="E19" s="310"/>
      <c r="F19" s="312">
        <v>60</v>
      </c>
      <c r="G19" s="313" t="s">
        <v>184</v>
      </c>
      <c r="H1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9" s="268" t="str">
        <f>IF(Sklop15[[#This Row],[ZAHTEVANA SHEMA KAKOVOSTI]]&lt;&gt;"",Sklop15[[#This Row],[Preračunana masa/volumen/kos na enoto kg]],"")</f>
        <v/>
      </c>
      <c r="J19" s="249"/>
      <c r="K19" s="262"/>
      <c r="L19" s="262"/>
      <c r="M19" s="263"/>
      <c r="N19" s="252"/>
      <c r="O19" s="252"/>
      <c r="P19" s="251"/>
      <c r="Q19" s="252">
        <f>+Sklop15[[#This Row],[cena/enota brez DDV v EUR]]*Sklop15[[#This Row],[Stopnja DDV (%)]]</f>
        <v>0</v>
      </c>
      <c r="R19" s="252">
        <f>+Sklop15[[#This Row],[cena/enota brez DDV v EUR]]+Sklop15[[#This Row],[Davek (EUR)]]</f>
        <v>0</v>
      </c>
      <c r="S19" s="252">
        <f>+Sklop15[[#This Row],[cena/enota brez DDV v EUR]]*Sklop15[[#This Row],[Okvirna količina]]</f>
        <v>0</v>
      </c>
      <c r="T19" s="252">
        <f>+Sklop15[[#This Row],[Končna cena/enoto mere (EUR) z DDV]]*Sklop15[[#This Row],[Okvirna količina]]</f>
        <v>0</v>
      </c>
      <c r="U19" s="274"/>
    </row>
    <row r="20" spans="1:21" s="55" customFormat="1" ht="12">
      <c r="A20" s="78" t="s">
        <v>6</v>
      </c>
      <c r="B20" s="429" t="s">
        <v>575</v>
      </c>
      <c r="C20" s="235">
        <v>50</v>
      </c>
      <c r="D20" s="76" t="s">
        <v>110</v>
      </c>
      <c r="E20" s="310"/>
      <c r="F20" s="312">
        <v>20</v>
      </c>
      <c r="G20" s="313" t="s">
        <v>184</v>
      </c>
      <c r="H2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0" s="268" t="str">
        <f>IF(Sklop15[[#This Row],[ZAHTEVANA SHEMA KAKOVOSTI]]&lt;&gt;"",Sklop15[[#This Row],[Preračunana masa/volumen/kos na enoto kg]],"")</f>
        <v/>
      </c>
      <c r="J20" s="249"/>
      <c r="K20" s="262"/>
      <c r="L20" s="262"/>
      <c r="M20" s="263"/>
      <c r="N20" s="252"/>
      <c r="O20" s="252"/>
      <c r="P20" s="251"/>
      <c r="Q20" s="252">
        <f>+Sklop15[[#This Row],[cena/enota brez DDV v EUR]]*Sklop15[[#This Row],[Stopnja DDV (%)]]</f>
        <v>0</v>
      </c>
      <c r="R20" s="252">
        <f>+Sklop15[[#This Row],[cena/enota brez DDV v EUR]]+Sklop15[[#This Row],[Davek (EUR)]]</f>
        <v>0</v>
      </c>
      <c r="S20" s="252">
        <f>+Sklop15[[#This Row],[cena/enota brez DDV v EUR]]*Sklop15[[#This Row],[Okvirna količina]]</f>
        <v>0</v>
      </c>
      <c r="T20" s="252">
        <f>+Sklop15[[#This Row],[Končna cena/enoto mere (EUR) z DDV]]*Sklop15[[#This Row],[Okvirna količina]]</f>
        <v>0</v>
      </c>
      <c r="U20" s="274"/>
    </row>
    <row r="21" spans="1:21" s="55" customFormat="1" ht="12">
      <c r="A21" s="78" t="s">
        <v>7</v>
      </c>
      <c r="B21" s="429" t="s">
        <v>576</v>
      </c>
      <c r="C21" s="235">
        <v>1000</v>
      </c>
      <c r="D21" s="76" t="s">
        <v>110</v>
      </c>
      <c r="E21" s="310"/>
      <c r="F21" s="312">
        <v>60</v>
      </c>
      <c r="G21" s="313" t="s">
        <v>184</v>
      </c>
      <c r="H2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268" t="str">
        <f>IF(Sklop15[[#This Row],[ZAHTEVANA SHEMA KAKOVOSTI]]&lt;&gt;"",Sklop15[[#This Row],[Preračunana masa/volumen/kos na enoto kg]],"")</f>
        <v/>
      </c>
      <c r="J21" s="249"/>
      <c r="K21" s="262"/>
      <c r="L21" s="262"/>
      <c r="M21" s="263"/>
      <c r="N21" s="252"/>
      <c r="O21" s="252"/>
      <c r="P21" s="251"/>
      <c r="Q21" s="252">
        <f>+Sklop15[[#This Row],[cena/enota brez DDV v EUR]]*Sklop15[[#This Row],[Stopnja DDV (%)]]</f>
        <v>0</v>
      </c>
      <c r="R21" s="252">
        <f>+Sklop15[[#This Row],[cena/enota brez DDV v EUR]]+Sklop15[[#This Row],[Davek (EUR)]]</f>
        <v>0</v>
      </c>
      <c r="S21" s="252">
        <f>+Sklop15[[#This Row],[cena/enota brez DDV v EUR]]*Sklop15[[#This Row],[Okvirna količina]]</f>
        <v>0</v>
      </c>
      <c r="T21" s="252">
        <f>+Sklop15[[#This Row],[Končna cena/enoto mere (EUR) z DDV]]*Sklop15[[#This Row],[Okvirna količina]]</f>
        <v>0</v>
      </c>
      <c r="U21" s="274"/>
    </row>
    <row r="22" spans="1:21" s="55" customFormat="1" ht="12">
      <c r="A22" s="78" t="s">
        <v>8</v>
      </c>
      <c r="B22" s="429" t="s">
        <v>577</v>
      </c>
      <c r="C22" s="235">
        <v>50</v>
      </c>
      <c r="D22" s="76" t="s">
        <v>110</v>
      </c>
      <c r="E22" s="310"/>
      <c r="F22" s="312">
        <v>24</v>
      </c>
      <c r="G22" s="313" t="s">
        <v>184</v>
      </c>
      <c r="H2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1.2000000000000002</v>
      </c>
      <c r="I22" s="268" t="str">
        <f>IF(Sklop15[[#This Row],[ZAHTEVANA SHEMA KAKOVOSTI]]&lt;&gt;"",Sklop15[[#This Row],[Preračunana masa/volumen/kos na enoto kg]],"")</f>
        <v/>
      </c>
      <c r="J22" s="249"/>
      <c r="K22" s="262"/>
      <c r="L22" s="262"/>
      <c r="M22" s="263"/>
      <c r="N22" s="252"/>
      <c r="O22" s="252"/>
      <c r="P22" s="251"/>
      <c r="Q22" s="252">
        <f>+Sklop15[[#This Row],[cena/enota brez DDV v EUR]]*Sklop15[[#This Row],[Stopnja DDV (%)]]</f>
        <v>0</v>
      </c>
      <c r="R22" s="252">
        <f>+Sklop15[[#This Row],[cena/enota brez DDV v EUR]]+Sklop15[[#This Row],[Davek (EUR)]]</f>
        <v>0</v>
      </c>
      <c r="S22" s="252">
        <f>+Sklop15[[#This Row],[cena/enota brez DDV v EUR]]*Sklop15[[#This Row],[Okvirna količina]]</f>
        <v>0</v>
      </c>
      <c r="T22" s="252">
        <f>+Sklop15[[#This Row],[Končna cena/enoto mere (EUR) z DDV]]*Sklop15[[#This Row],[Okvirna količina]]</f>
        <v>0</v>
      </c>
      <c r="U22" s="274"/>
    </row>
    <row r="23" spans="1:21" s="55" customFormat="1" ht="24">
      <c r="A23" s="78" t="s">
        <v>9</v>
      </c>
      <c r="B23" s="429" t="s">
        <v>578</v>
      </c>
      <c r="C23" s="235">
        <v>1000</v>
      </c>
      <c r="D23" s="76" t="s">
        <v>110</v>
      </c>
      <c r="E23" s="310"/>
      <c r="F23" s="312">
        <v>70</v>
      </c>
      <c r="G23" s="313" t="s">
        <v>184</v>
      </c>
      <c r="H2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3" s="268" t="str">
        <f>IF(Sklop15[[#This Row],[ZAHTEVANA SHEMA KAKOVOSTI]]&lt;&gt;"",Sklop15[[#This Row],[Preračunana masa/volumen/kos na enoto kg]],"")</f>
        <v/>
      </c>
      <c r="J23" s="249"/>
      <c r="K23" s="262"/>
      <c r="L23" s="262"/>
      <c r="M23" s="263"/>
      <c r="N23" s="252"/>
      <c r="O23" s="252"/>
      <c r="P23" s="251"/>
      <c r="Q23" s="252">
        <f>+Sklop15[[#This Row],[cena/enota brez DDV v EUR]]*Sklop15[[#This Row],[Stopnja DDV (%)]]</f>
        <v>0</v>
      </c>
      <c r="R23" s="252">
        <f>+Sklop15[[#This Row],[cena/enota brez DDV v EUR]]+Sklop15[[#This Row],[Davek (EUR)]]</f>
        <v>0</v>
      </c>
      <c r="S23" s="252">
        <f>+Sklop15[[#This Row],[cena/enota brez DDV v EUR]]*Sklop15[[#This Row],[Okvirna količina]]</f>
        <v>0</v>
      </c>
      <c r="T23" s="252">
        <f>+Sklop15[[#This Row],[Končna cena/enoto mere (EUR) z DDV]]*Sklop15[[#This Row],[Okvirna količina]]</f>
        <v>0</v>
      </c>
      <c r="U23" s="274"/>
    </row>
    <row r="24" spans="1:21" s="55" customFormat="1" ht="12">
      <c r="A24" s="78" t="s">
        <v>10</v>
      </c>
      <c r="B24" s="429" t="s">
        <v>579</v>
      </c>
      <c r="C24" s="235">
        <v>50</v>
      </c>
      <c r="D24" s="76" t="s">
        <v>110</v>
      </c>
      <c r="E24" s="310"/>
      <c r="F24" s="312">
        <v>24</v>
      </c>
      <c r="G24" s="313" t="s">
        <v>184</v>
      </c>
      <c r="H2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1.2000000000000002</v>
      </c>
      <c r="I24" s="268" t="str">
        <f>IF(Sklop15[[#This Row],[ZAHTEVANA SHEMA KAKOVOSTI]]&lt;&gt;"",Sklop15[[#This Row],[Preračunana masa/volumen/kos na enoto kg]],"")</f>
        <v/>
      </c>
      <c r="J24" s="249"/>
      <c r="K24" s="262"/>
      <c r="L24" s="262"/>
      <c r="M24" s="263"/>
      <c r="N24" s="252"/>
      <c r="O24" s="252"/>
      <c r="P24" s="251"/>
      <c r="Q24" s="252">
        <f>+Sklop15[[#This Row],[cena/enota brez DDV v EUR]]*Sklop15[[#This Row],[Stopnja DDV (%)]]</f>
        <v>0</v>
      </c>
      <c r="R24" s="252">
        <f>+Sklop15[[#This Row],[cena/enota brez DDV v EUR]]+Sklop15[[#This Row],[Davek (EUR)]]</f>
        <v>0</v>
      </c>
      <c r="S24" s="252">
        <f>+Sklop15[[#This Row],[cena/enota brez DDV v EUR]]*Sklop15[[#This Row],[Okvirna količina]]</f>
        <v>0</v>
      </c>
      <c r="T24" s="252">
        <f>+Sklop15[[#This Row],[Končna cena/enoto mere (EUR) z DDV]]*Sklop15[[#This Row],[Okvirna količina]]</f>
        <v>0</v>
      </c>
      <c r="U24" s="274"/>
    </row>
    <row r="25" spans="1:21" s="55" customFormat="1" ht="12">
      <c r="A25" s="78" t="s">
        <v>11</v>
      </c>
      <c r="B25" s="429" t="s">
        <v>580</v>
      </c>
      <c r="C25" s="235">
        <v>1000</v>
      </c>
      <c r="D25" s="76" t="s">
        <v>110</v>
      </c>
      <c r="E25" s="310"/>
      <c r="F25" s="312">
        <v>60</v>
      </c>
      <c r="G25" s="313" t="s">
        <v>184</v>
      </c>
      <c r="H2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5" s="268" t="str">
        <f>IF(Sklop15[[#This Row],[ZAHTEVANA SHEMA KAKOVOSTI]]&lt;&gt;"",Sklop15[[#This Row],[Preračunana masa/volumen/kos na enoto kg]],"")</f>
        <v/>
      </c>
      <c r="J25" s="249"/>
      <c r="K25" s="262"/>
      <c r="L25" s="262"/>
      <c r="M25" s="263"/>
      <c r="N25" s="252"/>
      <c r="O25" s="252"/>
      <c r="P25" s="251"/>
      <c r="Q25" s="252">
        <f>+Sklop15[[#This Row],[cena/enota brez DDV v EUR]]*Sklop15[[#This Row],[Stopnja DDV (%)]]</f>
        <v>0</v>
      </c>
      <c r="R25" s="252">
        <f>+Sklop15[[#This Row],[cena/enota brez DDV v EUR]]+Sklop15[[#This Row],[Davek (EUR)]]</f>
        <v>0</v>
      </c>
      <c r="S25" s="252">
        <f>+Sklop15[[#This Row],[cena/enota brez DDV v EUR]]*Sklop15[[#This Row],[Okvirna količina]]</f>
        <v>0</v>
      </c>
      <c r="T25" s="252">
        <f>+Sklop15[[#This Row],[Končna cena/enoto mere (EUR) z DDV]]*Sklop15[[#This Row],[Okvirna količina]]</f>
        <v>0</v>
      </c>
      <c r="U25" s="274"/>
    </row>
    <row r="26" spans="1:21" s="55" customFormat="1" ht="12">
      <c r="A26" s="78" t="s">
        <v>12</v>
      </c>
      <c r="B26" s="429" t="s">
        <v>581</v>
      </c>
      <c r="C26" s="235">
        <v>50</v>
      </c>
      <c r="D26" s="76" t="s">
        <v>110</v>
      </c>
      <c r="E26" s="310"/>
      <c r="F26" s="312">
        <v>24</v>
      </c>
      <c r="G26" s="313" t="s">
        <v>184</v>
      </c>
      <c r="H2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1.2000000000000002</v>
      </c>
      <c r="I26" s="268" t="str">
        <f>IF(Sklop15[[#This Row],[ZAHTEVANA SHEMA KAKOVOSTI]]&lt;&gt;"",Sklop15[[#This Row],[Preračunana masa/volumen/kos na enoto kg]],"")</f>
        <v/>
      </c>
      <c r="J26" s="249"/>
      <c r="K26" s="262"/>
      <c r="L26" s="262"/>
      <c r="M26" s="263"/>
      <c r="N26" s="252"/>
      <c r="O26" s="252"/>
      <c r="P26" s="251"/>
      <c r="Q26" s="252">
        <f>+Sklop15[[#This Row],[cena/enota brez DDV v EUR]]*Sklop15[[#This Row],[Stopnja DDV (%)]]</f>
        <v>0</v>
      </c>
      <c r="R26" s="252">
        <f>+Sklop15[[#This Row],[cena/enota brez DDV v EUR]]+Sklop15[[#This Row],[Davek (EUR)]]</f>
        <v>0</v>
      </c>
      <c r="S26" s="252">
        <f>+Sklop15[[#This Row],[cena/enota brez DDV v EUR]]*Sklop15[[#This Row],[Okvirna količina]]</f>
        <v>0</v>
      </c>
      <c r="T26" s="252">
        <f>+Sklop15[[#This Row],[Končna cena/enoto mere (EUR) z DDV]]*Sklop15[[#This Row],[Okvirna količina]]</f>
        <v>0</v>
      </c>
      <c r="U26" s="274"/>
    </row>
    <row r="27" spans="1:21" s="55" customFormat="1" ht="12">
      <c r="A27" s="78" t="s">
        <v>13</v>
      </c>
      <c r="B27" s="429" t="s">
        <v>582</v>
      </c>
      <c r="C27" s="235">
        <v>1000</v>
      </c>
      <c r="D27" s="76" t="s">
        <v>110</v>
      </c>
      <c r="E27" s="310"/>
      <c r="F27" s="312">
        <v>60</v>
      </c>
      <c r="G27" s="313" t="s">
        <v>184</v>
      </c>
      <c r="H2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7" s="268" t="str">
        <f>IF(Sklop15[[#This Row],[ZAHTEVANA SHEMA KAKOVOSTI]]&lt;&gt;"",Sklop15[[#This Row],[Preračunana masa/volumen/kos na enoto kg]],"")</f>
        <v/>
      </c>
      <c r="J27" s="249"/>
      <c r="K27" s="262"/>
      <c r="L27" s="262"/>
      <c r="M27" s="263"/>
      <c r="N27" s="252"/>
      <c r="O27" s="252"/>
      <c r="P27" s="251"/>
      <c r="Q27" s="252">
        <f>+Sklop15[[#This Row],[cena/enota brez DDV v EUR]]*Sklop15[[#This Row],[Stopnja DDV (%)]]</f>
        <v>0</v>
      </c>
      <c r="R27" s="252">
        <f>+Sklop15[[#This Row],[cena/enota brez DDV v EUR]]+Sklop15[[#This Row],[Davek (EUR)]]</f>
        <v>0</v>
      </c>
      <c r="S27" s="252">
        <f>+Sklop15[[#This Row],[cena/enota brez DDV v EUR]]*Sklop15[[#This Row],[Okvirna količina]]</f>
        <v>0</v>
      </c>
      <c r="T27" s="252">
        <f>+Sklop15[[#This Row],[Končna cena/enoto mere (EUR) z DDV]]*Sklop15[[#This Row],[Okvirna količina]]</f>
        <v>0</v>
      </c>
      <c r="U27" s="274"/>
    </row>
    <row r="28" spans="1:21" s="55" customFormat="1" ht="12">
      <c r="A28" s="78" t="s">
        <v>14</v>
      </c>
      <c r="B28" s="429" t="s">
        <v>583</v>
      </c>
      <c r="C28" s="235">
        <v>50</v>
      </c>
      <c r="D28" s="76" t="s">
        <v>110</v>
      </c>
      <c r="E28" s="310"/>
      <c r="F28" s="312">
        <v>30</v>
      </c>
      <c r="G28" s="313" t="s">
        <v>184</v>
      </c>
      <c r="H2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28" s="268" t="str">
        <f>IF(Sklop15[[#This Row],[ZAHTEVANA SHEMA KAKOVOSTI]]&lt;&gt;"",Sklop15[[#This Row],[Preračunana masa/volumen/kos na enoto kg]],"")</f>
        <v/>
      </c>
      <c r="J28" s="249"/>
      <c r="K28" s="262"/>
      <c r="L28" s="262"/>
      <c r="M28" s="263"/>
      <c r="N28" s="252"/>
      <c r="O28" s="252"/>
      <c r="P28" s="251"/>
      <c r="Q28" s="252">
        <f>+Sklop15[[#This Row],[cena/enota brez DDV v EUR]]*Sklop15[[#This Row],[Stopnja DDV (%)]]</f>
        <v>0</v>
      </c>
      <c r="R28" s="252">
        <f>+Sklop15[[#This Row],[cena/enota brez DDV v EUR]]+Sklop15[[#This Row],[Davek (EUR)]]</f>
        <v>0</v>
      </c>
      <c r="S28" s="252">
        <f>+Sklop15[[#This Row],[cena/enota brez DDV v EUR]]*Sklop15[[#This Row],[Okvirna količina]]</f>
        <v>0</v>
      </c>
      <c r="T28" s="252">
        <f>+Sklop15[[#This Row],[Končna cena/enoto mere (EUR) z DDV]]*Sklop15[[#This Row],[Okvirna količina]]</f>
        <v>0</v>
      </c>
      <c r="U28" s="274"/>
    </row>
    <row r="29" spans="1:21" s="55" customFormat="1" ht="12">
      <c r="A29" s="78" t="s">
        <v>15</v>
      </c>
      <c r="B29" s="429" t="s">
        <v>584</v>
      </c>
      <c r="C29" s="235">
        <v>1000</v>
      </c>
      <c r="D29" s="76" t="s">
        <v>110</v>
      </c>
      <c r="E29" s="310"/>
      <c r="F29" s="312">
        <v>90</v>
      </c>
      <c r="G29" s="313" t="s">
        <v>184</v>
      </c>
      <c r="H2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29" s="268" t="str">
        <f>IF(Sklop15[[#This Row],[ZAHTEVANA SHEMA KAKOVOSTI]]&lt;&gt;"",Sklop15[[#This Row],[Preračunana masa/volumen/kos na enoto kg]],"")</f>
        <v/>
      </c>
      <c r="J29" s="249"/>
      <c r="K29" s="262"/>
      <c r="L29" s="262"/>
      <c r="M29" s="263"/>
      <c r="N29" s="252"/>
      <c r="O29" s="252"/>
      <c r="P29" s="251"/>
      <c r="Q29" s="252">
        <f>+Sklop15[[#This Row],[cena/enota brez DDV v EUR]]*Sklop15[[#This Row],[Stopnja DDV (%)]]</f>
        <v>0</v>
      </c>
      <c r="R29" s="252">
        <f>+Sklop15[[#This Row],[cena/enota brez DDV v EUR]]+Sklop15[[#This Row],[Davek (EUR)]]</f>
        <v>0</v>
      </c>
      <c r="S29" s="252">
        <f>+Sklop15[[#This Row],[cena/enota brez DDV v EUR]]*Sklop15[[#This Row],[Okvirna količina]]</f>
        <v>0</v>
      </c>
      <c r="T29" s="252">
        <f>+Sklop15[[#This Row],[Končna cena/enoto mere (EUR) z DDV]]*Sklop15[[#This Row],[Okvirna količina]]</f>
        <v>0</v>
      </c>
      <c r="U29" s="274"/>
    </row>
    <row r="30" spans="1:21" s="55" customFormat="1" ht="12">
      <c r="A30" s="78" t="s">
        <v>16</v>
      </c>
      <c r="B30" s="429" t="s">
        <v>585</v>
      </c>
      <c r="C30" s="235">
        <v>50</v>
      </c>
      <c r="D30" s="76" t="s">
        <v>110</v>
      </c>
      <c r="E30" s="310"/>
      <c r="F30" s="312">
        <v>28</v>
      </c>
      <c r="G30" s="313" t="s">
        <v>184</v>
      </c>
      <c r="H3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1.4000000000000001</v>
      </c>
      <c r="I30" s="268" t="str">
        <f>IF(Sklop15[[#This Row],[ZAHTEVANA SHEMA KAKOVOSTI]]&lt;&gt;"",Sklop15[[#This Row],[Preračunana masa/volumen/kos na enoto kg]],"")</f>
        <v/>
      </c>
      <c r="J30" s="249"/>
      <c r="K30" s="262"/>
      <c r="L30" s="262"/>
      <c r="M30" s="263"/>
      <c r="N30" s="252"/>
      <c r="O30" s="252"/>
      <c r="P30" s="251"/>
      <c r="Q30" s="252">
        <f>+Sklop15[[#This Row],[cena/enota brez DDV v EUR]]*Sklop15[[#This Row],[Stopnja DDV (%)]]</f>
        <v>0</v>
      </c>
      <c r="R30" s="252">
        <f>+Sklop15[[#This Row],[cena/enota brez DDV v EUR]]+Sklop15[[#This Row],[Davek (EUR)]]</f>
        <v>0</v>
      </c>
      <c r="S30" s="252">
        <f>+Sklop15[[#This Row],[cena/enota brez DDV v EUR]]*Sklop15[[#This Row],[Okvirna količina]]</f>
        <v>0</v>
      </c>
      <c r="T30" s="252">
        <f>+Sklop15[[#This Row],[Končna cena/enoto mere (EUR) z DDV]]*Sklop15[[#This Row],[Okvirna količina]]</f>
        <v>0</v>
      </c>
      <c r="U30" s="274"/>
    </row>
    <row r="31" spans="1:21" s="55" customFormat="1" ht="24">
      <c r="A31" s="78" t="s">
        <v>17</v>
      </c>
      <c r="B31" s="429" t="s">
        <v>586</v>
      </c>
      <c r="C31" s="235">
        <v>1000</v>
      </c>
      <c r="D31" s="76" t="s">
        <v>110</v>
      </c>
      <c r="E31" s="310"/>
      <c r="F31" s="312">
        <v>80</v>
      </c>
      <c r="G31" s="313" t="s">
        <v>184</v>
      </c>
      <c r="H3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1" s="268" t="str">
        <f>IF(Sklop15[[#This Row],[ZAHTEVANA SHEMA KAKOVOSTI]]&lt;&gt;"",Sklop15[[#This Row],[Preračunana masa/volumen/kos na enoto kg]],"")</f>
        <v/>
      </c>
      <c r="J31" s="249"/>
      <c r="K31" s="262"/>
      <c r="L31" s="262"/>
      <c r="M31" s="263"/>
      <c r="N31" s="252"/>
      <c r="O31" s="252"/>
      <c r="P31" s="251"/>
      <c r="Q31" s="252">
        <f>+Sklop15[[#This Row],[cena/enota brez DDV v EUR]]*Sklop15[[#This Row],[Stopnja DDV (%)]]</f>
        <v>0</v>
      </c>
      <c r="R31" s="252">
        <f>+Sklop15[[#This Row],[cena/enota brez DDV v EUR]]+Sklop15[[#This Row],[Davek (EUR)]]</f>
        <v>0</v>
      </c>
      <c r="S31" s="252">
        <f>+Sklop15[[#This Row],[cena/enota brez DDV v EUR]]*Sklop15[[#This Row],[Okvirna količina]]</f>
        <v>0</v>
      </c>
      <c r="T31" s="252">
        <f>+Sklop15[[#This Row],[Končna cena/enoto mere (EUR) z DDV]]*Sklop15[[#This Row],[Okvirna količina]]</f>
        <v>0</v>
      </c>
      <c r="U31" s="274"/>
    </row>
    <row r="32" spans="1:21" s="55" customFormat="1" ht="12">
      <c r="A32" s="78" t="s">
        <v>18</v>
      </c>
      <c r="B32" s="429" t="s">
        <v>587</v>
      </c>
      <c r="C32" s="235">
        <v>50</v>
      </c>
      <c r="D32" s="76" t="s">
        <v>110</v>
      </c>
      <c r="E32" s="310"/>
      <c r="F32" s="312">
        <v>20</v>
      </c>
      <c r="G32" s="313" t="s">
        <v>184</v>
      </c>
      <c r="H3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2" s="268" t="str">
        <f>IF(Sklop15[[#This Row],[ZAHTEVANA SHEMA KAKOVOSTI]]&lt;&gt;"",Sklop15[[#This Row],[Preračunana masa/volumen/kos na enoto kg]],"")</f>
        <v/>
      </c>
      <c r="J32" s="249"/>
      <c r="K32" s="262"/>
      <c r="L32" s="262"/>
      <c r="M32" s="263"/>
      <c r="N32" s="252"/>
      <c r="O32" s="252"/>
      <c r="P32" s="251"/>
      <c r="Q32" s="252">
        <f>+Sklop15[[#This Row],[cena/enota brez DDV v EUR]]*Sklop15[[#This Row],[Stopnja DDV (%)]]</f>
        <v>0</v>
      </c>
      <c r="R32" s="252">
        <f>+Sklop15[[#This Row],[cena/enota brez DDV v EUR]]+Sklop15[[#This Row],[Davek (EUR)]]</f>
        <v>0</v>
      </c>
      <c r="S32" s="252">
        <f>+Sklop15[[#This Row],[cena/enota brez DDV v EUR]]*Sklop15[[#This Row],[Okvirna količina]]</f>
        <v>0</v>
      </c>
      <c r="T32" s="252">
        <f>+Sklop15[[#This Row],[Končna cena/enoto mere (EUR) z DDV]]*Sklop15[[#This Row],[Okvirna količina]]</f>
        <v>0</v>
      </c>
      <c r="U32" s="274"/>
    </row>
    <row r="33" spans="1:21" s="55" customFormat="1" ht="12">
      <c r="A33" s="78" t="s">
        <v>19</v>
      </c>
      <c r="B33" s="429" t="s">
        <v>588</v>
      </c>
      <c r="C33" s="235">
        <v>1000</v>
      </c>
      <c r="D33" s="76" t="s">
        <v>110</v>
      </c>
      <c r="E33" s="310"/>
      <c r="F33" s="312">
        <v>60</v>
      </c>
      <c r="G33" s="313" t="s">
        <v>184</v>
      </c>
      <c r="H3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3" s="268" t="str">
        <f>IF(Sklop15[[#This Row],[ZAHTEVANA SHEMA KAKOVOSTI]]&lt;&gt;"",Sklop15[[#This Row],[Preračunana masa/volumen/kos na enoto kg]],"")</f>
        <v/>
      </c>
      <c r="J33" s="249"/>
      <c r="K33" s="262"/>
      <c r="L33" s="262"/>
      <c r="M33" s="263"/>
      <c r="N33" s="252"/>
      <c r="O33" s="252"/>
      <c r="P33" s="251"/>
      <c r="Q33" s="252">
        <f>+Sklop15[[#This Row],[cena/enota brez DDV v EUR]]*Sklop15[[#This Row],[Stopnja DDV (%)]]</f>
        <v>0</v>
      </c>
      <c r="R33" s="252">
        <f>+Sklop15[[#This Row],[cena/enota brez DDV v EUR]]+Sklop15[[#This Row],[Davek (EUR)]]</f>
        <v>0</v>
      </c>
      <c r="S33" s="252">
        <f>+Sklop15[[#This Row],[cena/enota brez DDV v EUR]]*Sklop15[[#This Row],[Okvirna količina]]</f>
        <v>0</v>
      </c>
      <c r="T33" s="252">
        <f>+Sklop15[[#This Row],[Končna cena/enoto mere (EUR) z DDV]]*Sklop15[[#This Row],[Okvirna količina]]</f>
        <v>0</v>
      </c>
      <c r="U33" s="274"/>
    </row>
    <row r="34" spans="1:21" s="55" customFormat="1" ht="12">
      <c r="A34" s="78" t="s">
        <v>20</v>
      </c>
      <c r="B34" s="429" t="s">
        <v>589</v>
      </c>
      <c r="C34" s="235">
        <v>50</v>
      </c>
      <c r="D34" s="76" t="s">
        <v>110</v>
      </c>
      <c r="E34" s="310"/>
      <c r="F34" s="312">
        <v>26</v>
      </c>
      <c r="G34" s="313" t="s">
        <v>184</v>
      </c>
      <c r="H3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</v>
      </c>
      <c r="I34" s="268" t="str">
        <f>IF(Sklop15[[#This Row],[ZAHTEVANA SHEMA KAKOVOSTI]]&lt;&gt;"",Sklop15[[#This Row],[Preračunana masa/volumen/kos na enoto kg]],"")</f>
        <v/>
      </c>
      <c r="J34" s="249"/>
      <c r="K34" s="262"/>
      <c r="L34" s="262"/>
      <c r="M34" s="263"/>
      <c r="N34" s="252"/>
      <c r="O34" s="252"/>
      <c r="P34" s="251"/>
      <c r="Q34" s="252">
        <f>+Sklop15[[#This Row],[cena/enota brez DDV v EUR]]*Sklop15[[#This Row],[Stopnja DDV (%)]]</f>
        <v>0</v>
      </c>
      <c r="R34" s="252">
        <f>+Sklop15[[#This Row],[cena/enota brez DDV v EUR]]+Sklop15[[#This Row],[Davek (EUR)]]</f>
        <v>0</v>
      </c>
      <c r="S34" s="252">
        <f>+Sklop15[[#This Row],[cena/enota brez DDV v EUR]]*Sklop15[[#This Row],[Okvirna količina]]</f>
        <v>0</v>
      </c>
      <c r="T34" s="252">
        <f>+Sklop15[[#This Row],[Končna cena/enoto mere (EUR) z DDV]]*Sklop15[[#This Row],[Okvirna količina]]</f>
        <v>0</v>
      </c>
      <c r="U34" s="274"/>
    </row>
    <row r="35" spans="1:21" s="55" customFormat="1" ht="12">
      <c r="A35" s="78" t="s">
        <v>21</v>
      </c>
      <c r="B35" s="429" t="s">
        <v>590</v>
      </c>
      <c r="C35" s="235">
        <v>1000</v>
      </c>
      <c r="D35" s="76" t="s">
        <v>110</v>
      </c>
      <c r="E35" s="310"/>
      <c r="F35" s="312">
        <v>70</v>
      </c>
      <c r="G35" s="313" t="s">
        <v>184</v>
      </c>
      <c r="H3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35" s="268" t="str">
        <f>IF(Sklop15[[#This Row],[ZAHTEVANA SHEMA KAKOVOSTI]]&lt;&gt;"",Sklop15[[#This Row],[Preračunana masa/volumen/kos na enoto kg]],"")</f>
        <v/>
      </c>
      <c r="J35" s="249"/>
      <c r="K35" s="262"/>
      <c r="L35" s="262"/>
      <c r="M35" s="263"/>
      <c r="N35" s="252"/>
      <c r="O35" s="252"/>
      <c r="P35" s="251"/>
      <c r="Q35" s="252">
        <f>+Sklop15[[#This Row],[cena/enota brez DDV v EUR]]*Sklop15[[#This Row],[Stopnja DDV (%)]]</f>
        <v>0</v>
      </c>
      <c r="R35" s="252">
        <f>+Sklop15[[#This Row],[cena/enota brez DDV v EUR]]+Sklop15[[#This Row],[Davek (EUR)]]</f>
        <v>0</v>
      </c>
      <c r="S35" s="252">
        <f>+Sklop15[[#This Row],[cena/enota brez DDV v EUR]]*Sklop15[[#This Row],[Okvirna količina]]</f>
        <v>0</v>
      </c>
      <c r="T35" s="252">
        <f>+Sklop15[[#This Row],[Končna cena/enoto mere (EUR) z DDV]]*Sklop15[[#This Row],[Okvirna količina]]</f>
        <v>0</v>
      </c>
      <c r="U35" s="274"/>
    </row>
    <row r="36" spans="1:21" s="55" customFormat="1" ht="24">
      <c r="A36" s="78" t="s">
        <v>22</v>
      </c>
      <c r="B36" s="429" t="s">
        <v>755</v>
      </c>
      <c r="C36" s="235">
        <v>1000</v>
      </c>
      <c r="D36" s="76" t="s">
        <v>110</v>
      </c>
      <c r="E36" s="310" t="s">
        <v>716</v>
      </c>
      <c r="F36" s="312">
        <v>25</v>
      </c>
      <c r="G36" s="313" t="s">
        <v>184</v>
      </c>
      <c r="H3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6" s="268">
        <f>IF(Sklop15[[#This Row],[ZAHTEVANA SHEMA KAKOVOSTI]]&lt;&gt;"",Sklop15[[#This Row],[Preračunana masa/volumen/kos na enoto kg]],"")</f>
        <v>25</v>
      </c>
      <c r="J36" s="249"/>
      <c r="K36" s="262"/>
      <c r="L36" s="262"/>
      <c r="M36" s="263"/>
      <c r="N36" s="252"/>
      <c r="O36" s="252"/>
      <c r="P36" s="251"/>
      <c r="Q36" s="252">
        <f>+Sklop15[[#This Row],[cena/enota brez DDV v EUR]]*Sklop15[[#This Row],[Stopnja DDV (%)]]</f>
        <v>0</v>
      </c>
      <c r="R36" s="252">
        <f>+Sklop15[[#This Row],[cena/enota brez DDV v EUR]]+Sklop15[[#This Row],[Davek (EUR)]]</f>
        <v>0</v>
      </c>
      <c r="S36" s="252">
        <f>+Sklop15[[#This Row],[cena/enota brez DDV v EUR]]*Sklop15[[#This Row],[Okvirna količina]]</f>
        <v>0</v>
      </c>
      <c r="T36" s="252">
        <f>+Sklop15[[#This Row],[Končna cena/enoto mere (EUR) z DDV]]*Sklop15[[#This Row],[Okvirna količina]]</f>
        <v>0</v>
      </c>
      <c r="U36" s="274"/>
    </row>
    <row r="37" spans="1:21" s="55" customFormat="1" ht="24">
      <c r="A37" s="78" t="s">
        <v>23</v>
      </c>
      <c r="B37" s="429" t="s">
        <v>756</v>
      </c>
      <c r="C37" s="235">
        <v>1000</v>
      </c>
      <c r="D37" s="76" t="s">
        <v>110</v>
      </c>
      <c r="E37" s="310" t="s">
        <v>716</v>
      </c>
      <c r="F37" s="312">
        <v>30</v>
      </c>
      <c r="G37" s="313" t="s">
        <v>184</v>
      </c>
      <c r="H3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7" s="268">
        <f>IF(Sklop15[[#This Row],[ZAHTEVANA SHEMA KAKOVOSTI]]&lt;&gt;"",Sklop15[[#This Row],[Preračunana masa/volumen/kos na enoto kg]],"")</f>
        <v>30</v>
      </c>
      <c r="J37" s="249"/>
      <c r="K37" s="262"/>
      <c r="L37" s="262"/>
      <c r="M37" s="263"/>
      <c r="N37" s="252"/>
      <c r="O37" s="252"/>
      <c r="P37" s="251"/>
      <c r="Q37" s="252">
        <f>+Sklop15[[#This Row],[cena/enota brez DDV v EUR]]*Sklop15[[#This Row],[Stopnja DDV (%)]]</f>
        <v>0</v>
      </c>
      <c r="R37" s="252">
        <f>+Sklop15[[#This Row],[cena/enota brez DDV v EUR]]+Sklop15[[#This Row],[Davek (EUR)]]</f>
        <v>0</v>
      </c>
      <c r="S37" s="252">
        <f>+Sklop15[[#This Row],[cena/enota brez DDV v EUR]]*Sklop15[[#This Row],[Okvirna količina]]</f>
        <v>0</v>
      </c>
      <c r="T37" s="252">
        <f>+Sklop15[[#This Row],[Končna cena/enoto mere (EUR) z DDV]]*Sklop15[[#This Row],[Okvirna količina]]</f>
        <v>0</v>
      </c>
      <c r="U37" s="274"/>
    </row>
    <row r="38" spans="1:21" s="55" customFormat="1" ht="12">
      <c r="A38" s="78" t="s">
        <v>24</v>
      </c>
      <c r="B38" s="429" t="s">
        <v>591</v>
      </c>
      <c r="C38" s="235">
        <v>250</v>
      </c>
      <c r="D38" s="76" t="s">
        <v>110</v>
      </c>
      <c r="E38" s="310"/>
      <c r="F38" s="312">
        <v>24</v>
      </c>
      <c r="G38" s="313" t="s">
        <v>184</v>
      </c>
      <c r="H3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38" s="268" t="str">
        <f>IF(Sklop15[[#This Row],[ZAHTEVANA SHEMA KAKOVOSTI]]&lt;&gt;"",Sklop15[[#This Row],[Preračunana masa/volumen/kos na enoto kg]],"")</f>
        <v/>
      </c>
      <c r="J38" s="249"/>
      <c r="K38" s="262"/>
      <c r="L38" s="262"/>
      <c r="M38" s="263"/>
      <c r="N38" s="252"/>
      <c r="O38" s="252"/>
      <c r="P38" s="251"/>
      <c r="Q38" s="252">
        <f>+Sklop15[[#This Row],[cena/enota brez DDV v EUR]]*Sklop15[[#This Row],[Stopnja DDV (%)]]</f>
        <v>0</v>
      </c>
      <c r="R38" s="252">
        <f>+Sklop15[[#This Row],[cena/enota brez DDV v EUR]]+Sklop15[[#This Row],[Davek (EUR)]]</f>
        <v>0</v>
      </c>
      <c r="S38" s="252">
        <f>+Sklop15[[#This Row],[cena/enota brez DDV v EUR]]*Sklop15[[#This Row],[Okvirna količina]]</f>
        <v>0</v>
      </c>
      <c r="T38" s="252">
        <f>+Sklop15[[#This Row],[Končna cena/enoto mere (EUR) z DDV]]*Sklop15[[#This Row],[Okvirna količina]]</f>
        <v>0</v>
      </c>
      <c r="U38" s="274"/>
    </row>
    <row r="39" spans="1:21" s="55" customFormat="1" ht="12">
      <c r="A39" s="78" t="s">
        <v>25</v>
      </c>
      <c r="B39" s="429" t="s">
        <v>592</v>
      </c>
      <c r="C39" s="235">
        <v>20</v>
      </c>
      <c r="D39" s="76" t="s">
        <v>110</v>
      </c>
      <c r="E39" s="310"/>
      <c r="F39" s="312">
        <v>30</v>
      </c>
      <c r="G39" s="313" t="s">
        <v>184</v>
      </c>
      <c r="H3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39" s="268" t="str">
        <f>IF(Sklop15[[#This Row],[ZAHTEVANA SHEMA KAKOVOSTI]]&lt;&gt;"",Sklop15[[#This Row],[Preračunana masa/volumen/kos na enoto kg]],"")</f>
        <v/>
      </c>
      <c r="J39" s="249"/>
      <c r="K39" s="262"/>
      <c r="L39" s="262"/>
      <c r="M39" s="263"/>
      <c r="N39" s="252"/>
      <c r="O39" s="252"/>
      <c r="P39" s="251"/>
      <c r="Q39" s="252">
        <f>+Sklop15[[#This Row],[cena/enota brez DDV v EUR]]*Sklop15[[#This Row],[Stopnja DDV (%)]]</f>
        <v>0</v>
      </c>
      <c r="R39" s="252">
        <f>+Sklop15[[#This Row],[cena/enota brez DDV v EUR]]+Sklop15[[#This Row],[Davek (EUR)]]</f>
        <v>0</v>
      </c>
      <c r="S39" s="252">
        <f>+Sklop15[[#This Row],[cena/enota brez DDV v EUR]]*Sklop15[[#This Row],[Okvirna količina]]</f>
        <v>0</v>
      </c>
      <c r="T39" s="252">
        <f>+Sklop15[[#This Row],[Končna cena/enoto mere (EUR) z DDV]]*Sklop15[[#This Row],[Okvirna količina]]</f>
        <v>0</v>
      </c>
      <c r="U39" s="274"/>
    </row>
    <row r="40" spans="1:21" s="55" customFormat="1" ht="12">
      <c r="A40" s="78" t="s">
        <v>26</v>
      </c>
      <c r="B40" s="429" t="s">
        <v>593</v>
      </c>
      <c r="C40" s="235">
        <v>150</v>
      </c>
      <c r="D40" s="76" t="s">
        <v>110</v>
      </c>
      <c r="E40" s="310"/>
      <c r="F40" s="312">
        <v>70</v>
      </c>
      <c r="G40" s="313" t="s">
        <v>184</v>
      </c>
      <c r="H4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10.5</v>
      </c>
      <c r="I40" s="268" t="str">
        <f>IF(Sklop15[[#This Row],[ZAHTEVANA SHEMA KAKOVOSTI]]&lt;&gt;"",Sklop15[[#This Row],[Preračunana masa/volumen/kos na enoto kg]],"")</f>
        <v/>
      </c>
      <c r="J40" s="249"/>
      <c r="K40" s="262"/>
      <c r="L40" s="262"/>
      <c r="M40" s="263"/>
      <c r="N40" s="252"/>
      <c r="O40" s="252"/>
      <c r="P40" s="251"/>
      <c r="Q40" s="252">
        <f>+Sklop15[[#This Row],[cena/enota brez DDV v EUR]]*Sklop15[[#This Row],[Stopnja DDV (%)]]</f>
        <v>0</v>
      </c>
      <c r="R40" s="252">
        <f>+Sklop15[[#This Row],[cena/enota brez DDV v EUR]]+Sklop15[[#This Row],[Davek (EUR)]]</f>
        <v>0</v>
      </c>
      <c r="S40" s="252">
        <f>+Sklop15[[#This Row],[cena/enota brez DDV v EUR]]*Sklop15[[#This Row],[Okvirna količina]]</f>
        <v>0</v>
      </c>
      <c r="T40" s="252">
        <f>+Sklop15[[#This Row],[Končna cena/enoto mere (EUR) z DDV]]*Sklop15[[#This Row],[Okvirna količina]]</f>
        <v>0</v>
      </c>
      <c r="U40" s="274"/>
    </row>
    <row r="41" spans="1:21" s="55" customFormat="1" ht="12">
      <c r="A41" s="78" t="s">
        <v>27</v>
      </c>
      <c r="B41" s="429" t="s">
        <v>594</v>
      </c>
      <c r="C41" s="235">
        <v>10</v>
      </c>
      <c r="D41" s="76" t="s">
        <v>110</v>
      </c>
      <c r="E41" s="310"/>
      <c r="F41" s="312">
        <v>100</v>
      </c>
      <c r="G41" s="313" t="s">
        <v>184</v>
      </c>
      <c r="H4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1" s="268" t="str">
        <f>IF(Sklop15[[#This Row],[ZAHTEVANA SHEMA KAKOVOSTI]]&lt;&gt;"",Sklop15[[#This Row],[Preračunana masa/volumen/kos na enoto kg]],"")</f>
        <v/>
      </c>
      <c r="J41" s="249"/>
      <c r="K41" s="262"/>
      <c r="L41" s="262"/>
      <c r="M41" s="263"/>
      <c r="N41" s="252"/>
      <c r="O41" s="252"/>
      <c r="P41" s="251"/>
      <c r="Q41" s="252">
        <f>+Sklop15[[#This Row],[cena/enota brez DDV v EUR]]*Sklop15[[#This Row],[Stopnja DDV (%)]]</f>
        <v>0</v>
      </c>
      <c r="R41" s="252">
        <f>+Sklop15[[#This Row],[cena/enota brez DDV v EUR]]+Sklop15[[#This Row],[Davek (EUR)]]</f>
        <v>0</v>
      </c>
      <c r="S41" s="252">
        <f>+Sklop15[[#This Row],[cena/enota brez DDV v EUR]]*Sklop15[[#This Row],[Okvirna količina]]</f>
        <v>0</v>
      </c>
      <c r="T41" s="252">
        <f>+Sklop15[[#This Row],[Končna cena/enoto mere (EUR) z DDV]]*Sklop15[[#This Row],[Okvirna količina]]</f>
        <v>0</v>
      </c>
      <c r="U41" s="274"/>
    </row>
    <row r="42" spans="1:21" s="55" customFormat="1" ht="12">
      <c r="A42" s="78" t="s">
        <v>28</v>
      </c>
      <c r="B42" s="429" t="s">
        <v>595</v>
      </c>
      <c r="C42" s="235">
        <v>100</v>
      </c>
      <c r="D42" s="76" t="s">
        <v>110</v>
      </c>
      <c r="E42" s="310"/>
      <c r="F42" s="312">
        <v>9</v>
      </c>
      <c r="G42" s="313" t="s">
        <v>184</v>
      </c>
      <c r="H4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0.9</v>
      </c>
      <c r="I42" s="268" t="str">
        <f>IF(Sklop15[[#This Row],[ZAHTEVANA SHEMA KAKOVOSTI]]&lt;&gt;"",Sklop15[[#This Row],[Preračunana masa/volumen/kos na enoto kg]],"")</f>
        <v/>
      </c>
      <c r="J42" s="249"/>
      <c r="K42" s="262"/>
      <c r="L42" s="262"/>
      <c r="M42" s="263"/>
      <c r="N42" s="252"/>
      <c r="O42" s="252"/>
      <c r="P42" s="251"/>
      <c r="Q42" s="252">
        <f>+Sklop15[[#This Row],[cena/enota brez DDV v EUR]]*Sklop15[[#This Row],[Stopnja DDV (%)]]</f>
        <v>0</v>
      </c>
      <c r="R42" s="252">
        <f>+Sklop15[[#This Row],[cena/enota brez DDV v EUR]]+Sklop15[[#This Row],[Davek (EUR)]]</f>
        <v>0</v>
      </c>
      <c r="S42" s="252">
        <f>+Sklop15[[#This Row],[cena/enota brez DDV v EUR]]*Sklop15[[#This Row],[Okvirna količina]]</f>
        <v>0</v>
      </c>
      <c r="T42" s="252">
        <f>+Sklop15[[#This Row],[Končna cena/enoto mere (EUR) z DDV]]*Sklop15[[#This Row],[Okvirna količina]]</f>
        <v>0</v>
      </c>
      <c r="U42" s="274"/>
    </row>
    <row r="43" spans="1:21" s="55" customFormat="1" ht="12">
      <c r="A43" s="78" t="s">
        <v>29</v>
      </c>
      <c r="B43" s="429" t="s">
        <v>596</v>
      </c>
      <c r="C43" s="235">
        <v>200</v>
      </c>
      <c r="D43" s="76" t="s">
        <v>110</v>
      </c>
      <c r="E43" s="310"/>
      <c r="F43" s="312">
        <v>10</v>
      </c>
      <c r="G43" s="313" t="s">
        <v>184</v>
      </c>
      <c r="H4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3" s="268" t="str">
        <f>IF(Sklop15[[#This Row],[ZAHTEVANA SHEMA KAKOVOSTI]]&lt;&gt;"",Sklop15[[#This Row],[Preračunana masa/volumen/kos na enoto kg]],"")</f>
        <v/>
      </c>
      <c r="J43" s="249"/>
      <c r="K43" s="262"/>
      <c r="L43" s="262"/>
      <c r="M43" s="263"/>
      <c r="N43" s="252"/>
      <c r="O43" s="252"/>
      <c r="P43" s="251"/>
      <c r="Q43" s="252">
        <f>+Sklop15[[#This Row],[cena/enota brez DDV v EUR]]*Sklop15[[#This Row],[Stopnja DDV (%)]]</f>
        <v>0</v>
      </c>
      <c r="R43" s="252">
        <f>+Sklop15[[#This Row],[cena/enota brez DDV v EUR]]+Sklop15[[#This Row],[Davek (EUR)]]</f>
        <v>0</v>
      </c>
      <c r="S43" s="252">
        <f>+Sklop15[[#This Row],[cena/enota brez DDV v EUR]]*Sklop15[[#This Row],[Okvirna količina]]</f>
        <v>0</v>
      </c>
      <c r="T43" s="252">
        <f>+Sklop15[[#This Row],[Končna cena/enoto mere (EUR) z DDV]]*Sklop15[[#This Row],[Okvirna količina]]</f>
        <v>0</v>
      </c>
      <c r="U43" s="274"/>
    </row>
    <row r="44" spans="1:21" s="55" customFormat="1" ht="12">
      <c r="A44" s="78" t="s">
        <v>30</v>
      </c>
      <c r="B44" s="429" t="s">
        <v>597</v>
      </c>
      <c r="C44" s="235">
        <v>600</v>
      </c>
      <c r="D44" s="76" t="s">
        <v>110</v>
      </c>
      <c r="E44" s="310"/>
      <c r="F44" s="312">
        <v>75</v>
      </c>
      <c r="G44" s="313" t="s">
        <v>184</v>
      </c>
      <c r="H4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44" s="268" t="str">
        <f>IF(Sklop15[[#This Row],[ZAHTEVANA SHEMA KAKOVOSTI]]&lt;&gt;"",Sklop15[[#This Row],[Preračunana masa/volumen/kos na enoto kg]],"")</f>
        <v/>
      </c>
      <c r="J44" s="249"/>
      <c r="K44" s="262"/>
      <c r="L44" s="262"/>
      <c r="M44" s="263"/>
      <c r="N44" s="252"/>
      <c r="O44" s="252"/>
      <c r="P44" s="251"/>
      <c r="Q44" s="252">
        <f>+Sklop15[[#This Row],[cena/enota brez DDV v EUR]]*Sklop15[[#This Row],[Stopnja DDV (%)]]</f>
        <v>0</v>
      </c>
      <c r="R44" s="252">
        <f>+Sklop15[[#This Row],[cena/enota brez DDV v EUR]]+Sklop15[[#This Row],[Davek (EUR)]]</f>
        <v>0</v>
      </c>
      <c r="S44" s="252">
        <f>+Sklop15[[#This Row],[cena/enota brez DDV v EUR]]*Sklop15[[#This Row],[Okvirna količina]]</f>
        <v>0</v>
      </c>
      <c r="T44" s="252">
        <f>+Sklop15[[#This Row],[Končna cena/enoto mere (EUR) z DDV]]*Sklop15[[#This Row],[Okvirna količina]]</f>
        <v>0</v>
      </c>
      <c r="U44" s="274"/>
    </row>
    <row r="45" spans="1:21" s="55" customFormat="1" ht="12">
      <c r="A45" s="78" t="s">
        <v>31</v>
      </c>
      <c r="B45" s="429" t="s">
        <v>598</v>
      </c>
      <c r="C45" s="235">
        <v>150</v>
      </c>
      <c r="D45" s="76" t="s">
        <v>110</v>
      </c>
      <c r="E45" s="310"/>
      <c r="F45" s="312">
        <v>45</v>
      </c>
      <c r="G45" s="313" t="s">
        <v>184</v>
      </c>
      <c r="H4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6.75</v>
      </c>
      <c r="I45" s="268" t="str">
        <f>IF(Sklop15[[#This Row],[ZAHTEVANA SHEMA KAKOVOSTI]]&lt;&gt;"",Sklop15[[#This Row],[Preračunana masa/volumen/kos na enoto kg]],"")</f>
        <v/>
      </c>
      <c r="J45" s="249"/>
      <c r="K45" s="262"/>
      <c r="L45" s="262"/>
      <c r="M45" s="263"/>
      <c r="N45" s="252"/>
      <c r="O45" s="252"/>
      <c r="P45" s="251"/>
      <c r="Q45" s="252">
        <f>+Sklop15[[#This Row],[cena/enota brez DDV v EUR]]*Sklop15[[#This Row],[Stopnja DDV (%)]]</f>
        <v>0</v>
      </c>
      <c r="R45" s="252">
        <f>+Sklop15[[#This Row],[cena/enota brez DDV v EUR]]+Sklop15[[#This Row],[Davek (EUR)]]</f>
        <v>0</v>
      </c>
      <c r="S45" s="252">
        <f>+Sklop15[[#This Row],[cena/enota brez DDV v EUR]]*Sklop15[[#This Row],[Okvirna količina]]</f>
        <v>0</v>
      </c>
      <c r="T45" s="252">
        <f>+Sklop15[[#This Row],[Končna cena/enoto mere (EUR) z DDV]]*Sklop15[[#This Row],[Okvirna količina]]</f>
        <v>0</v>
      </c>
      <c r="U45" s="274"/>
    </row>
    <row r="46" spans="1:21" s="55" customFormat="1" ht="12">
      <c r="A46" s="78" t="s">
        <v>32</v>
      </c>
      <c r="B46" s="429" t="s">
        <v>599</v>
      </c>
      <c r="C46" s="235">
        <v>200</v>
      </c>
      <c r="D46" s="76" t="s">
        <v>110</v>
      </c>
      <c r="E46" s="310"/>
      <c r="F46" s="312">
        <v>70</v>
      </c>
      <c r="G46" s="313" t="s">
        <v>184</v>
      </c>
      <c r="H4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</v>
      </c>
      <c r="I46" s="268" t="str">
        <f>IF(Sklop15[[#This Row],[ZAHTEVANA SHEMA KAKOVOSTI]]&lt;&gt;"",Sklop15[[#This Row],[Preračunana masa/volumen/kos na enoto kg]],"")</f>
        <v/>
      </c>
      <c r="J46" s="249"/>
      <c r="K46" s="262"/>
      <c r="L46" s="262"/>
      <c r="M46" s="263"/>
      <c r="N46" s="252"/>
      <c r="O46" s="252"/>
      <c r="P46" s="251"/>
      <c r="Q46" s="252">
        <f>+Sklop15[[#This Row],[cena/enota brez DDV v EUR]]*Sklop15[[#This Row],[Stopnja DDV (%)]]</f>
        <v>0</v>
      </c>
      <c r="R46" s="252">
        <f>+Sklop15[[#This Row],[cena/enota brez DDV v EUR]]+Sklop15[[#This Row],[Davek (EUR)]]</f>
        <v>0</v>
      </c>
      <c r="S46" s="252">
        <f>+Sklop15[[#This Row],[cena/enota brez DDV v EUR]]*Sklop15[[#This Row],[Okvirna količina]]</f>
        <v>0</v>
      </c>
      <c r="T46" s="252">
        <f>+Sklop15[[#This Row],[Končna cena/enoto mere (EUR) z DDV]]*Sklop15[[#This Row],[Okvirna količina]]</f>
        <v>0</v>
      </c>
      <c r="U46" s="274"/>
    </row>
    <row r="47" spans="1:21" s="55" customFormat="1" ht="12">
      <c r="A47" s="78" t="s">
        <v>33</v>
      </c>
      <c r="B47" s="429" t="s">
        <v>600</v>
      </c>
      <c r="C47" s="235">
        <v>100</v>
      </c>
      <c r="D47" s="76" t="s">
        <v>110</v>
      </c>
      <c r="E47" s="310"/>
      <c r="F47" s="312">
        <v>70</v>
      </c>
      <c r="G47" s="313" t="s">
        <v>184</v>
      </c>
      <c r="H4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47" s="268" t="str">
        <f>IF(Sklop15[[#This Row],[ZAHTEVANA SHEMA KAKOVOSTI]]&lt;&gt;"",Sklop15[[#This Row],[Preračunana masa/volumen/kos na enoto kg]],"")</f>
        <v/>
      </c>
      <c r="J47" s="249"/>
      <c r="K47" s="262"/>
      <c r="L47" s="262"/>
      <c r="M47" s="263"/>
      <c r="N47" s="252"/>
      <c r="O47" s="252"/>
      <c r="P47" s="251"/>
      <c r="Q47" s="252">
        <f>+Sklop15[[#This Row],[cena/enota brez DDV v EUR]]*Sklop15[[#This Row],[Stopnja DDV (%)]]</f>
        <v>0</v>
      </c>
      <c r="R47" s="252">
        <f>+Sklop15[[#This Row],[cena/enota brez DDV v EUR]]+Sklop15[[#This Row],[Davek (EUR)]]</f>
        <v>0</v>
      </c>
      <c r="S47" s="252">
        <f>+Sklop15[[#This Row],[cena/enota brez DDV v EUR]]*Sklop15[[#This Row],[Okvirna količina]]</f>
        <v>0</v>
      </c>
      <c r="T47" s="252">
        <f>+Sklop15[[#This Row],[Končna cena/enoto mere (EUR) z DDV]]*Sklop15[[#This Row],[Okvirna količina]]</f>
        <v>0</v>
      </c>
      <c r="U47" s="274"/>
    </row>
    <row r="48" spans="1:21" s="55" customFormat="1" ht="12">
      <c r="A48" s="78" t="s">
        <v>34</v>
      </c>
      <c r="B48" s="429" t="s">
        <v>601</v>
      </c>
      <c r="C48" s="235">
        <v>150</v>
      </c>
      <c r="D48" s="76" t="s">
        <v>110</v>
      </c>
      <c r="E48" s="310"/>
      <c r="F48" s="312">
        <v>9</v>
      </c>
      <c r="G48" s="313" t="s">
        <v>184</v>
      </c>
      <c r="H4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1.3499999999999999</v>
      </c>
      <c r="I48" s="268" t="str">
        <f>IF(Sklop15[[#This Row],[ZAHTEVANA SHEMA KAKOVOSTI]]&lt;&gt;"",Sklop15[[#This Row],[Preračunana masa/volumen/kos na enoto kg]],"")</f>
        <v/>
      </c>
      <c r="J48" s="249"/>
      <c r="K48" s="262"/>
      <c r="L48" s="262"/>
      <c r="M48" s="263"/>
      <c r="N48" s="252"/>
      <c r="O48" s="252"/>
      <c r="P48" s="251"/>
      <c r="Q48" s="252">
        <f>+Sklop15[[#This Row],[cena/enota brez DDV v EUR]]*Sklop15[[#This Row],[Stopnja DDV (%)]]</f>
        <v>0</v>
      </c>
      <c r="R48" s="252">
        <f>+Sklop15[[#This Row],[cena/enota brez DDV v EUR]]+Sklop15[[#This Row],[Davek (EUR)]]</f>
        <v>0</v>
      </c>
      <c r="S48" s="252">
        <f>+Sklop15[[#This Row],[cena/enota brez DDV v EUR]]*Sklop15[[#This Row],[Okvirna količina]]</f>
        <v>0</v>
      </c>
      <c r="T48" s="252">
        <f>+Sklop15[[#This Row],[Končna cena/enoto mere (EUR) z DDV]]*Sklop15[[#This Row],[Okvirna količina]]</f>
        <v>0</v>
      </c>
      <c r="U48" s="274"/>
    </row>
    <row r="49" spans="1:21" s="55" customFormat="1" ht="12">
      <c r="A49" s="78" t="s">
        <v>35</v>
      </c>
      <c r="B49" s="429" t="s">
        <v>602</v>
      </c>
      <c r="C49" s="235">
        <v>200</v>
      </c>
      <c r="D49" s="76" t="s">
        <v>110</v>
      </c>
      <c r="E49" s="310"/>
      <c r="F49" s="312">
        <v>100</v>
      </c>
      <c r="G49" s="313" t="s">
        <v>184</v>
      </c>
      <c r="H4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9" s="268" t="str">
        <f>IF(Sklop15[[#This Row],[ZAHTEVANA SHEMA KAKOVOSTI]]&lt;&gt;"",Sklop15[[#This Row],[Preračunana masa/volumen/kos na enoto kg]],"")</f>
        <v/>
      </c>
      <c r="J49" s="249"/>
      <c r="K49" s="262"/>
      <c r="L49" s="262"/>
      <c r="M49" s="263"/>
      <c r="N49" s="252"/>
      <c r="O49" s="252"/>
      <c r="P49" s="251"/>
      <c r="Q49" s="252">
        <f>+Sklop15[[#This Row],[cena/enota brez DDV v EUR]]*Sklop15[[#This Row],[Stopnja DDV (%)]]</f>
        <v>0</v>
      </c>
      <c r="R49" s="252">
        <f>+Sklop15[[#This Row],[cena/enota brez DDV v EUR]]+Sklop15[[#This Row],[Davek (EUR)]]</f>
        <v>0</v>
      </c>
      <c r="S49" s="252">
        <f>+Sklop15[[#This Row],[cena/enota brez DDV v EUR]]*Sklop15[[#This Row],[Okvirna količina]]</f>
        <v>0</v>
      </c>
      <c r="T49" s="252">
        <f>+Sklop15[[#This Row],[Končna cena/enoto mere (EUR) z DDV]]*Sklop15[[#This Row],[Okvirna količina]]</f>
        <v>0</v>
      </c>
      <c r="U49" s="274"/>
    </row>
    <row r="50" spans="1:21" s="55" customFormat="1" ht="12">
      <c r="A50" s="78" t="s">
        <v>36</v>
      </c>
      <c r="B50" s="429" t="s">
        <v>603</v>
      </c>
      <c r="C50" s="235">
        <v>200</v>
      </c>
      <c r="D50" s="76" t="s">
        <v>110</v>
      </c>
      <c r="E50" s="310"/>
      <c r="F50" s="312">
        <v>100</v>
      </c>
      <c r="G50" s="313" t="s">
        <v>184</v>
      </c>
      <c r="H5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0" s="268" t="str">
        <f>IF(Sklop15[[#This Row],[ZAHTEVANA SHEMA KAKOVOSTI]]&lt;&gt;"",Sklop15[[#This Row],[Preračunana masa/volumen/kos na enoto kg]],"")</f>
        <v/>
      </c>
      <c r="J50" s="249"/>
      <c r="K50" s="262"/>
      <c r="L50" s="262"/>
      <c r="M50" s="263"/>
      <c r="N50" s="252"/>
      <c r="O50" s="252"/>
      <c r="P50" s="251"/>
      <c r="Q50" s="252">
        <f>+Sklop15[[#This Row],[cena/enota brez DDV v EUR]]*Sklop15[[#This Row],[Stopnja DDV (%)]]</f>
        <v>0</v>
      </c>
      <c r="R50" s="252">
        <f>+Sklop15[[#This Row],[cena/enota brez DDV v EUR]]+Sklop15[[#This Row],[Davek (EUR)]]</f>
        <v>0</v>
      </c>
      <c r="S50" s="252">
        <f>+Sklop15[[#This Row],[cena/enota brez DDV v EUR]]*Sklop15[[#This Row],[Okvirna količina]]</f>
        <v>0</v>
      </c>
      <c r="T50" s="252">
        <f>+Sklop15[[#This Row],[Končna cena/enoto mere (EUR) z DDV]]*Sklop15[[#This Row],[Okvirna količina]]</f>
        <v>0</v>
      </c>
      <c r="U50" s="274"/>
    </row>
    <row r="51" spans="1:21" s="55" customFormat="1" ht="12">
      <c r="A51" s="78" t="s">
        <v>37</v>
      </c>
      <c r="B51" s="429" t="s">
        <v>604</v>
      </c>
      <c r="C51" s="235">
        <v>100</v>
      </c>
      <c r="D51" s="76" t="s">
        <v>110</v>
      </c>
      <c r="E51" s="310"/>
      <c r="F51" s="312">
        <v>40</v>
      </c>
      <c r="G51" s="313" t="s">
        <v>184</v>
      </c>
      <c r="H5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51" s="268" t="str">
        <f>IF(Sklop15[[#This Row],[ZAHTEVANA SHEMA KAKOVOSTI]]&lt;&gt;"",Sklop15[[#This Row],[Preračunana masa/volumen/kos na enoto kg]],"")</f>
        <v/>
      </c>
      <c r="J51" s="249"/>
      <c r="K51" s="262"/>
      <c r="L51" s="262"/>
      <c r="M51" s="263"/>
      <c r="N51" s="252"/>
      <c r="O51" s="252"/>
      <c r="P51" s="251"/>
      <c r="Q51" s="252">
        <f>+Sklop15[[#This Row],[cena/enota brez DDV v EUR]]*Sklop15[[#This Row],[Stopnja DDV (%)]]</f>
        <v>0</v>
      </c>
      <c r="R51" s="252">
        <f>+Sklop15[[#This Row],[cena/enota brez DDV v EUR]]+Sklop15[[#This Row],[Davek (EUR)]]</f>
        <v>0</v>
      </c>
      <c r="S51" s="252">
        <f>+Sklop15[[#This Row],[cena/enota brez DDV v EUR]]*Sklop15[[#This Row],[Okvirna količina]]</f>
        <v>0</v>
      </c>
      <c r="T51" s="252">
        <f>+Sklop15[[#This Row],[Končna cena/enoto mere (EUR) z DDV]]*Sklop15[[#This Row],[Okvirna količina]]</f>
        <v>0</v>
      </c>
      <c r="U51" s="274"/>
    </row>
    <row r="52" spans="1:21" s="55" customFormat="1" ht="12">
      <c r="A52" s="78" t="s">
        <v>38</v>
      </c>
      <c r="B52" s="429" t="s">
        <v>605</v>
      </c>
      <c r="C52" s="235">
        <v>100</v>
      </c>
      <c r="D52" s="76" t="s">
        <v>110</v>
      </c>
      <c r="E52" s="310"/>
      <c r="F52" s="312">
        <v>3</v>
      </c>
      <c r="G52" s="313" t="s">
        <v>184</v>
      </c>
      <c r="H5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0.30000000000000004</v>
      </c>
      <c r="I52" s="268" t="str">
        <f>IF(Sklop15[[#This Row],[ZAHTEVANA SHEMA KAKOVOSTI]]&lt;&gt;"",Sklop15[[#This Row],[Preračunana masa/volumen/kos na enoto kg]],"")</f>
        <v/>
      </c>
      <c r="J52" s="249"/>
      <c r="K52" s="262"/>
      <c r="L52" s="262"/>
      <c r="M52" s="263"/>
      <c r="N52" s="252"/>
      <c r="O52" s="252"/>
      <c r="P52" s="251"/>
      <c r="Q52" s="252">
        <f>+Sklop15[[#This Row],[cena/enota brez DDV v EUR]]*Sklop15[[#This Row],[Stopnja DDV (%)]]</f>
        <v>0</v>
      </c>
      <c r="R52" s="252">
        <f>+Sklop15[[#This Row],[cena/enota brez DDV v EUR]]+Sklop15[[#This Row],[Davek (EUR)]]</f>
        <v>0</v>
      </c>
      <c r="S52" s="252">
        <f>+Sklop15[[#This Row],[cena/enota brez DDV v EUR]]*Sklop15[[#This Row],[Okvirna količina]]</f>
        <v>0</v>
      </c>
      <c r="T52" s="252">
        <f>+Sklop15[[#This Row],[Končna cena/enoto mere (EUR) z DDV]]*Sklop15[[#This Row],[Okvirna količina]]</f>
        <v>0</v>
      </c>
      <c r="U52" s="274"/>
    </row>
    <row r="53" spans="1:21" s="55" customFormat="1" ht="12">
      <c r="A53" s="78" t="s">
        <v>39</v>
      </c>
      <c r="B53" s="429" t="s">
        <v>606</v>
      </c>
      <c r="C53" s="235">
        <v>400</v>
      </c>
      <c r="D53" s="76" t="s">
        <v>110</v>
      </c>
      <c r="E53" s="310"/>
      <c r="F53" s="312">
        <v>18</v>
      </c>
      <c r="G53" s="313" t="s">
        <v>184</v>
      </c>
      <c r="H5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7.2</v>
      </c>
      <c r="I53" s="268" t="str">
        <f>IF(Sklop15[[#This Row],[ZAHTEVANA SHEMA KAKOVOSTI]]&lt;&gt;"",Sklop15[[#This Row],[Preračunana masa/volumen/kos na enoto kg]],"")</f>
        <v/>
      </c>
      <c r="J53" s="249"/>
      <c r="K53" s="262"/>
      <c r="L53" s="262"/>
      <c r="M53" s="263"/>
      <c r="N53" s="252"/>
      <c r="O53" s="252"/>
      <c r="P53" s="251"/>
      <c r="Q53" s="252">
        <f>+Sklop15[[#This Row],[cena/enota brez DDV v EUR]]*Sklop15[[#This Row],[Stopnja DDV (%)]]</f>
        <v>0</v>
      </c>
      <c r="R53" s="252">
        <f>+Sklop15[[#This Row],[cena/enota brez DDV v EUR]]+Sklop15[[#This Row],[Davek (EUR)]]</f>
        <v>0</v>
      </c>
      <c r="S53" s="252">
        <f>+Sklop15[[#This Row],[cena/enota brez DDV v EUR]]*Sklop15[[#This Row],[Okvirna količina]]</f>
        <v>0</v>
      </c>
      <c r="T53" s="252">
        <f>+Sklop15[[#This Row],[Končna cena/enoto mere (EUR) z DDV]]*Sklop15[[#This Row],[Okvirna količina]]</f>
        <v>0</v>
      </c>
      <c r="U53" s="274"/>
    </row>
    <row r="54" spans="1:21" s="55" customFormat="1" ht="12">
      <c r="A54" s="78" t="s">
        <v>40</v>
      </c>
      <c r="B54" s="429" t="s">
        <v>607</v>
      </c>
      <c r="C54" s="235">
        <v>250</v>
      </c>
      <c r="D54" s="76" t="s">
        <v>110</v>
      </c>
      <c r="E54" s="310"/>
      <c r="F54" s="312">
        <v>30</v>
      </c>
      <c r="G54" s="313" t="s">
        <v>184</v>
      </c>
      <c r="H5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54" s="268" t="str">
        <f>IF(Sklop15[[#This Row],[ZAHTEVANA SHEMA KAKOVOSTI]]&lt;&gt;"",Sklop15[[#This Row],[Preračunana masa/volumen/kos na enoto kg]],"")</f>
        <v/>
      </c>
      <c r="J54" s="249"/>
      <c r="K54" s="262"/>
      <c r="L54" s="262"/>
      <c r="M54" s="263"/>
      <c r="N54" s="252"/>
      <c r="O54" s="252"/>
      <c r="P54" s="251"/>
      <c r="Q54" s="252">
        <f>+Sklop15[[#This Row],[cena/enota brez DDV v EUR]]*Sklop15[[#This Row],[Stopnja DDV (%)]]</f>
        <v>0</v>
      </c>
      <c r="R54" s="252">
        <f>+Sklop15[[#This Row],[cena/enota brez DDV v EUR]]+Sklop15[[#This Row],[Davek (EUR)]]</f>
        <v>0</v>
      </c>
      <c r="S54" s="252">
        <f>+Sklop15[[#This Row],[cena/enota brez DDV v EUR]]*Sklop15[[#This Row],[Okvirna količina]]</f>
        <v>0</v>
      </c>
      <c r="T54" s="252">
        <f>+Sklop15[[#This Row],[Končna cena/enoto mere (EUR) z DDV]]*Sklop15[[#This Row],[Okvirna količina]]</f>
        <v>0</v>
      </c>
      <c r="U54" s="274"/>
    </row>
    <row r="55" spans="1:21" s="55" customFormat="1" ht="12">
      <c r="A55" s="78" t="s">
        <v>41</v>
      </c>
      <c r="B55" s="429" t="s">
        <v>608</v>
      </c>
      <c r="C55" s="235">
        <v>200</v>
      </c>
      <c r="D55" s="76" t="s">
        <v>110</v>
      </c>
      <c r="E55" s="310"/>
      <c r="F55" s="312">
        <v>30</v>
      </c>
      <c r="G55" s="313" t="s">
        <v>222</v>
      </c>
      <c r="H5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55" s="268" t="str">
        <f>IF(Sklop15[[#This Row],[ZAHTEVANA SHEMA KAKOVOSTI]]&lt;&gt;"",Sklop15[[#This Row],[Preračunana masa/volumen/kos na enoto kg]],"")</f>
        <v/>
      </c>
      <c r="J55" s="249"/>
      <c r="K55" s="262"/>
      <c r="L55" s="262"/>
      <c r="M55" s="263"/>
      <c r="N55" s="252"/>
      <c r="O55" s="252"/>
      <c r="P55" s="251"/>
      <c r="Q55" s="252">
        <f>+Sklop15[[#This Row],[cena/enota brez DDV v EUR]]*Sklop15[[#This Row],[Stopnja DDV (%)]]</f>
        <v>0</v>
      </c>
      <c r="R55" s="252">
        <f>+Sklop15[[#This Row],[cena/enota brez DDV v EUR]]+Sklop15[[#This Row],[Davek (EUR)]]</f>
        <v>0</v>
      </c>
      <c r="S55" s="252">
        <f>+Sklop15[[#This Row],[cena/enota brez DDV v EUR]]*Sklop15[[#This Row],[Okvirna količina]]</f>
        <v>0</v>
      </c>
      <c r="T55" s="252">
        <f>+Sklop15[[#This Row],[Končna cena/enoto mere (EUR) z DDV]]*Sklop15[[#This Row],[Okvirna količina]]</f>
        <v>0</v>
      </c>
      <c r="U55" s="274"/>
    </row>
    <row r="56" spans="1:21" s="55" customFormat="1" ht="12">
      <c r="A56" s="78" t="s">
        <v>42</v>
      </c>
      <c r="B56" s="429" t="s">
        <v>608</v>
      </c>
      <c r="C56" s="235">
        <v>1000</v>
      </c>
      <c r="D56" s="76" t="s">
        <v>110</v>
      </c>
      <c r="E56" s="310"/>
      <c r="F56" s="312">
        <v>50</v>
      </c>
      <c r="G56" s="313" t="s">
        <v>184</v>
      </c>
      <c r="H5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6" s="268" t="str">
        <f>IF(Sklop15[[#This Row],[ZAHTEVANA SHEMA KAKOVOSTI]]&lt;&gt;"",Sklop15[[#This Row],[Preračunana masa/volumen/kos na enoto kg]],"")</f>
        <v/>
      </c>
      <c r="J56" s="249"/>
      <c r="K56" s="262"/>
      <c r="L56" s="262"/>
      <c r="M56" s="263"/>
      <c r="N56" s="252"/>
      <c r="O56" s="252"/>
      <c r="P56" s="251"/>
      <c r="Q56" s="252">
        <f>+Sklop15[[#This Row],[cena/enota brez DDV v EUR]]*Sklop15[[#This Row],[Stopnja DDV (%)]]</f>
        <v>0</v>
      </c>
      <c r="R56" s="252">
        <f>+Sklop15[[#This Row],[cena/enota brez DDV v EUR]]+Sklop15[[#This Row],[Davek (EUR)]]</f>
        <v>0</v>
      </c>
      <c r="S56" s="252">
        <f>+Sklop15[[#This Row],[cena/enota brez DDV v EUR]]*Sklop15[[#This Row],[Okvirna količina]]</f>
        <v>0</v>
      </c>
      <c r="T56" s="252">
        <f>+Sklop15[[#This Row],[Končna cena/enoto mere (EUR) z DDV]]*Sklop15[[#This Row],[Okvirna količina]]</f>
        <v>0</v>
      </c>
      <c r="U56" s="274"/>
    </row>
    <row r="57" spans="1:21" s="55" customFormat="1" ht="24">
      <c r="A57" s="525" t="s">
        <v>43</v>
      </c>
      <c r="B57" s="529" t="s">
        <v>801</v>
      </c>
      <c r="C57" s="235">
        <v>1000</v>
      </c>
      <c r="D57" s="260" t="s">
        <v>110</v>
      </c>
      <c r="E57" s="310"/>
      <c r="F57" s="312">
        <v>20</v>
      </c>
      <c r="G57" s="313" t="s">
        <v>0</v>
      </c>
      <c r="H5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7" s="268" t="str">
        <f>IF(Sklop15[[#This Row],[ZAHTEVANA SHEMA KAKOVOSTI]]&lt;&gt;"",Sklop15[[#This Row],[Preračunana masa/volumen/kos na enoto kg]],"")</f>
        <v/>
      </c>
      <c r="J57" s="249"/>
      <c r="K57" s="262"/>
      <c r="L57" s="262"/>
      <c r="M57" s="263"/>
      <c r="N57" s="252"/>
      <c r="O57" s="252"/>
      <c r="P57" s="251"/>
      <c r="Q57" s="252">
        <f>+Sklop15[[#This Row],[cena/enota brez DDV v EUR]]*Sklop15[[#This Row],[Stopnja DDV (%)]]</f>
        <v>0</v>
      </c>
      <c r="R57" s="252">
        <f>+Sklop15[[#This Row],[cena/enota brez DDV v EUR]]+Sklop15[[#This Row],[Davek (EUR)]]</f>
        <v>0</v>
      </c>
      <c r="S57" s="252">
        <f>+Sklop15[[#This Row],[cena/enota brez DDV v EUR]]*Sklop15[[#This Row],[Okvirna količina]]</f>
        <v>0</v>
      </c>
      <c r="T57" s="252">
        <f>+Sklop15[[#This Row],[Končna cena/enoto mere (EUR) z DDV]]*Sklop15[[#This Row],[Okvirna količina]]</f>
        <v>0</v>
      </c>
      <c r="U57" s="274"/>
    </row>
    <row r="58" spans="1:21" s="55" customFormat="1" ht="24">
      <c r="A58" s="525" t="s">
        <v>48</v>
      </c>
      <c r="B58" s="529" t="s">
        <v>801</v>
      </c>
      <c r="C58" s="235">
        <v>200</v>
      </c>
      <c r="D58" s="76" t="s">
        <v>110</v>
      </c>
      <c r="E58" s="310"/>
      <c r="F58" s="312">
        <v>5</v>
      </c>
      <c r="G58" s="313" t="s">
        <v>184</v>
      </c>
      <c r="H5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8" s="268" t="str">
        <f>IF(Sklop15[[#This Row],[ZAHTEVANA SHEMA KAKOVOSTI]]&lt;&gt;"",Sklop15[[#This Row],[Preračunana masa/volumen/kos na enoto kg]],"")</f>
        <v/>
      </c>
      <c r="J58" s="249"/>
      <c r="K58" s="262"/>
      <c r="L58" s="262"/>
      <c r="M58" s="263"/>
      <c r="N58" s="252"/>
      <c r="O58" s="252"/>
      <c r="P58" s="251"/>
      <c r="Q58" s="252">
        <f>+Sklop15[[#This Row],[cena/enota brez DDV v EUR]]*Sklop15[[#This Row],[Stopnja DDV (%)]]</f>
        <v>0</v>
      </c>
      <c r="R58" s="252">
        <f>+Sklop15[[#This Row],[cena/enota brez DDV v EUR]]+Sklop15[[#This Row],[Davek (EUR)]]</f>
        <v>0</v>
      </c>
      <c r="S58" s="252">
        <f>+Sklop15[[#This Row],[cena/enota brez DDV v EUR]]*Sklop15[[#This Row],[Okvirna količina]]</f>
        <v>0</v>
      </c>
      <c r="T58" s="252">
        <f>+Sklop15[[#This Row],[Končna cena/enoto mere (EUR) z DDV]]*Sklop15[[#This Row],[Okvirna količina]]</f>
        <v>0</v>
      </c>
      <c r="U58" s="274"/>
    </row>
    <row r="59" spans="1:21" s="55" customFormat="1" ht="12">
      <c r="A59" s="78" t="s">
        <v>44</v>
      </c>
      <c r="B59" s="429" t="s">
        <v>609</v>
      </c>
      <c r="C59" s="235">
        <v>900</v>
      </c>
      <c r="D59" s="76" t="s">
        <v>110</v>
      </c>
      <c r="E59" s="310" t="s">
        <v>716</v>
      </c>
      <c r="F59" s="312">
        <v>250</v>
      </c>
      <c r="G59" s="313" t="s">
        <v>184</v>
      </c>
      <c r="H5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225</v>
      </c>
      <c r="I59" s="268">
        <f>IF(Sklop15[[#This Row],[ZAHTEVANA SHEMA KAKOVOSTI]]&lt;&gt;"",Sklop15[[#This Row],[Preračunana masa/volumen/kos na enoto kg]],"")</f>
        <v>225</v>
      </c>
      <c r="J59" s="249"/>
      <c r="K59" s="262"/>
      <c r="L59" s="262"/>
      <c r="M59" s="263"/>
      <c r="N59" s="252"/>
      <c r="O59" s="252"/>
      <c r="P59" s="251"/>
      <c r="Q59" s="252">
        <f>+Sklop15[[#This Row],[cena/enota brez DDV v EUR]]*Sklop15[[#This Row],[Stopnja DDV (%)]]</f>
        <v>0</v>
      </c>
      <c r="R59" s="252">
        <f>+Sklop15[[#This Row],[cena/enota brez DDV v EUR]]+Sklop15[[#This Row],[Davek (EUR)]]</f>
        <v>0</v>
      </c>
      <c r="S59" s="252">
        <f>+Sklop15[[#This Row],[cena/enota brez DDV v EUR]]*Sklop15[[#This Row],[Okvirna količina]]</f>
        <v>0</v>
      </c>
      <c r="T59" s="252">
        <f>+Sklop15[[#This Row],[Končna cena/enoto mere (EUR) z DDV]]*Sklop15[[#This Row],[Okvirna količina]]</f>
        <v>0</v>
      </c>
      <c r="U59" s="274"/>
    </row>
    <row r="60" spans="1:21" s="55" customFormat="1" ht="12">
      <c r="A60" s="78" t="s">
        <v>45</v>
      </c>
      <c r="B60" s="429" t="s">
        <v>610</v>
      </c>
      <c r="C60" s="235">
        <v>200</v>
      </c>
      <c r="D60" s="76" t="s">
        <v>110</v>
      </c>
      <c r="E60" s="310"/>
      <c r="F60" s="312">
        <v>30</v>
      </c>
      <c r="G60" s="313" t="s">
        <v>184</v>
      </c>
      <c r="H6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60" s="268" t="str">
        <f>IF(Sklop15[[#This Row],[ZAHTEVANA SHEMA KAKOVOSTI]]&lt;&gt;"",Sklop15[[#This Row],[Preračunana masa/volumen/kos na enoto kg]],"")</f>
        <v/>
      </c>
      <c r="J60" s="249"/>
      <c r="K60" s="262"/>
      <c r="L60" s="262"/>
      <c r="M60" s="263"/>
      <c r="N60" s="252"/>
      <c r="O60" s="252"/>
      <c r="P60" s="251"/>
      <c r="Q60" s="252">
        <f>+Sklop15[[#This Row],[cena/enota brez DDV v EUR]]*Sklop15[[#This Row],[Stopnja DDV (%)]]</f>
        <v>0</v>
      </c>
      <c r="R60" s="252">
        <f>+Sklop15[[#This Row],[cena/enota brez DDV v EUR]]+Sklop15[[#This Row],[Davek (EUR)]]</f>
        <v>0</v>
      </c>
      <c r="S60" s="252">
        <f>+Sklop15[[#This Row],[cena/enota brez DDV v EUR]]*Sklop15[[#This Row],[Okvirna količina]]</f>
        <v>0</v>
      </c>
      <c r="T60" s="252">
        <f>+Sklop15[[#This Row],[Končna cena/enoto mere (EUR) z DDV]]*Sklop15[[#This Row],[Okvirna količina]]</f>
        <v>0</v>
      </c>
      <c r="U60" s="274"/>
    </row>
    <row r="61" spans="1:21" s="55" customFormat="1" ht="24">
      <c r="A61" s="78" t="s">
        <v>49</v>
      </c>
      <c r="B61" s="429" t="s">
        <v>611</v>
      </c>
      <c r="C61" s="235">
        <v>900</v>
      </c>
      <c r="D61" s="76" t="s">
        <v>110</v>
      </c>
      <c r="E61" s="310"/>
      <c r="F61" s="312">
        <v>190</v>
      </c>
      <c r="G61" s="313" t="s">
        <v>184</v>
      </c>
      <c r="H6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171</v>
      </c>
      <c r="I61" s="268" t="str">
        <f>IF(Sklop15[[#This Row],[ZAHTEVANA SHEMA KAKOVOSTI]]&lt;&gt;"",Sklop15[[#This Row],[Preračunana masa/volumen/kos na enoto kg]],"")</f>
        <v/>
      </c>
      <c r="J61" s="249"/>
      <c r="K61" s="262"/>
      <c r="L61" s="262"/>
      <c r="M61" s="263"/>
      <c r="N61" s="252"/>
      <c r="O61" s="252"/>
      <c r="P61" s="251"/>
      <c r="Q61" s="252">
        <f>+Sklop15[[#This Row],[cena/enota brez DDV v EUR]]*Sklop15[[#This Row],[Stopnja DDV (%)]]</f>
        <v>0</v>
      </c>
      <c r="R61" s="252">
        <f>+Sklop15[[#This Row],[cena/enota brez DDV v EUR]]+Sklop15[[#This Row],[Davek (EUR)]]</f>
        <v>0</v>
      </c>
      <c r="S61" s="252">
        <f>+Sklop15[[#This Row],[cena/enota brez DDV v EUR]]*Sklop15[[#This Row],[Okvirna količina]]</f>
        <v>0</v>
      </c>
      <c r="T61" s="252">
        <f>+Sklop15[[#This Row],[Končna cena/enoto mere (EUR) z DDV]]*Sklop15[[#This Row],[Okvirna količina]]</f>
        <v>0</v>
      </c>
      <c r="U61" s="274"/>
    </row>
    <row r="62" spans="1:21" s="55" customFormat="1" ht="24">
      <c r="A62" s="78" t="s">
        <v>50</v>
      </c>
      <c r="B62" s="429" t="s">
        <v>612</v>
      </c>
      <c r="C62" s="235">
        <v>200</v>
      </c>
      <c r="D62" s="76" t="s">
        <v>110</v>
      </c>
      <c r="E62" s="310"/>
      <c r="F62" s="312">
        <v>240</v>
      </c>
      <c r="G62" s="313" t="s">
        <v>184</v>
      </c>
      <c r="H6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62" s="268" t="str">
        <f>IF(Sklop15[[#This Row],[ZAHTEVANA SHEMA KAKOVOSTI]]&lt;&gt;"",Sklop15[[#This Row],[Preračunana masa/volumen/kos na enoto kg]],"")</f>
        <v/>
      </c>
      <c r="J62" s="249"/>
      <c r="K62" s="262"/>
      <c r="L62" s="262"/>
      <c r="M62" s="263"/>
      <c r="N62" s="252"/>
      <c r="O62" s="252"/>
      <c r="P62" s="251"/>
      <c r="Q62" s="252">
        <f>+Sklop15[[#This Row],[cena/enota brez DDV v EUR]]*Sklop15[[#This Row],[Stopnja DDV (%)]]</f>
        <v>0</v>
      </c>
      <c r="R62" s="252">
        <f>+Sklop15[[#This Row],[cena/enota brez DDV v EUR]]+Sklop15[[#This Row],[Davek (EUR)]]</f>
        <v>0</v>
      </c>
      <c r="S62" s="252">
        <f>+Sklop15[[#This Row],[cena/enota brez DDV v EUR]]*Sklop15[[#This Row],[Okvirna količina]]</f>
        <v>0</v>
      </c>
      <c r="T62" s="252">
        <f>+Sklop15[[#This Row],[Končna cena/enoto mere (EUR) z DDV]]*Sklop15[[#This Row],[Okvirna količina]]</f>
        <v>0</v>
      </c>
      <c r="U62" s="274"/>
    </row>
    <row r="63" spans="1:21" s="55" customFormat="1" ht="36">
      <c r="A63" s="78" t="s">
        <v>46</v>
      </c>
      <c r="B63" s="429" t="s">
        <v>759</v>
      </c>
      <c r="C63" s="235">
        <v>100</v>
      </c>
      <c r="D63" s="76" t="s">
        <v>110</v>
      </c>
      <c r="E63" s="310"/>
      <c r="F63" s="312">
        <v>360</v>
      </c>
      <c r="G63" s="313" t="s">
        <v>184</v>
      </c>
      <c r="H6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63" s="268" t="str">
        <f>IF(Sklop15[[#This Row],[ZAHTEVANA SHEMA KAKOVOSTI]]&lt;&gt;"",Sklop15[[#This Row],[Preračunana masa/volumen/kos na enoto kg]],"")</f>
        <v/>
      </c>
      <c r="J63" s="249"/>
      <c r="K63" s="262"/>
      <c r="L63" s="262"/>
      <c r="M63" s="263"/>
      <c r="N63" s="252"/>
      <c r="O63" s="252"/>
      <c r="P63" s="251"/>
      <c r="Q63" s="252">
        <f>+Sklop15[[#This Row],[cena/enota brez DDV v EUR]]*Sklop15[[#This Row],[Stopnja DDV (%)]]</f>
        <v>0</v>
      </c>
      <c r="R63" s="252">
        <f>+Sklop15[[#This Row],[cena/enota brez DDV v EUR]]+Sklop15[[#This Row],[Davek (EUR)]]</f>
        <v>0</v>
      </c>
      <c r="S63" s="252">
        <f>+Sklop15[[#This Row],[cena/enota brez DDV v EUR]]*Sklop15[[#This Row],[Okvirna količina]]</f>
        <v>0</v>
      </c>
      <c r="T63" s="252">
        <f>+Sklop15[[#This Row],[Končna cena/enoto mere (EUR) z DDV]]*Sklop15[[#This Row],[Okvirna količina]]</f>
        <v>0</v>
      </c>
      <c r="U63" s="274"/>
    </row>
    <row r="64" spans="1:21" s="55" customFormat="1" ht="24">
      <c r="A64" s="78" t="s">
        <v>51</v>
      </c>
      <c r="B64" s="429" t="s">
        <v>760</v>
      </c>
      <c r="C64" s="235">
        <v>250</v>
      </c>
      <c r="D64" s="76" t="s">
        <v>110</v>
      </c>
      <c r="E64" s="310"/>
      <c r="F64" s="312">
        <v>130</v>
      </c>
      <c r="G64" s="313" t="s">
        <v>184</v>
      </c>
      <c r="H6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32.5</v>
      </c>
      <c r="I64" s="268" t="str">
        <f>IF(Sklop15[[#This Row],[ZAHTEVANA SHEMA KAKOVOSTI]]&lt;&gt;"",Sklop15[[#This Row],[Preračunana masa/volumen/kos na enoto kg]],"")</f>
        <v/>
      </c>
      <c r="J64" s="249"/>
      <c r="K64" s="262"/>
      <c r="L64" s="262"/>
      <c r="M64" s="263"/>
      <c r="N64" s="252"/>
      <c r="O64" s="252"/>
      <c r="P64" s="251"/>
      <c r="Q64" s="252">
        <f>+Sklop15[[#This Row],[cena/enota brez DDV v EUR]]*Sklop15[[#This Row],[Stopnja DDV (%)]]</f>
        <v>0</v>
      </c>
      <c r="R64" s="252">
        <f>+Sklop15[[#This Row],[cena/enota brez DDV v EUR]]+Sklop15[[#This Row],[Davek (EUR)]]</f>
        <v>0</v>
      </c>
      <c r="S64" s="252">
        <f>+Sklop15[[#This Row],[cena/enota brez DDV v EUR]]*Sklop15[[#This Row],[Okvirna količina]]</f>
        <v>0</v>
      </c>
      <c r="T64" s="252">
        <f>+Sklop15[[#This Row],[Končna cena/enoto mere (EUR) z DDV]]*Sklop15[[#This Row],[Okvirna količina]]</f>
        <v>0</v>
      </c>
      <c r="U64" s="274"/>
    </row>
    <row r="65" spans="1:21" s="55" customFormat="1" ht="24">
      <c r="A65" s="78" t="s">
        <v>47</v>
      </c>
      <c r="B65" s="429" t="s">
        <v>760</v>
      </c>
      <c r="C65" s="235">
        <v>1000</v>
      </c>
      <c r="D65" s="260" t="s">
        <v>110</v>
      </c>
      <c r="E65" s="310"/>
      <c r="F65" s="312">
        <v>100</v>
      </c>
      <c r="G65" s="313" t="s">
        <v>0</v>
      </c>
      <c r="H6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5" s="268" t="str">
        <f>IF(Sklop15[[#This Row],[ZAHTEVANA SHEMA KAKOVOSTI]]&lt;&gt;"",Sklop15[[#This Row],[Preračunana masa/volumen/kos na enoto kg]],"")</f>
        <v/>
      </c>
      <c r="J65" s="249"/>
      <c r="K65" s="262"/>
      <c r="L65" s="262"/>
      <c r="M65" s="263"/>
      <c r="N65" s="252"/>
      <c r="O65" s="252"/>
      <c r="P65" s="251"/>
      <c r="Q65" s="252">
        <f>+Sklop15[[#This Row],[cena/enota brez DDV v EUR]]*Sklop15[[#This Row],[Stopnja DDV (%)]]</f>
        <v>0</v>
      </c>
      <c r="R65" s="252">
        <f>+Sklop15[[#This Row],[cena/enota brez DDV v EUR]]+Sklop15[[#This Row],[Davek (EUR)]]</f>
        <v>0</v>
      </c>
      <c r="S65" s="252">
        <f>+Sklop15[[#This Row],[cena/enota brez DDV v EUR]]*Sklop15[[#This Row],[Okvirna količina]]</f>
        <v>0</v>
      </c>
      <c r="T65" s="252">
        <f>+Sklop15[[#This Row],[Končna cena/enoto mere (EUR) z DDV]]*Sklop15[[#This Row],[Okvirna količina]]</f>
        <v>0</v>
      </c>
      <c r="U65" s="274"/>
    </row>
    <row r="66" spans="1:21" s="55" customFormat="1" ht="24">
      <c r="A66" s="78" t="s">
        <v>52</v>
      </c>
      <c r="B66" s="429" t="s">
        <v>761</v>
      </c>
      <c r="C66" s="235">
        <v>400</v>
      </c>
      <c r="D66" s="76" t="s">
        <v>110</v>
      </c>
      <c r="E66" s="310"/>
      <c r="F66" s="312">
        <v>700</v>
      </c>
      <c r="G66" s="313" t="s">
        <v>184</v>
      </c>
      <c r="H6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280</v>
      </c>
      <c r="I66" s="268" t="str">
        <f>IF(Sklop15[[#This Row],[ZAHTEVANA SHEMA KAKOVOSTI]]&lt;&gt;"",Sklop15[[#This Row],[Preračunana masa/volumen/kos na enoto kg]],"")</f>
        <v/>
      </c>
      <c r="J66" s="249"/>
      <c r="K66" s="262"/>
      <c r="L66" s="262"/>
      <c r="M66" s="263"/>
      <c r="N66" s="252"/>
      <c r="O66" s="252"/>
      <c r="P66" s="251"/>
      <c r="Q66" s="252">
        <f>+Sklop15[[#This Row],[cena/enota brez DDV v EUR]]*Sklop15[[#This Row],[Stopnja DDV (%)]]</f>
        <v>0</v>
      </c>
      <c r="R66" s="252">
        <f>+Sklop15[[#This Row],[cena/enota brez DDV v EUR]]+Sklop15[[#This Row],[Davek (EUR)]]</f>
        <v>0</v>
      </c>
      <c r="S66" s="252">
        <f>+Sklop15[[#This Row],[cena/enota brez DDV v EUR]]*Sklop15[[#This Row],[Okvirna količina]]</f>
        <v>0</v>
      </c>
      <c r="T66" s="252">
        <f>+Sklop15[[#This Row],[Končna cena/enoto mere (EUR) z DDV]]*Sklop15[[#This Row],[Okvirna količina]]</f>
        <v>0</v>
      </c>
      <c r="U66" s="274"/>
    </row>
    <row r="67" spans="1:21" s="55" customFormat="1" ht="12">
      <c r="A67" s="78" t="s">
        <v>53</v>
      </c>
      <c r="B67" s="429" t="s">
        <v>613</v>
      </c>
      <c r="C67" s="235">
        <v>800</v>
      </c>
      <c r="D67" s="76" t="s">
        <v>110</v>
      </c>
      <c r="E67" s="310"/>
      <c r="F67" s="312">
        <v>400</v>
      </c>
      <c r="G67" s="313" t="s">
        <v>184</v>
      </c>
      <c r="H6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67" s="268" t="str">
        <f>IF(Sklop15[[#This Row],[ZAHTEVANA SHEMA KAKOVOSTI]]&lt;&gt;"",Sklop15[[#This Row],[Preračunana masa/volumen/kos na enoto kg]],"")</f>
        <v/>
      </c>
      <c r="J67" s="249"/>
      <c r="K67" s="262"/>
      <c r="L67" s="262"/>
      <c r="M67" s="263"/>
      <c r="N67" s="252"/>
      <c r="O67" s="252"/>
      <c r="P67" s="251"/>
      <c r="Q67" s="252">
        <f>+Sklop15[[#This Row],[cena/enota brez DDV v EUR]]*Sklop15[[#This Row],[Stopnja DDV (%)]]</f>
        <v>0</v>
      </c>
      <c r="R67" s="252">
        <f>+Sklop15[[#This Row],[cena/enota brez DDV v EUR]]+Sklop15[[#This Row],[Davek (EUR)]]</f>
        <v>0</v>
      </c>
      <c r="S67" s="252">
        <f>+Sklop15[[#This Row],[cena/enota brez DDV v EUR]]*Sklop15[[#This Row],[Okvirna količina]]</f>
        <v>0</v>
      </c>
      <c r="T67" s="252">
        <f>+Sklop15[[#This Row],[Končna cena/enoto mere (EUR) z DDV]]*Sklop15[[#This Row],[Okvirna količina]]</f>
        <v>0</v>
      </c>
      <c r="U67" s="274"/>
    </row>
    <row r="68" spans="1:21" s="55" customFormat="1" ht="24">
      <c r="A68" s="78" t="s">
        <v>54</v>
      </c>
      <c r="B68" s="429" t="s">
        <v>758</v>
      </c>
      <c r="C68" s="235">
        <v>400</v>
      </c>
      <c r="D68" s="76" t="s">
        <v>110</v>
      </c>
      <c r="E68" s="310"/>
      <c r="F68" s="312">
        <v>1000</v>
      </c>
      <c r="G68" s="313" t="s">
        <v>184</v>
      </c>
      <c r="H6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68" s="268" t="str">
        <f>IF(Sklop15[[#This Row],[ZAHTEVANA SHEMA KAKOVOSTI]]&lt;&gt;"",Sklop15[[#This Row],[Preračunana masa/volumen/kos na enoto kg]],"")</f>
        <v/>
      </c>
      <c r="J68" s="249"/>
      <c r="K68" s="262"/>
      <c r="L68" s="262"/>
      <c r="M68" s="263"/>
      <c r="N68" s="252"/>
      <c r="O68" s="252"/>
      <c r="P68" s="251"/>
      <c r="Q68" s="252">
        <f>+Sklop15[[#This Row],[cena/enota brez DDV v EUR]]*Sklop15[[#This Row],[Stopnja DDV (%)]]</f>
        <v>0</v>
      </c>
      <c r="R68" s="252">
        <f>+Sklop15[[#This Row],[cena/enota brez DDV v EUR]]+Sklop15[[#This Row],[Davek (EUR)]]</f>
        <v>0</v>
      </c>
      <c r="S68" s="252">
        <f>+Sklop15[[#This Row],[cena/enota brez DDV v EUR]]*Sklop15[[#This Row],[Okvirna količina]]</f>
        <v>0</v>
      </c>
      <c r="T68" s="252">
        <f>+Sklop15[[#This Row],[Končna cena/enoto mere (EUR) z DDV]]*Sklop15[[#This Row],[Okvirna količina]]</f>
        <v>0</v>
      </c>
      <c r="U68" s="274"/>
    </row>
    <row r="69" spans="1:21" s="55" customFormat="1" ht="24">
      <c r="A69" s="78" t="s">
        <v>55</v>
      </c>
      <c r="B69" s="429" t="s">
        <v>762</v>
      </c>
      <c r="C69" s="235">
        <v>600</v>
      </c>
      <c r="D69" s="76" t="s">
        <v>110</v>
      </c>
      <c r="E69" s="310"/>
      <c r="F69" s="312">
        <v>800</v>
      </c>
      <c r="G69" s="313" t="s">
        <v>184</v>
      </c>
      <c r="H6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69" s="268" t="str">
        <f>IF(Sklop15[[#This Row],[ZAHTEVANA SHEMA KAKOVOSTI]]&lt;&gt;"",Sklop15[[#This Row],[Preračunana masa/volumen/kos na enoto kg]],"")</f>
        <v/>
      </c>
      <c r="J69" s="249"/>
      <c r="K69" s="262"/>
      <c r="L69" s="262"/>
      <c r="M69" s="263"/>
      <c r="N69" s="252"/>
      <c r="O69" s="252"/>
      <c r="P69" s="251"/>
      <c r="Q69" s="252">
        <f>+Sklop15[[#This Row],[cena/enota brez DDV v EUR]]*Sklop15[[#This Row],[Stopnja DDV (%)]]</f>
        <v>0</v>
      </c>
      <c r="R69" s="252">
        <f>+Sklop15[[#This Row],[cena/enota brez DDV v EUR]]+Sklop15[[#This Row],[Davek (EUR)]]</f>
        <v>0</v>
      </c>
      <c r="S69" s="252">
        <f>+Sklop15[[#This Row],[cena/enota brez DDV v EUR]]*Sklop15[[#This Row],[Okvirna količina]]</f>
        <v>0</v>
      </c>
      <c r="T69" s="252">
        <f>+Sklop15[[#This Row],[Končna cena/enoto mere (EUR) z DDV]]*Sklop15[[#This Row],[Okvirna količina]]</f>
        <v>0</v>
      </c>
      <c r="U69" s="274"/>
    </row>
    <row r="70" spans="1:21" s="55" customFormat="1" ht="12">
      <c r="A70" s="78" t="s">
        <v>56</v>
      </c>
      <c r="B70" s="429" t="s">
        <v>219</v>
      </c>
      <c r="C70" s="235">
        <v>400</v>
      </c>
      <c r="D70" s="76" t="s">
        <v>110</v>
      </c>
      <c r="E70" s="310"/>
      <c r="F70" s="312">
        <v>30</v>
      </c>
      <c r="G70" s="313" t="s">
        <v>184</v>
      </c>
      <c r="H7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70" s="268" t="str">
        <f>IF(Sklop15[[#This Row],[ZAHTEVANA SHEMA KAKOVOSTI]]&lt;&gt;"",Sklop15[[#This Row],[Preračunana masa/volumen/kos na enoto kg]],"")</f>
        <v/>
      </c>
      <c r="J70" s="249"/>
      <c r="K70" s="262"/>
      <c r="L70" s="262"/>
      <c r="M70" s="263"/>
      <c r="N70" s="252"/>
      <c r="O70" s="252"/>
      <c r="P70" s="251"/>
      <c r="Q70" s="252">
        <f>+Sklop15[[#This Row],[cena/enota brez DDV v EUR]]*Sklop15[[#This Row],[Stopnja DDV (%)]]</f>
        <v>0</v>
      </c>
      <c r="R70" s="252">
        <f>+Sklop15[[#This Row],[cena/enota brez DDV v EUR]]+Sklop15[[#This Row],[Davek (EUR)]]</f>
        <v>0</v>
      </c>
      <c r="S70" s="252">
        <f>+Sklop15[[#This Row],[cena/enota brez DDV v EUR]]*Sklop15[[#This Row],[Okvirna količina]]</f>
        <v>0</v>
      </c>
      <c r="T70" s="252">
        <f>+Sklop15[[#This Row],[Končna cena/enoto mere (EUR) z DDV]]*Sklop15[[#This Row],[Okvirna količina]]</f>
        <v>0</v>
      </c>
      <c r="U70" s="274"/>
    </row>
    <row r="71" spans="1:21" s="55" customFormat="1" ht="12">
      <c r="A71" s="78" t="s">
        <v>57</v>
      </c>
      <c r="B71" s="429" t="s">
        <v>614</v>
      </c>
      <c r="C71" s="235">
        <v>200</v>
      </c>
      <c r="D71" s="76" t="s">
        <v>110</v>
      </c>
      <c r="E71" s="310"/>
      <c r="F71" s="312">
        <v>550</v>
      </c>
      <c r="G71" s="313" t="s">
        <v>184</v>
      </c>
      <c r="H7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71" s="268" t="str">
        <f>IF(Sklop15[[#This Row],[ZAHTEVANA SHEMA KAKOVOSTI]]&lt;&gt;"",Sklop15[[#This Row],[Preračunana masa/volumen/kos na enoto kg]],"")</f>
        <v/>
      </c>
      <c r="J71" s="249"/>
      <c r="K71" s="262"/>
      <c r="L71" s="262"/>
      <c r="M71" s="263"/>
      <c r="N71" s="252"/>
      <c r="O71" s="252"/>
      <c r="P71" s="251"/>
      <c r="Q71" s="252">
        <f>+Sklop15[[#This Row],[cena/enota brez DDV v EUR]]*Sklop15[[#This Row],[Stopnja DDV (%)]]</f>
        <v>0</v>
      </c>
      <c r="R71" s="252">
        <f>+Sklop15[[#This Row],[cena/enota brez DDV v EUR]]+Sklop15[[#This Row],[Davek (EUR)]]</f>
        <v>0</v>
      </c>
      <c r="S71" s="252">
        <f>+Sklop15[[#This Row],[cena/enota brez DDV v EUR]]*Sklop15[[#This Row],[Okvirna količina]]</f>
        <v>0</v>
      </c>
      <c r="T71" s="252">
        <f>+Sklop15[[#This Row],[Končna cena/enoto mere (EUR) z DDV]]*Sklop15[[#This Row],[Okvirna količina]]</f>
        <v>0</v>
      </c>
      <c r="U71" s="274"/>
    </row>
    <row r="72" spans="1:21" s="55" customFormat="1" ht="12">
      <c r="A72" s="78" t="s">
        <v>58</v>
      </c>
      <c r="B72" s="429" t="s">
        <v>615</v>
      </c>
      <c r="C72" s="235">
        <v>42</v>
      </c>
      <c r="D72" s="76" t="s">
        <v>110</v>
      </c>
      <c r="E72" s="310"/>
      <c r="F72" s="312">
        <v>80</v>
      </c>
      <c r="G72" s="313" t="s">
        <v>184</v>
      </c>
      <c r="H7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3.3600000000000003</v>
      </c>
      <c r="I72" s="268" t="str">
        <f>IF(Sklop15[[#This Row],[ZAHTEVANA SHEMA KAKOVOSTI]]&lt;&gt;"",Sklop15[[#This Row],[Preračunana masa/volumen/kos na enoto kg]],"")</f>
        <v/>
      </c>
      <c r="J72" s="249"/>
      <c r="K72" s="262"/>
      <c r="L72" s="262"/>
      <c r="M72" s="263"/>
      <c r="N72" s="252"/>
      <c r="O72" s="252"/>
      <c r="P72" s="251"/>
      <c r="Q72" s="252">
        <f>+Sklop15[[#This Row],[cena/enota brez DDV v EUR]]*Sklop15[[#This Row],[Stopnja DDV (%)]]</f>
        <v>0</v>
      </c>
      <c r="R72" s="252">
        <f>+Sklop15[[#This Row],[cena/enota brez DDV v EUR]]+Sklop15[[#This Row],[Davek (EUR)]]</f>
        <v>0</v>
      </c>
      <c r="S72" s="252">
        <f>+Sklop15[[#This Row],[cena/enota brez DDV v EUR]]*Sklop15[[#This Row],[Okvirna količina]]</f>
        <v>0</v>
      </c>
      <c r="T72" s="252">
        <f>+Sklop15[[#This Row],[Končna cena/enoto mere (EUR) z DDV]]*Sklop15[[#This Row],[Okvirna količina]]</f>
        <v>0</v>
      </c>
      <c r="U72" s="274"/>
    </row>
    <row r="73" spans="1:21" s="55" customFormat="1" ht="12">
      <c r="A73" s="78" t="s">
        <v>59</v>
      </c>
      <c r="B73" s="429" t="s">
        <v>615</v>
      </c>
      <c r="C73" s="235">
        <v>500</v>
      </c>
      <c r="D73" s="76" t="s">
        <v>110</v>
      </c>
      <c r="E73" s="310"/>
      <c r="F73" s="312">
        <v>50</v>
      </c>
      <c r="G73" s="313" t="s">
        <v>184</v>
      </c>
      <c r="H7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73" s="268" t="str">
        <f>IF(Sklop15[[#This Row],[ZAHTEVANA SHEMA KAKOVOSTI]]&lt;&gt;"",Sklop15[[#This Row],[Preračunana masa/volumen/kos na enoto kg]],"")</f>
        <v/>
      </c>
      <c r="J73" s="249"/>
      <c r="K73" s="262"/>
      <c r="L73" s="262"/>
      <c r="M73" s="263"/>
      <c r="N73" s="252"/>
      <c r="O73" s="252"/>
      <c r="P73" s="251"/>
      <c r="Q73" s="252">
        <f>+Sklop15[[#This Row],[cena/enota brez DDV v EUR]]*Sklop15[[#This Row],[Stopnja DDV (%)]]</f>
        <v>0</v>
      </c>
      <c r="R73" s="252">
        <f>+Sklop15[[#This Row],[cena/enota brez DDV v EUR]]+Sklop15[[#This Row],[Davek (EUR)]]</f>
        <v>0</v>
      </c>
      <c r="S73" s="252">
        <f>+Sklop15[[#This Row],[cena/enota brez DDV v EUR]]*Sklop15[[#This Row],[Okvirna količina]]</f>
        <v>0</v>
      </c>
      <c r="T73" s="252">
        <f>+Sklop15[[#This Row],[Končna cena/enoto mere (EUR) z DDV]]*Sklop15[[#This Row],[Okvirna količina]]</f>
        <v>0</v>
      </c>
      <c r="U73" s="274"/>
    </row>
    <row r="74" spans="1:21" s="55" customFormat="1" ht="12">
      <c r="A74" s="78" t="s">
        <v>60</v>
      </c>
      <c r="B74" s="429" t="s">
        <v>616</v>
      </c>
      <c r="C74" s="235">
        <v>400</v>
      </c>
      <c r="D74" s="76" t="s">
        <v>110</v>
      </c>
      <c r="E74" s="310"/>
      <c r="F74" s="312">
        <v>60</v>
      </c>
      <c r="G74" s="313" t="s">
        <v>184</v>
      </c>
      <c r="H7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74" s="268" t="str">
        <f>IF(Sklop15[[#This Row],[ZAHTEVANA SHEMA KAKOVOSTI]]&lt;&gt;"",Sklop15[[#This Row],[Preračunana masa/volumen/kos na enoto kg]],"")</f>
        <v/>
      </c>
      <c r="J74" s="249"/>
      <c r="K74" s="262"/>
      <c r="L74" s="262"/>
      <c r="M74" s="263"/>
      <c r="N74" s="252"/>
      <c r="O74" s="252"/>
      <c r="P74" s="251"/>
      <c r="Q74" s="252">
        <f>+Sklop15[[#This Row],[cena/enota brez DDV v EUR]]*Sklop15[[#This Row],[Stopnja DDV (%)]]</f>
        <v>0</v>
      </c>
      <c r="R74" s="252">
        <f>+Sklop15[[#This Row],[cena/enota brez DDV v EUR]]+Sklop15[[#This Row],[Davek (EUR)]]</f>
        <v>0</v>
      </c>
      <c r="S74" s="252">
        <f>+Sklop15[[#This Row],[cena/enota brez DDV v EUR]]*Sklop15[[#This Row],[Okvirna količina]]</f>
        <v>0</v>
      </c>
      <c r="T74" s="252">
        <f>+Sklop15[[#This Row],[Končna cena/enoto mere (EUR) z DDV]]*Sklop15[[#This Row],[Okvirna količina]]</f>
        <v>0</v>
      </c>
      <c r="U74" s="274"/>
    </row>
    <row r="75" spans="1:21" s="55" customFormat="1" ht="24">
      <c r="A75" s="78" t="s">
        <v>61</v>
      </c>
      <c r="B75" s="429" t="s">
        <v>617</v>
      </c>
      <c r="C75" s="235">
        <v>250</v>
      </c>
      <c r="D75" s="76" t="s">
        <v>110</v>
      </c>
      <c r="E75" s="310"/>
      <c r="F75" s="312">
        <v>400</v>
      </c>
      <c r="G75" s="313" t="s">
        <v>184</v>
      </c>
      <c r="H7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75" s="268" t="str">
        <f>IF(Sklop15[[#This Row],[ZAHTEVANA SHEMA KAKOVOSTI]]&lt;&gt;"",Sklop15[[#This Row],[Preračunana masa/volumen/kos na enoto kg]],"")</f>
        <v/>
      </c>
      <c r="J75" s="249"/>
      <c r="K75" s="262"/>
      <c r="L75" s="262"/>
      <c r="M75" s="263"/>
      <c r="N75" s="252"/>
      <c r="O75" s="252"/>
      <c r="P75" s="251"/>
      <c r="Q75" s="252">
        <f>+Sklop15[[#This Row],[cena/enota brez DDV v EUR]]*Sklop15[[#This Row],[Stopnja DDV (%)]]</f>
        <v>0</v>
      </c>
      <c r="R75" s="252">
        <f>+Sklop15[[#This Row],[cena/enota brez DDV v EUR]]+Sklop15[[#This Row],[Davek (EUR)]]</f>
        <v>0</v>
      </c>
      <c r="S75" s="252">
        <f>+Sklop15[[#This Row],[cena/enota brez DDV v EUR]]*Sklop15[[#This Row],[Okvirna količina]]</f>
        <v>0</v>
      </c>
      <c r="T75" s="252">
        <f>+Sklop15[[#This Row],[Končna cena/enoto mere (EUR) z DDV]]*Sklop15[[#This Row],[Okvirna količina]]</f>
        <v>0</v>
      </c>
      <c r="U75" s="274"/>
    </row>
    <row r="76" spans="1:21" s="55" customFormat="1" ht="12">
      <c r="A76" s="78" t="s">
        <v>62</v>
      </c>
      <c r="B76" s="429" t="s">
        <v>618</v>
      </c>
      <c r="C76" s="235">
        <v>1000</v>
      </c>
      <c r="D76" s="260" t="s">
        <v>110</v>
      </c>
      <c r="E76" s="310"/>
      <c r="F76" s="312">
        <v>3</v>
      </c>
      <c r="G76" s="313" t="s">
        <v>0</v>
      </c>
      <c r="H7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76" s="268" t="str">
        <f>IF(Sklop15[[#This Row],[ZAHTEVANA SHEMA KAKOVOSTI]]&lt;&gt;"",Sklop15[[#This Row],[Preračunana masa/volumen/kos na enoto kg]],"")</f>
        <v/>
      </c>
      <c r="J76" s="249"/>
      <c r="K76" s="262"/>
      <c r="L76" s="262"/>
      <c r="M76" s="263"/>
      <c r="N76" s="252"/>
      <c r="O76" s="252"/>
      <c r="P76" s="251"/>
      <c r="Q76" s="252">
        <f>+Sklop15[[#This Row],[cena/enota brez DDV v EUR]]*Sklop15[[#This Row],[Stopnja DDV (%)]]</f>
        <v>0</v>
      </c>
      <c r="R76" s="252">
        <f>+Sklop15[[#This Row],[cena/enota brez DDV v EUR]]+Sklop15[[#This Row],[Davek (EUR)]]</f>
        <v>0</v>
      </c>
      <c r="S76" s="252">
        <f>+Sklop15[[#This Row],[cena/enota brez DDV v EUR]]*Sklop15[[#This Row],[Okvirna količina]]</f>
        <v>0</v>
      </c>
      <c r="T76" s="252">
        <f>+Sklop15[[#This Row],[Končna cena/enoto mere (EUR) z DDV]]*Sklop15[[#This Row],[Okvirna količina]]</f>
        <v>0</v>
      </c>
      <c r="U76" s="274"/>
    </row>
    <row r="77" spans="1:21" s="55" customFormat="1" ht="12">
      <c r="A77" s="78" t="s">
        <v>68</v>
      </c>
      <c r="B77" s="429" t="s">
        <v>618</v>
      </c>
      <c r="C77" s="235">
        <v>13</v>
      </c>
      <c r="D77" s="76" t="s">
        <v>110</v>
      </c>
      <c r="E77" s="310"/>
      <c r="F77" s="312">
        <v>3000</v>
      </c>
      <c r="G77" s="313" t="s">
        <v>184</v>
      </c>
      <c r="H7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39</v>
      </c>
      <c r="I77" s="268" t="str">
        <f>IF(Sklop15[[#This Row],[ZAHTEVANA SHEMA KAKOVOSTI]]&lt;&gt;"",Sklop15[[#This Row],[Preračunana masa/volumen/kos na enoto kg]],"")</f>
        <v/>
      </c>
      <c r="J77" s="249"/>
      <c r="K77" s="262"/>
      <c r="L77" s="262"/>
      <c r="M77" s="263"/>
      <c r="N77" s="252"/>
      <c r="O77" s="252"/>
      <c r="P77" s="251"/>
      <c r="Q77" s="252">
        <f>+Sklop15[[#This Row],[cena/enota brez DDV v EUR]]*Sklop15[[#This Row],[Stopnja DDV (%)]]</f>
        <v>0</v>
      </c>
      <c r="R77" s="252">
        <f>+Sklop15[[#This Row],[cena/enota brez DDV v EUR]]+Sklop15[[#This Row],[Davek (EUR)]]</f>
        <v>0</v>
      </c>
      <c r="S77" s="252">
        <f>+Sklop15[[#This Row],[cena/enota brez DDV v EUR]]*Sklop15[[#This Row],[Okvirna količina]]</f>
        <v>0</v>
      </c>
      <c r="T77" s="252">
        <f>+Sklop15[[#This Row],[Končna cena/enoto mere (EUR) z DDV]]*Sklop15[[#This Row],[Okvirna količina]]</f>
        <v>0</v>
      </c>
      <c r="U77" s="274"/>
    </row>
    <row r="78" spans="1:21" s="55" customFormat="1" ht="12">
      <c r="A78" s="78" t="s">
        <v>69</v>
      </c>
      <c r="B78" s="429" t="s">
        <v>619</v>
      </c>
      <c r="C78" s="235">
        <v>1000</v>
      </c>
      <c r="D78" s="76" t="s">
        <v>110</v>
      </c>
      <c r="E78" s="310"/>
      <c r="F78" s="312">
        <v>9</v>
      </c>
      <c r="G78" s="313" t="s">
        <v>184</v>
      </c>
      <c r="H7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78" s="268" t="str">
        <f>IF(Sklop15[[#This Row],[ZAHTEVANA SHEMA KAKOVOSTI]]&lt;&gt;"",Sklop15[[#This Row],[Preračunana masa/volumen/kos na enoto kg]],"")</f>
        <v/>
      </c>
      <c r="J78" s="249"/>
      <c r="K78" s="262"/>
      <c r="L78" s="262"/>
      <c r="M78" s="263"/>
      <c r="N78" s="252"/>
      <c r="O78" s="252"/>
      <c r="P78" s="251"/>
      <c r="Q78" s="252">
        <f>+Sklop15[[#This Row],[cena/enota brez DDV v EUR]]*Sklop15[[#This Row],[Stopnja DDV (%)]]</f>
        <v>0</v>
      </c>
      <c r="R78" s="252">
        <f>+Sklop15[[#This Row],[cena/enota brez DDV v EUR]]+Sklop15[[#This Row],[Davek (EUR)]]</f>
        <v>0</v>
      </c>
      <c r="S78" s="252">
        <f>+Sklop15[[#This Row],[cena/enota brez DDV v EUR]]*Sklop15[[#This Row],[Okvirna količina]]</f>
        <v>0</v>
      </c>
      <c r="T78" s="252">
        <f>+Sklop15[[#This Row],[Končna cena/enoto mere (EUR) z DDV]]*Sklop15[[#This Row],[Okvirna količina]]</f>
        <v>0</v>
      </c>
      <c r="U78" s="274"/>
    </row>
    <row r="79" spans="1:21" s="55" customFormat="1" ht="12">
      <c r="A79" s="78" t="s">
        <v>70</v>
      </c>
      <c r="B79" s="429" t="s">
        <v>620</v>
      </c>
      <c r="C79" s="235">
        <v>1000</v>
      </c>
      <c r="D79" s="76" t="s">
        <v>110</v>
      </c>
      <c r="E79" s="310"/>
      <c r="F79" s="312">
        <v>9</v>
      </c>
      <c r="G79" s="313" t="s">
        <v>184</v>
      </c>
      <c r="H7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79" s="268" t="str">
        <f>IF(Sklop15[[#This Row],[ZAHTEVANA SHEMA KAKOVOSTI]]&lt;&gt;"",Sklop15[[#This Row],[Preračunana masa/volumen/kos na enoto kg]],"")</f>
        <v/>
      </c>
      <c r="J79" s="249"/>
      <c r="K79" s="262"/>
      <c r="L79" s="262"/>
      <c r="M79" s="263"/>
      <c r="N79" s="252"/>
      <c r="O79" s="252"/>
      <c r="P79" s="251"/>
      <c r="Q79" s="252">
        <f>+Sklop15[[#This Row],[cena/enota brez DDV v EUR]]*Sklop15[[#This Row],[Stopnja DDV (%)]]</f>
        <v>0</v>
      </c>
      <c r="R79" s="252">
        <f>+Sklop15[[#This Row],[cena/enota brez DDV v EUR]]+Sklop15[[#This Row],[Davek (EUR)]]</f>
        <v>0</v>
      </c>
      <c r="S79" s="252">
        <f>+Sklop15[[#This Row],[cena/enota brez DDV v EUR]]*Sklop15[[#This Row],[Okvirna količina]]</f>
        <v>0</v>
      </c>
      <c r="T79" s="252">
        <f>+Sklop15[[#This Row],[Končna cena/enoto mere (EUR) z DDV]]*Sklop15[[#This Row],[Okvirna količina]]</f>
        <v>0</v>
      </c>
      <c r="U79" s="274"/>
    </row>
    <row r="80" spans="1:21" s="55" customFormat="1" ht="12">
      <c r="A80" s="78" t="s">
        <v>71</v>
      </c>
      <c r="B80" s="429" t="s">
        <v>621</v>
      </c>
      <c r="C80" s="235">
        <v>400</v>
      </c>
      <c r="D80" s="76" t="s">
        <v>110</v>
      </c>
      <c r="E80" s="310"/>
      <c r="F80" s="312">
        <v>30</v>
      </c>
      <c r="G80" s="313" t="s">
        <v>184</v>
      </c>
      <c r="H8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80" s="268" t="str">
        <f>IF(Sklop15[[#This Row],[ZAHTEVANA SHEMA KAKOVOSTI]]&lt;&gt;"",Sklop15[[#This Row],[Preračunana masa/volumen/kos na enoto kg]],"")</f>
        <v/>
      </c>
      <c r="J80" s="249"/>
      <c r="K80" s="262"/>
      <c r="L80" s="262"/>
      <c r="M80" s="263"/>
      <c r="N80" s="252"/>
      <c r="O80" s="252"/>
      <c r="P80" s="251"/>
      <c r="Q80" s="252">
        <f>+Sklop15[[#This Row],[cena/enota brez DDV v EUR]]*Sklop15[[#This Row],[Stopnja DDV (%)]]</f>
        <v>0</v>
      </c>
      <c r="R80" s="252">
        <f>+Sklop15[[#This Row],[cena/enota brez DDV v EUR]]+Sklop15[[#This Row],[Davek (EUR)]]</f>
        <v>0</v>
      </c>
      <c r="S80" s="252">
        <f>+Sklop15[[#This Row],[cena/enota brez DDV v EUR]]*Sklop15[[#This Row],[Okvirna količina]]</f>
        <v>0</v>
      </c>
      <c r="T80" s="252">
        <f>+Sklop15[[#This Row],[Končna cena/enoto mere (EUR) z DDV]]*Sklop15[[#This Row],[Okvirna količina]]</f>
        <v>0</v>
      </c>
      <c r="U80" s="274"/>
    </row>
    <row r="81" spans="1:21" s="55" customFormat="1" ht="12">
      <c r="A81" s="78" t="s">
        <v>72</v>
      </c>
      <c r="B81" s="429" t="s">
        <v>622</v>
      </c>
      <c r="C81" s="235">
        <v>1</v>
      </c>
      <c r="D81" s="260" t="s">
        <v>74</v>
      </c>
      <c r="E81" s="310"/>
      <c r="F81" s="312">
        <v>9</v>
      </c>
      <c r="G81" s="313" t="s">
        <v>74</v>
      </c>
      <c r="H8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81" s="268" t="str">
        <f>IF(Sklop15[[#This Row],[ZAHTEVANA SHEMA KAKOVOSTI]]&lt;&gt;"",Sklop15[[#This Row],[Preračunana masa/volumen/kos na enoto kg]],"")</f>
        <v/>
      </c>
      <c r="J81" s="249"/>
      <c r="K81" s="262"/>
      <c r="L81" s="262"/>
      <c r="M81" s="263"/>
      <c r="N81" s="252"/>
      <c r="O81" s="252"/>
      <c r="P81" s="251"/>
      <c r="Q81" s="252">
        <f>+Sklop15[[#This Row],[cena/enota brez DDV v EUR]]*Sklop15[[#This Row],[Stopnja DDV (%)]]</f>
        <v>0</v>
      </c>
      <c r="R81" s="252">
        <f>+Sklop15[[#This Row],[cena/enota brez DDV v EUR]]+Sklop15[[#This Row],[Davek (EUR)]]</f>
        <v>0</v>
      </c>
      <c r="S81" s="252">
        <f>+Sklop15[[#This Row],[cena/enota brez DDV v EUR]]*Sklop15[[#This Row],[Okvirna količina]]</f>
        <v>0</v>
      </c>
      <c r="T81" s="252">
        <f>+Sklop15[[#This Row],[Končna cena/enoto mere (EUR) z DDV]]*Sklop15[[#This Row],[Okvirna količina]]</f>
        <v>0</v>
      </c>
      <c r="U81" s="274"/>
    </row>
    <row r="82" spans="1:21" s="55" customFormat="1" ht="12">
      <c r="A82" s="78" t="s">
        <v>73</v>
      </c>
      <c r="B82" s="429" t="s">
        <v>220</v>
      </c>
      <c r="C82" s="235">
        <v>500</v>
      </c>
      <c r="D82" s="76" t="s">
        <v>110</v>
      </c>
      <c r="E82" s="310"/>
      <c r="F82" s="312">
        <v>9</v>
      </c>
      <c r="G82" s="313" t="s">
        <v>184</v>
      </c>
      <c r="H8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4.5</v>
      </c>
      <c r="I82" s="268" t="str">
        <f>IF(Sklop15[[#This Row],[ZAHTEVANA SHEMA KAKOVOSTI]]&lt;&gt;"",Sklop15[[#This Row],[Preračunana masa/volumen/kos na enoto kg]],"")</f>
        <v/>
      </c>
      <c r="J82" s="249"/>
      <c r="K82" s="262"/>
      <c r="L82" s="262"/>
      <c r="M82" s="263"/>
      <c r="N82" s="252"/>
      <c r="O82" s="252"/>
      <c r="P82" s="251"/>
      <c r="Q82" s="252">
        <f>+Sklop15[[#This Row],[cena/enota brez DDV v EUR]]*Sklop15[[#This Row],[Stopnja DDV (%)]]</f>
        <v>0</v>
      </c>
      <c r="R82" s="252">
        <f>+Sklop15[[#This Row],[cena/enota brez DDV v EUR]]+Sklop15[[#This Row],[Davek (EUR)]]</f>
        <v>0</v>
      </c>
      <c r="S82" s="252">
        <f>+Sklop15[[#This Row],[cena/enota brez DDV v EUR]]*Sklop15[[#This Row],[Okvirna količina]]</f>
        <v>0</v>
      </c>
      <c r="T82" s="252">
        <f>+Sklop15[[#This Row],[Končna cena/enoto mere (EUR) z DDV]]*Sklop15[[#This Row],[Okvirna količina]]</f>
        <v>0</v>
      </c>
      <c r="U82" s="274"/>
    </row>
    <row r="83" spans="1:21" s="55" customFormat="1" ht="24">
      <c r="A83" s="78" t="s">
        <v>177</v>
      </c>
      <c r="B83" s="429" t="s">
        <v>623</v>
      </c>
      <c r="C83" s="235">
        <v>1000</v>
      </c>
      <c r="D83" s="260" t="s">
        <v>110</v>
      </c>
      <c r="E83" s="310"/>
      <c r="F83" s="312">
        <v>1650</v>
      </c>
      <c r="G83" s="313" t="s">
        <v>0</v>
      </c>
      <c r="H8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1650</v>
      </c>
      <c r="I83" s="268" t="str">
        <f>IF(Sklop15[[#This Row],[ZAHTEVANA SHEMA KAKOVOSTI]]&lt;&gt;"",Sklop15[[#This Row],[Preračunana masa/volumen/kos na enoto kg]],"")</f>
        <v/>
      </c>
      <c r="J83" s="249"/>
      <c r="K83" s="262"/>
      <c r="L83" s="262"/>
      <c r="M83" s="263"/>
      <c r="N83" s="252"/>
      <c r="O83" s="252"/>
      <c r="P83" s="251"/>
      <c r="Q83" s="252">
        <f>+Sklop15[[#This Row],[cena/enota brez DDV v EUR]]*Sklop15[[#This Row],[Stopnja DDV (%)]]</f>
        <v>0</v>
      </c>
      <c r="R83" s="252">
        <f>+Sklop15[[#This Row],[cena/enota brez DDV v EUR]]+Sklop15[[#This Row],[Davek (EUR)]]</f>
        <v>0</v>
      </c>
      <c r="S83" s="252">
        <f>+Sklop15[[#This Row],[cena/enota brez DDV v EUR]]*Sklop15[[#This Row],[Okvirna količina]]</f>
        <v>0</v>
      </c>
      <c r="T83" s="252">
        <f>+Sklop15[[#This Row],[Končna cena/enoto mere (EUR) z DDV]]*Sklop15[[#This Row],[Okvirna količina]]</f>
        <v>0</v>
      </c>
      <c r="U83" s="274"/>
    </row>
    <row r="84" spans="1:21" s="55" customFormat="1" ht="12">
      <c r="A84" s="78" t="s">
        <v>178</v>
      </c>
      <c r="B84" s="429" t="s">
        <v>757</v>
      </c>
      <c r="C84" s="235">
        <v>150</v>
      </c>
      <c r="D84" s="76" t="s">
        <v>110</v>
      </c>
      <c r="E84" s="310" t="s">
        <v>716</v>
      </c>
      <c r="F84" s="312">
        <v>1700</v>
      </c>
      <c r="G84" s="313" t="s">
        <v>184</v>
      </c>
      <c r="H8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255</v>
      </c>
      <c r="I84" s="268">
        <f>IF(Sklop15[[#This Row],[ZAHTEVANA SHEMA KAKOVOSTI]]&lt;&gt;"",Sklop15[[#This Row],[Preračunana masa/volumen/kos na enoto kg]],"")</f>
        <v>255</v>
      </c>
      <c r="J84" s="249"/>
      <c r="K84" s="262"/>
      <c r="L84" s="262"/>
      <c r="M84" s="263"/>
      <c r="N84" s="252"/>
      <c r="O84" s="252"/>
      <c r="P84" s="251"/>
      <c r="Q84" s="252">
        <f>+Sklop15[[#This Row],[cena/enota brez DDV v EUR]]*Sklop15[[#This Row],[Stopnja DDV (%)]]</f>
        <v>0</v>
      </c>
      <c r="R84" s="252">
        <f>+Sklop15[[#This Row],[cena/enota brez DDV v EUR]]+Sklop15[[#This Row],[Davek (EUR)]]</f>
        <v>0</v>
      </c>
      <c r="S84" s="252">
        <f>+Sklop15[[#This Row],[cena/enota brez DDV v EUR]]*Sklop15[[#This Row],[Okvirna količina]]</f>
        <v>0</v>
      </c>
      <c r="T84" s="252">
        <f>+Sklop15[[#This Row],[Končna cena/enoto mere (EUR) z DDV]]*Sklop15[[#This Row],[Okvirna količina]]</f>
        <v>0</v>
      </c>
      <c r="U84" s="274"/>
    </row>
    <row r="85" spans="1:21" s="55" customFormat="1" ht="12">
      <c r="A85" s="78" t="s">
        <v>179</v>
      </c>
      <c r="B85" s="429" t="s">
        <v>624</v>
      </c>
      <c r="C85" s="235">
        <v>3</v>
      </c>
      <c r="D85" s="76" t="s">
        <v>110</v>
      </c>
      <c r="E85" s="310"/>
      <c r="F85" s="312">
        <v>50</v>
      </c>
      <c r="G85" s="313" t="s">
        <v>184</v>
      </c>
      <c r="H8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0.15</v>
      </c>
      <c r="I85" s="268" t="str">
        <f>IF(Sklop15[[#This Row],[ZAHTEVANA SHEMA KAKOVOSTI]]&lt;&gt;"",Sklop15[[#This Row],[Preračunana masa/volumen/kos na enoto kg]],"")</f>
        <v/>
      </c>
      <c r="J85" s="249"/>
      <c r="K85" s="262"/>
      <c r="L85" s="262"/>
      <c r="M85" s="263"/>
      <c r="N85" s="252"/>
      <c r="O85" s="252"/>
      <c r="P85" s="251"/>
      <c r="Q85" s="252">
        <f>+Sklop15[[#This Row],[cena/enota brez DDV v EUR]]*Sklop15[[#This Row],[Stopnja DDV (%)]]</f>
        <v>0</v>
      </c>
      <c r="R85" s="252">
        <f>+Sklop15[[#This Row],[cena/enota brez DDV v EUR]]+Sklop15[[#This Row],[Davek (EUR)]]</f>
        <v>0</v>
      </c>
      <c r="S85" s="252">
        <f>+Sklop15[[#This Row],[cena/enota brez DDV v EUR]]*Sklop15[[#This Row],[Okvirna količina]]</f>
        <v>0</v>
      </c>
      <c r="T85" s="252">
        <f>+Sklop15[[#This Row],[Končna cena/enoto mere (EUR) z DDV]]*Sklop15[[#This Row],[Okvirna količina]]</f>
        <v>0</v>
      </c>
      <c r="U85" s="274"/>
    </row>
    <row r="86" spans="1:21" s="55" customFormat="1" ht="12">
      <c r="A86" s="78" t="s">
        <v>180</v>
      </c>
      <c r="B86" s="429" t="s">
        <v>625</v>
      </c>
      <c r="C86" s="235">
        <v>15</v>
      </c>
      <c r="D86" s="76" t="s">
        <v>110</v>
      </c>
      <c r="E86" s="310"/>
      <c r="F86" s="312">
        <v>9</v>
      </c>
      <c r="G86" s="313" t="s">
        <v>184</v>
      </c>
      <c r="H8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0.13500000000000001</v>
      </c>
      <c r="I86" s="268" t="str">
        <f>IF(Sklop15[[#This Row],[ZAHTEVANA SHEMA KAKOVOSTI]]&lt;&gt;"",Sklop15[[#This Row],[Preračunana masa/volumen/kos na enoto kg]],"")</f>
        <v/>
      </c>
      <c r="J86" s="249"/>
      <c r="K86" s="262"/>
      <c r="L86" s="262"/>
      <c r="M86" s="263"/>
      <c r="N86" s="252"/>
      <c r="O86" s="252"/>
      <c r="P86" s="251"/>
      <c r="Q86" s="252">
        <f>+Sklop15[[#This Row],[cena/enota brez DDV v EUR]]*Sklop15[[#This Row],[Stopnja DDV (%)]]</f>
        <v>0</v>
      </c>
      <c r="R86" s="252">
        <f>+Sklop15[[#This Row],[cena/enota brez DDV v EUR]]+Sklop15[[#This Row],[Davek (EUR)]]</f>
        <v>0</v>
      </c>
      <c r="S86" s="252">
        <f>+Sklop15[[#This Row],[cena/enota brez DDV v EUR]]*Sklop15[[#This Row],[Okvirna količina]]</f>
        <v>0</v>
      </c>
      <c r="T86" s="252">
        <f>+Sklop15[[#This Row],[Končna cena/enoto mere (EUR) z DDV]]*Sklop15[[#This Row],[Okvirna količina]]</f>
        <v>0</v>
      </c>
      <c r="U86" s="274"/>
    </row>
    <row r="87" spans="1:21" s="55" customFormat="1" ht="24">
      <c r="A87" s="78" t="s">
        <v>186</v>
      </c>
      <c r="B87" s="429" t="s">
        <v>626</v>
      </c>
      <c r="C87" s="235">
        <v>1</v>
      </c>
      <c r="D87" s="260" t="s">
        <v>74</v>
      </c>
      <c r="E87" s="310"/>
      <c r="F87" s="312">
        <v>110</v>
      </c>
      <c r="G87" s="313" t="s">
        <v>74</v>
      </c>
      <c r="H8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87" s="268" t="str">
        <f>IF(Sklop15[[#This Row],[ZAHTEVANA SHEMA KAKOVOSTI]]&lt;&gt;"",Sklop15[[#This Row],[Preračunana masa/volumen/kos na enoto kg]],"")</f>
        <v/>
      </c>
      <c r="J87" s="249"/>
      <c r="K87" s="262"/>
      <c r="L87" s="262"/>
      <c r="M87" s="263"/>
      <c r="N87" s="252"/>
      <c r="O87" s="252"/>
      <c r="P87" s="251"/>
      <c r="Q87" s="252">
        <f>+Sklop15[[#This Row],[cena/enota brez DDV v EUR]]*Sklop15[[#This Row],[Stopnja DDV (%)]]</f>
        <v>0</v>
      </c>
      <c r="R87" s="252">
        <f>+Sklop15[[#This Row],[cena/enota brez DDV v EUR]]+Sklop15[[#This Row],[Davek (EUR)]]</f>
        <v>0</v>
      </c>
      <c r="S87" s="252">
        <f>+Sklop15[[#This Row],[cena/enota brez DDV v EUR]]*Sklop15[[#This Row],[Okvirna količina]]</f>
        <v>0</v>
      </c>
      <c r="T87" s="252">
        <f>+Sklop15[[#This Row],[Končna cena/enoto mere (EUR) z DDV]]*Sklop15[[#This Row],[Okvirna količina]]</f>
        <v>0</v>
      </c>
      <c r="U87" s="274"/>
    </row>
    <row r="88" spans="1:21" s="55" customFormat="1" ht="24">
      <c r="A88" s="78" t="s">
        <v>187</v>
      </c>
      <c r="B88" s="429" t="s">
        <v>627</v>
      </c>
      <c r="C88" s="235">
        <v>1</v>
      </c>
      <c r="D88" s="260" t="s">
        <v>74</v>
      </c>
      <c r="E88" s="310"/>
      <c r="F88" s="312">
        <v>600</v>
      </c>
      <c r="G88" s="313" t="s">
        <v>74</v>
      </c>
      <c r="H8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88" s="268" t="str">
        <f>IF(Sklop15[[#This Row],[ZAHTEVANA SHEMA KAKOVOSTI]]&lt;&gt;"",Sklop15[[#This Row],[Preračunana masa/volumen/kos na enoto kg]],"")</f>
        <v/>
      </c>
      <c r="J88" s="249"/>
      <c r="K88" s="262"/>
      <c r="L88" s="262"/>
      <c r="M88" s="263"/>
      <c r="N88" s="252"/>
      <c r="O88" s="252"/>
      <c r="P88" s="251"/>
      <c r="Q88" s="252">
        <f>+Sklop15[[#This Row],[cena/enota brez DDV v EUR]]*Sklop15[[#This Row],[Stopnja DDV (%)]]</f>
        <v>0</v>
      </c>
      <c r="R88" s="252">
        <f>+Sklop15[[#This Row],[cena/enota brez DDV v EUR]]+Sklop15[[#This Row],[Davek (EUR)]]</f>
        <v>0</v>
      </c>
      <c r="S88" s="252">
        <f>+Sklop15[[#This Row],[cena/enota brez DDV v EUR]]*Sklop15[[#This Row],[Okvirna količina]]</f>
        <v>0</v>
      </c>
      <c r="T88" s="252">
        <f>+Sklop15[[#This Row],[Končna cena/enoto mere (EUR) z DDV]]*Sklop15[[#This Row],[Okvirna količina]]</f>
        <v>0</v>
      </c>
      <c r="U88" s="274"/>
    </row>
    <row r="89" spans="1:21" s="55" customFormat="1" ht="12">
      <c r="A89" s="78" t="s">
        <v>188</v>
      </c>
      <c r="B89" s="429" t="s">
        <v>218</v>
      </c>
      <c r="C89" s="235">
        <v>1</v>
      </c>
      <c r="D89" s="260" t="s">
        <v>74</v>
      </c>
      <c r="E89" s="310"/>
      <c r="F89" s="312">
        <v>9</v>
      </c>
      <c r="G89" s="313" t="s">
        <v>74</v>
      </c>
      <c r="H8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89" s="268" t="str">
        <f>IF(Sklop15[[#This Row],[ZAHTEVANA SHEMA KAKOVOSTI]]&lt;&gt;"",Sklop15[[#This Row],[Preračunana masa/volumen/kos na enoto kg]],"")</f>
        <v/>
      </c>
      <c r="J89" s="249"/>
      <c r="K89" s="262"/>
      <c r="L89" s="262"/>
      <c r="M89" s="263"/>
      <c r="N89" s="252"/>
      <c r="O89" s="252"/>
      <c r="P89" s="251"/>
      <c r="Q89" s="252">
        <f>+Sklop15[[#This Row],[cena/enota brez DDV v EUR]]*Sklop15[[#This Row],[Stopnja DDV (%)]]</f>
        <v>0</v>
      </c>
      <c r="R89" s="252">
        <f>+Sklop15[[#This Row],[cena/enota brez DDV v EUR]]+Sklop15[[#This Row],[Davek (EUR)]]</f>
        <v>0</v>
      </c>
      <c r="S89" s="252">
        <f>+Sklop15[[#This Row],[cena/enota brez DDV v EUR]]*Sklop15[[#This Row],[Okvirna količina]]</f>
        <v>0</v>
      </c>
      <c r="T89" s="252">
        <f>+Sklop15[[#This Row],[Končna cena/enoto mere (EUR) z DDV]]*Sklop15[[#This Row],[Okvirna količina]]</f>
        <v>0</v>
      </c>
      <c r="U89" s="274"/>
    </row>
    <row r="90" spans="1:21" s="55" customFormat="1" ht="12">
      <c r="A90" s="78" t="s">
        <v>189</v>
      </c>
      <c r="B90" s="429" t="s">
        <v>628</v>
      </c>
      <c r="C90" s="235">
        <v>4500</v>
      </c>
      <c r="D90" s="76" t="s">
        <v>110</v>
      </c>
      <c r="E90" s="310"/>
      <c r="F90" s="312">
        <v>75</v>
      </c>
      <c r="G90" s="313" t="s">
        <v>184</v>
      </c>
      <c r="H9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337.5</v>
      </c>
      <c r="I90" s="268" t="str">
        <f>IF(Sklop15[[#This Row],[ZAHTEVANA SHEMA KAKOVOSTI]]&lt;&gt;"",Sklop15[[#This Row],[Preračunana masa/volumen/kos na enoto kg]],"")</f>
        <v/>
      </c>
      <c r="J90" s="249"/>
      <c r="K90" s="262"/>
      <c r="L90" s="262"/>
      <c r="M90" s="263"/>
      <c r="N90" s="252"/>
      <c r="O90" s="252"/>
      <c r="P90" s="251"/>
      <c r="Q90" s="252">
        <f>+Sklop15[[#This Row],[cena/enota brez DDV v EUR]]*Sklop15[[#This Row],[Stopnja DDV (%)]]</f>
        <v>0</v>
      </c>
      <c r="R90" s="252">
        <f>+Sklop15[[#This Row],[cena/enota brez DDV v EUR]]+Sklop15[[#This Row],[Davek (EUR)]]</f>
        <v>0</v>
      </c>
      <c r="S90" s="252">
        <f>+Sklop15[[#This Row],[cena/enota brez DDV v EUR]]*Sklop15[[#This Row],[Okvirna količina]]</f>
        <v>0</v>
      </c>
      <c r="T90" s="252">
        <f>+Sklop15[[#This Row],[Končna cena/enoto mere (EUR) z DDV]]*Sklop15[[#This Row],[Okvirna količina]]</f>
        <v>0</v>
      </c>
      <c r="U90" s="274"/>
    </row>
    <row r="91" spans="1:21" s="55" customFormat="1" ht="12">
      <c r="A91" s="78" t="s">
        <v>190</v>
      </c>
      <c r="B91" s="429" t="s">
        <v>628</v>
      </c>
      <c r="C91" s="235">
        <v>900</v>
      </c>
      <c r="D91" s="76" t="s">
        <v>110</v>
      </c>
      <c r="E91" s="310"/>
      <c r="F91" s="312">
        <v>300</v>
      </c>
      <c r="G91" s="313" t="s">
        <v>184</v>
      </c>
      <c r="H9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91" s="268" t="str">
        <f>IF(Sklop15[[#This Row],[ZAHTEVANA SHEMA KAKOVOSTI]]&lt;&gt;"",Sklop15[[#This Row],[Preračunana masa/volumen/kos na enoto kg]],"")</f>
        <v/>
      </c>
      <c r="J91" s="249"/>
      <c r="K91" s="262"/>
      <c r="L91" s="262"/>
      <c r="M91" s="263"/>
      <c r="N91" s="252"/>
      <c r="O91" s="252"/>
      <c r="P91" s="251"/>
      <c r="Q91" s="252">
        <f>+Sklop15[[#This Row],[cena/enota brez DDV v EUR]]*Sklop15[[#This Row],[Stopnja DDV (%)]]</f>
        <v>0</v>
      </c>
      <c r="R91" s="252">
        <f>+Sklop15[[#This Row],[cena/enota brez DDV v EUR]]+Sklop15[[#This Row],[Davek (EUR)]]</f>
        <v>0</v>
      </c>
      <c r="S91" s="252">
        <f>+Sklop15[[#This Row],[cena/enota brez DDV v EUR]]*Sklop15[[#This Row],[Okvirna količina]]</f>
        <v>0</v>
      </c>
      <c r="T91" s="252">
        <f>+Sklop15[[#This Row],[Končna cena/enoto mere (EUR) z DDV]]*Sklop15[[#This Row],[Okvirna količina]]</f>
        <v>0</v>
      </c>
      <c r="U91" s="274"/>
    </row>
    <row r="92" spans="1:21" s="55" customFormat="1" ht="24">
      <c r="A92" s="78" t="s">
        <v>191</v>
      </c>
      <c r="B92" s="429" t="s">
        <v>629</v>
      </c>
      <c r="C92" s="235">
        <v>4500</v>
      </c>
      <c r="D92" s="76" t="s">
        <v>110</v>
      </c>
      <c r="E92" s="310"/>
      <c r="F92" s="312">
        <v>75</v>
      </c>
      <c r="G92" s="313" t="s">
        <v>184</v>
      </c>
      <c r="H9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337.5</v>
      </c>
      <c r="I92" s="268" t="str">
        <f>IF(Sklop15[[#This Row],[ZAHTEVANA SHEMA KAKOVOSTI]]&lt;&gt;"",Sklop15[[#This Row],[Preračunana masa/volumen/kos na enoto kg]],"")</f>
        <v/>
      </c>
      <c r="J92" s="249"/>
      <c r="K92" s="262"/>
      <c r="L92" s="262"/>
      <c r="M92" s="263"/>
      <c r="N92" s="252"/>
      <c r="O92" s="252"/>
      <c r="P92" s="251"/>
      <c r="Q92" s="252">
        <f>+Sklop15[[#This Row],[cena/enota brez DDV v EUR]]*Sklop15[[#This Row],[Stopnja DDV (%)]]</f>
        <v>0</v>
      </c>
      <c r="R92" s="252">
        <f>+Sklop15[[#This Row],[cena/enota brez DDV v EUR]]+Sklop15[[#This Row],[Davek (EUR)]]</f>
        <v>0</v>
      </c>
      <c r="S92" s="252">
        <f>+Sklop15[[#This Row],[cena/enota brez DDV v EUR]]*Sklop15[[#This Row],[Okvirna količina]]</f>
        <v>0</v>
      </c>
      <c r="T92" s="252">
        <f>+Sklop15[[#This Row],[Končna cena/enoto mere (EUR) z DDV]]*Sklop15[[#This Row],[Okvirna količina]]</f>
        <v>0</v>
      </c>
      <c r="U92" s="274"/>
    </row>
    <row r="93" spans="1:21" s="55" customFormat="1" ht="24">
      <c r="A93" s="78" t="s">
        <v>192</v>
      </c>
      <c r="B93" s="429" t="s">
        <v>630</v>
      </c>
      <c r="C93" s="235">
        <v>900</v>
      </c>
      <c r="D93" s="76" t="s">
        <v>110</v>
      </c>
      <c r="E93" s="310"/>
      <c r="F93" s="312">
        <v>300</v>
      </c>
      <c r="G93" s="313" t="s">
        <v>184</v>
      </c>
      <c r="H9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93" s="268" t="str">
        <f>IF(Sklop15[[#This Row],[ZAHTEVANA SHEMA KAKOVOSTI]]&lt;&gt;"",Sklop15[[#This Row],[Preračunana masa/volumen/kos na enoto kg]],"")</f>
        <v/>
      </c>
      <c r="J93" s="249"/>
      <c r="K93" s="262"/>
      <c r="L93" s="262"/>
      <c r="M93" s="263"/>
      <c r="N93" s="252"/>
      <c r="O93" s="252"/>
      <c r="P93" s="251"/>
      <c r="Q93" s="252">
        <f>+Sklop15[[#This Row],[cena/enota brez DDV v EUR]]*Sklop15[[#This Row],[Stopnja DDV (%)]]</f>
        <v>0</v>
      </c>
      <c r="R93" s="252">
        <f>+Sklop15[[#This Row],[cena/enota brez DDV v EUR]]+Sklop15[[#This Row],[Davek (EUR)]]</f>
        <v>0</v>
      </c>
      <c r="S93" s="252">
        <f>+Sklop15[[#This Row],[cena/enota brez DDV v EUR]]*Sklop15[[#This Row],[Okvirna količina]]</f>
        <v>0</v>
      </c>
      <c r="T93" s="252">
        <f>+Sklop15[[#This Row],[Končna cena/enoto mere (EUR) z DDV]]*Sklop15[[#This Row],[Okvirna količina]]</f>
        <v>0</v>
      </c>
      <c r="U93" s="274"/>
    </row>
    <row r="94" spans="1:21" s="55" customFormat="1" ht="24">
      <c r="A94" s="78" t="s">
        <v>193</v>
      </c>
      <c r="B94" s="429" t="s">
        <v>631</v>
      </c>
      <c r="C94" s="235">
        <v>450</v>
      </c>
      <c r="D94" s="76" t="s">
        <v>110</v>
      </c>
      <c r="E94" s="310"/>
      <c r="F94" s="312">
        <v>75</v>
      </c>
      <c r="G94" s="313" t="s">
        <v>184</v>
      </c>
      <c r="H9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33.75</v>
      </c>
      <c r="I94" s="268" t="str">
        <f>IF(Sklop15[[#This Row],[ZAHTEVANA SHEMA KAKOVOSTI]]&lt;&gt;"",Sklop15[[#This Row],[Preračunana masa/volumen/kos na enoto kg]],"")</f>
        <v/>
      </c>
      <c r="J94" s="249"/>
      <c r="K94" s="262"/>
      <c r="L94" s="262"/>
      <c r="M94" s="263"/>
      <c r="N94" s="252"/>
      <c r="O94" s="252"/>
      <c r="P94" s="251"/>
      <c r="Q94" s="252">
        <f>+Sklop15[[#This Row],[cena/enota brez DDV v EUR]]*Sklop15[[#This Row],[Stopnja DDV (%)]]</f>
        <v>0</v>
      </c>
      <c r="R94" s="252">
        <f>+Sklop15[[#This Row],[cena/enota brez DDV v EUR]]+Sklop15[[#This Row],[Davek (EUR)]]</f>
        <v>0</v>
      </c>
      <c r="S94" s="252">
        <f>+Sklop15[[#This Row],[cena/enota brez DDV v EUR]]*Sklop15[[#This Row],[Okvirna količina]]</f>
        <v>0</v>
      </c>
      <c r="T94" s="252">
        <f>+Sklop15[[#This Row],[Končna cena/enoto mere (EUR) z DDV]]*Sklop15[[#This Row],[Okvirna količina]]</f>
        <v>0</v>
      </c>
      <c r="U94" s="274"/>
    </row>
    <row r="95" spans="1:21" s="55" customFormat="1" ht="24">
      <c r="A95" s="78" t="s">
        <v>194</v>
      </c>
      <c r="B95" s="429" t="s">
        <v>631</v>
      </c>
      <c r="C95" s="235">
        <v>900</v>
      </c>
      <c r="D95" s="76" t="s">
        <v>110</v>
      </c>
      <c r="E95" s="310"/>
      <c r="F95" s="312">
        <v>300</v>
      </c>
      <c r="G95" s="313" t="s">
        <v>184</v>
      </c>
      <c r="H9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95" s="268" t="str">
        <f>IF(Sklop15[[#This Row],[ZAHTEVANA SHEMA KAKOVOSTI]]&lt;&gt;"",Sklop15[[#This Row],[Preračunana masa/volumen/kos na enoto kg]],"")</f>
        <v/>
      </c>
      <c r="J95" s="249"/>
      <c r="K95" s="262"/>
      <c r="L95" s="262"/>
      <c r="M95" s="263"/>
      <c r="N95" s="252"/>
      <c r="O95" s="252"/>
      <c r="P95" s="251"/>
      <c r="Q95" s="252">
        <f>+Sklop15[[#This Row],[cena/enota brez DDV v EUR]]*Sklop15[[#This Row],[Stopnja DDV (%)]]</f>
        <v>0</v>
      </c>
      <c r="R95" s="252">
        <f>+Sklop15[[#This Row],[cena/enota brez DDV v EUR]]+Sklop15[[#This Row],[Davek (EUR)]]</f>
        <v>0</v>
      </c>
      <c r="S95" s="252">
        <f>+Sklop15[[#This Row],[cena/enota brez DDV v EUR]]*Sklop15[[#This Row],[Okvirna količina]]</f>
        <v>0</v>
      </c>
      <c r="T95" s="252">
        <f>+Sklop15[[#This Row],[Končna cena/enoto mere (EUR) z DDV]]*Sklop15[[#This Row],[Okvirna količina]]</f>
        <v>0</v>
      </c>
      <c r="U95" s="274"/>
    </row>
    <row r="96" spans="1:21" s="55" customFormat="1" ht="24">
      <c r="A96" s="78" t="s">
        <v>195</v>
      </c>
      <c r="B96" s="429" t="s">
        <v>632</v>
      </c>
      <c r="C96" s="235">
        <v>4500</v>
      </c>
      <c r="D96" s="76" t="s">
        <v>110</v>
      </c>
      <c r="E96" s="310"/>
      <c r="F96" s="312">
        <v>75</v>
      </c>
      <c r="G96" s="313" t="s">
        <v>184</v>
      </c>
      <c r="H9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337.5</v>
      </c>
      <c r="I96" s="268" t="str">
        <f>IF(Sklop15[[#This Row],[ZAHTEVANA SHEMA KAKOVOSTI]]&lt;&gt;"",Sklop15[[#This Row],[Preračunana masa/volumen/kos na enoto kg]],"")</f>
        <v/>
      </c>
      <c r="J96" s="249"/>
      <c r="K96" s="262"/>
      <c r="L96" s="262"/>
      <c r="M96" s="263"/>
      <c r="N96" s="252"/>
      <c r="O96" s="252"/>
      <c r="P96" s="251"/>
      <c r="Q96" s="252">
        <f>+Sklop15[[#This Row],[cena/enota brez DDV v EUR]]*Sklop15[[#This Row],[Stopnja DDV (%)]]</f>
        <v>0</v>
      </c>
      <c r="R96" s="252">
        <f>+Sklop15[[#This Row],[cena/enota brez DDV v EUR]]+Sklop15[[#This Row],[Davek (EUR)]]</f>
        <v>0</v>
      </c>
      <c r="S96" s="252">
        <f>+Sklop15[[#This Row],[cena/enota brez DDV v EUR]]*Sklop15[[#This Row],[Okvirna količina]]</f>
        <v>0</v>
      </c>
      <c r="T96" s="252">
        <f>+Sklop15[[#This Row],[Končna cena/enoto mere (EUR) z DDV]]*Sklop15[[#This Row],[Okvirna količina]]</f>
        <v>0</v>
      </c>
      <c r="U96" s="274"/>
    </row>
    <row r="97" spans="1:21" s="55" customFormat="1" ht="24">
      <c r="A97" s="78" t="s">
        <v>196</v>
      </c>
      <c r="B97" s="429" t="s">
        <v>632</v>
      </c>
      <c r="C97" s="235">
        <v>900</v>
      </c>
      <c r="D97" s="76" t="s">
        <v>110</v>
      </c>
      <c r="E97" s="310"/>
      <c r="F97" s="312">
        <v>300</v>
      </c>
      <c r="G97" s="313" t="s">
        <v>184</v>
      </c>
      <c r="H9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97" s="268" t="str">
        <f>IF(Sklop15[[#This Row],[ZAHTEVANA SHEMA KAKOVOSTI]]&lt;&gt;"",Sklop15[[#This Row],[Preračunana masa/volumen/kos na enoto kg]],"")</f>
        <v/>
      </c>
      <c r="J97" s="249"/>
      <c r="K97" s="262"/>
      <c r="L97" s="262"/>
      <c r="M97" s="263"/>
      <c r="N97" s="252"/>
      <c r="O97" s="252"/>
      <c r="P97" s="251"/>
      <c r="Q97" s="252">
        <f>+Sklop15[[#This Row],[cena/enota brez DDV v EUR]]*Sklop15[[#This Row],[Stopnja DDV (%)]]</f>
        <v>0</v>
      </c>
      <c r="R97" s="252">
        <f>+Sklop15[[#This Row],[cena/enota brez DDV v EUR]]+Sklop15[[#This Row],[Davek (EUR)]]</f>
        <v>0</v>
      </c>
      <c r="S97" s="252">
        <f>+Sklop15[[#This Row],[cena/enota brez DDV v EUR]]*Sklop15[[#This Row],[Okvirna količina]]</f>
        <v>0</v>
      </c>
      <c r="T97" s="252">
        <f>+Sklop15[[#This Row],[Končna cena/enoto mere (EUR) z DDV]]*Sklop15[[#This Row],[Okvirna količina]]</f>
        <v>0</v>
      </c>
      <c r="U97" s="274"/>
    </row>
    <row r="98" spans="1:21" s="55" customFormat="1" ht="24">
      <c r="A98" s="78" t="s">
        <v>197</v>
      </c>
      <c r="B98" s="429" t="s">
        <v>633</v>
      </c>
      <c r="C98" s="235">
        <v>4500</v>
      </c>
      <c r="D98" s="76" t="s">
        <v>110</v>
      </c>
      <c r="E98" s="310"/>
      <c r="F98" s="312">
        <v>75</v>
      </c>
      <c r="G98" s="313" t="s">
        <v>184</v>
      </c>
      <c r="H9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337.5</v>
      </c>
      <c r="I98" s="268" t="str">
        <f>IF(Sklop15[[#This Row],[ZAHTEVANA SHEMA KAKOVOSTI]]&lt;&gt;"",Sklop15[[#This Row],[Preračunana masa/volumen/kos na enoto kg]],"")</f>
        <v/>
      </c>
      <c r="J98" s="249"/>
      <c r="K98" s="262"/>
      <c r="L98" s="262"/>
      <c r="M98" s="263"/>
      <c r="N98" s="252"/>
      <c r="O98" s="252"/>
      <c r="P98" s="251"/>
      <c r="Q98" s="252">
        <f>+Sklop15[[#This Row],[cena/enota brez DDV v EUR]]*Sklop15[[#This Row],[Stopnja DDV (%)]]</f>
        <v>0</v>
      </c>
      <c r="R98" s="252">
        <f>+Sklop15[[#This Row],[cena/enota brez DDV v EUR]]+Sklop15[[#This Row],[Davek (EUR)]]</f>
        <v>0</v>
      </c>
      <c r="S98" s="252">
        <f>+Sklop15[[#This Row],[cena/enota brez DDV v EUR]]*Sklop15[[#This Row],[Okvirna količina]]</f>
        <v>0</v>
      </c>
      <c r="T98" s="252">
        <f>+Sklop15[[#This Row],[Končna cena/enoto mere (EUR) z DDV]]*Sklop15[[#This Row],[Okvirna količina]]</f>
        <v>0</v>
      </c>
      <c r="U98" s="274"/>
    </row>
    <row r="99" spans="1:21" s="55" customFormat="1" ht="24">
      <c r="A99" s="78" t="s">
        <v>198</v>
      </c>
      <c r="B99" s="429" t="s">
        <v>633</v>
      </c>
      <c r="C99" s="235">
        <v>900</v>
      </c>
      <c r="D99" s="76" t="s">
        <v>110</v>
      </c>
      <c r="E99" s="310"/>
      <c r="F99" s="312">
        <v>300</v>
      </c>
      <c r="G99" s="313" t="s">
        <v>184</v>
      </c>
      <c r="H9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99" s="268" t="str">
        <f>IF(Sklop15[[#This Row],[ZAHTEVANA SHEMA KAKOVOSTI]]&lt;&gt;"",Sklop15[[#This Row],[Preračunana masa/volumen/kos na enoto kg]],"")</f>
        <v/>
      </c>
      <c r="J99" s="249"/>
      <c r="K99" s="262"/>
      <c r="L99" s="262"/>
      <c r="M99" s="263"/>
      <c r="N99" s="252"/>
      <c r="O99" s="252"/>
      <c r="P99" s="251"/>
      <c r="Q99" s="252">
        <f>+Sklop15[[#This Row],[cena/enota brez DDV v EUR]]*Sklop15[[#This Row],[Stopnja DDV (%)]]</f>
        <v>0</v>
      </c>
      <c r="R99" s="252">
        <f>+Sklop15[[#This Row],[cena/enota brez DDV v EUR]]+Sklop15[[#This Row],[Davek (EUR)]]</f>
        <v>0</v>
      </c>
      <c r="S99" s="252">
        <f>+Sklop15[[#This Row],[cena/enota brez DDV v EUR]]*Sklop15[[#This Row],[Okvirna količina]]</f>
        <v>0</v>
      </c>
      <c r="T99" s="252">
        <f>+Sklop15[[#This Row],[Končna cena/enoto mere (EUR) z DDV]]*Sklop15[[#This Row],[Okvirna količina]]</f>
        <v>0</v>
      </c>
      <c r="U99" s="274"/>
    </row>
    <row r="100" spans="1:21" s="55" customFormat="1" ht="24">
      <c r="A100" s="78" t="s">
        <v>199</v>
      </c>
      <c r="B100" s="429" t="s">
        <v>634</v>
      </c>
      <c r="C100" s="235">
        <v>4500</v>
      </c>
      <c r="D100" s="76" t="s">
        <v>110</v>
      </c>
      <c r="E100" s="310"/>
      <c r="F100" s="312">
        <v>75</v>
      </c>
      <c r="G100" s="313" t="s">
        <v>184</v>
      </c>
      <c r="H10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337.5</v>
      </c>
      <c r="I100" s="268" t="str">
        <f>IF(Sklop15[[#This Row],[ZAHTEVANA SHEMA KAKOVOSTI]]&lt;&gt;"",Sklop15[[#This Row],[Preračunana masa/volumen/kos na enoto kg]],"")</f>
        <v/>
      </c>
      <c r="J100" s="249"/>
      <c r="K100" s="262"/>
      <c r="L100" s="262"/>
      <c r="M100" s="263"/>
      <c r="N100" s="252"/>
      <c r="O100" s="252"/>
      <c r="P100" s="251"/>
      <c r="Q100" s="252">
        <f>+Sklop15[[#This Row],[cena/enota brez DDV v EUR]]*Sklop15[[#This Row],[Stopnja DDV (%)]]</f>
        <v>0</v>
      </c>
      <c r="R100" s="252">
        <f>+Sklop15[[#This Row],[cena/enota brez DDV v EUR]]+Sklop15[[#This Row],[Davek (EUR)]]</f>
        <v>0</v>
      </c>
      <c r="S100" s="252">
        <f>+Sklop15[[#This Row],[cena/enota brez DDV v EUR]]*Sklop15[[#This Row],[Okvirna količina]]</f>
        <v>0</v>
      </c>
      <c r="T100" s="252">
        <f>+Sklop15[[#This Row],[Končna cena/enoto mere (EUR) z DDV]]*Sklop15[[#This Row],[Okvirna količina]]</f>
        <v>0</v>
      </c>
      <c r="U100" s="274"/>
    </row>
    <row r="101" spans="1:21" s="55" customFormat="1" ht="24">
      <c r="A101" s="78" t="s">
        <v>200</v>
      </c>
      <c r="B101" s="429" t="s">
        <v>634</v>
      </c>
      <c r="C101" s="235">
        <v>900</v>
      </c>
      <c r="D101" s="76" t="s">
        <v>110</v>
      </c>
      <c r="E101" s="310"/>
      <c r="F101" s="312">
        <v>300</v>
      </c>
      <c r="G101" s="313" t="s">
        <v>184</v>
      </c>
      <c r="H10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101" s="268" t="str">
        <f>IF(Sklop15[[#This Row],[ZAHTEVANA SHEMA KAKOVOSTI]]&lt;&gt;"",Sklop15[[#This Row],[Preračunana masa/volumen/kos na enoto kg]],"")</f>
        <v/>
      </c>
      <c r="J101" s="249"/>
      <c r="K101" s="262"/>
      <c r="L101" s="262"/>
      <c r="M101" s="263"/>
      <c r="N101" s="252"/>
      <c r="O101" s="252"/>
      <c r="P101" s="251"/>
      <c r="Q101" s="252">
        <f>+Sklop15[[#This Row],[cena/enota brez DDV v EUR]]*Sklop15[[#This Row],[Stopnja DDV (%)]]</f>
        <v>0</v>
      </c>
      <c r="R101" s="252">
        <f>+Sklop15[[#This Row],[cena/enota brez DDV v EUR]]+Sklop15[[#This Row],[Davek (EUR)]]</f>
        <v>0</v>
      </c>
      <c r="S101" s="252">
        <f>+Sklop15[[#This Row],[cena/enota brez DDV v EUR]]*Sklop15[[#This Row],[Okvirna količina]]</f>
        <v>0</v>
      </c>
      <c r="T101" s="252">
        <f>+Sklop15[[#This Row],[Končna cena/enoto mere (EUR) z DDV]]*Sklop15[[#This Row],[Okvirna količina]]</f>
        <v>0</v>
      </c>
      <c r="U101" s="274"/>
    </row>
    <row r="102" spans="1:21" s="55" customFormat="1" ht="24">
      <c r="A102" s="78" t="s">
        <v>201</v>
      </c>
      <c r="B102" s="429" t="s">
        <v>635</v>
      </c>
      <c r="C102" s="235">
        <v>4500</v>
      </c>
      <c r="D102" s="76" t="s">
        <v>110</v>
      </c>
      <c r="E102" s="310"/>
      <c r="F102" s="312">
        <v>75</v>
      </c>
      <c r="G102" s="313" t="s">
        <v>184</v>
      </c>
      <c r="H10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337.5</v>
      </c>
      <c r="I102" s="268" t="str">
        <f>IF(Sklop15[[#This Row],[ZAHTEVANA SHEMA KAKOVOSTI]]&lt;&gt;"",Sklop15[[#This Row],[Preračunana masa/volumen/kos na enoto kg]],"")</f>
        <v/>
      </c>
      <c r="J102" s="249"/>
      <c r="K102" s="262"/>
      <c r="L102" s="262"/>
      <c r="M102" s="263"/>
      <c r="N102" s="252"/>
      <c r="O102" s="252"/>
      <c r="P102" s="251"/>
      <c r="Q102" s="252">
        <f>+Sklop15[[#This Row],[cena/enota brez DDV v EUR]]*Sklop15[[#This Row],[Stopnja DDV (%)]]</f>
        <v>0</v>
      </c>
      <c r="R102" s="252">
        <f>+Sklop15[[#This Row],[cena/enota brez DDV v EUR]]+Sklop15[[#This Row],[Davek (EUR)]]</f>
        <v>0</v>
      </c>
      <c r="S102" s="252">
        <f>+Sklop15[[#This Row],[cena/enota brez DDV v EUR]]*Sklop15[[#This Row],[Okvirna količina]]</f>
        <v>0</v>
      </c>
      <c r="T102" s="252">
        <f>+Sklop15[[#This Row],[Končna cena/enoto mere (EUR) z DDV]]*Sklop15[[#This Row],[Okvirna količina]]</f>
        <v>0</v>
      </c>
      <c r="U102" s="274"/>
    </row>
    <row r="103" spans="1:21" s="55" customFormat="1" ht="24">
      <c r="A103" s="78" t="s">
        <v>202</v>
      </c>
      <c r="B103" s="429" t="s">
        <v>635</v>
      </c>
      <c r="C103" s="235">
        <v>900</v>
      </c>
      <c r="D103" s="76" t="s">
        <v>110</v>
      </c>
      <c r="E103" s="310"/>
      <c r="F103" s="312">
        <v>300</v>
      </c>
      <c r="G103" s="313" t="s">
        <v>184</v>
      </c>
      <c r="H10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103" s="268" t="str">
        <f>IF(Sklop15[[#This Row],[ZAHTEVANA SHEMA KAKOVOSTI]]&lt;&gt;"",Sklop15[[#This Row],[Preračunana masa/volumen/kos na enoto kg]],"")</f>
        <v/>
      </c>
      <c r="J103" s="249"/>
      <c r="K103" s="262"/>
      <c r="L103" s="262"/>
      <c r="M103" s="263"/>
      <c r="N103" s="252"/>
      <c r="O103" s="252"/>
      <c r="P103" s="251"/>
      <c r="Q103" s="252">
        <f>+Sklop15[[#This Row],[cena/enota brez DDV v EUR]]*Sklop15[[#This Row],[Stopnja DDV (%)]]</f>
        <v>0</v>
      </c>
      <c r="R103" s="252">
        <f>+Sklop15[[#This Row],[cena/enota brez DDV v EUR]]+Sklop15[[#This Row],[Davek (EUR)]]</f>
        <v>0</v>
      </c>
      <c r="S103" s="252">
        <f>+Sklop15[[#This Row],[cena/enota brez DDV v EUR]]*Sklop15[[#This Row],[Okvirna količina]]</f>
        <v>0</v>
      </c>
      <c r="T103" s="252">
        <f>+Sklop15[[#This Row],[Končna cena/enoto mere (EUR) z DDV]]*Sklop15[[#This Row],[Okvirna količina]]</f>
        <v>0</v>
      </c>
      <c r="U103" s="274"/>
    </row>
    <row r="104" spans="1:21" s="55" customFormat="1" ht="24">
      <c r="A104" s="78" t="s">
        <v>203</v>
      </c>
      <c r="B104" s="429" t="s">
        <v>636</v>
      </c>
      <c r="C104" s="235">
        <v>150</v>
      </c>
      <c r="D104" s="76" t="s">
        <v>110</v>
      </c>
      <c r="E104" s="310"/>
      <c r="F104" s="312">
        <v>900</v>
      </c>
      <c r="G104" s="313" t="s">
        <v>184</v>
      </c>
      <c r="H10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</v>
      </c>
      <c r="I104" s="268" t="str">
        <f>IF(Sklop15[[#This Row],[ZAHTEVANA SHEMA KAKOVOSTI]]&lt;&gt;"",Sklop15[[#This Row],[Preračunana masa/volumen/kos na enoto kg]],"")</f>
        <v/>
      </c>
      <c r="J104" s="249"/>
      <c r="K104" s="262"/>
      <c r="L104" s="262"/>
      <c r="M104" s="263"/>
      <c r="N104" s="252"/>
      <c r="O104" s="252"/>
      <c r="P104" s="251"/>
      <c r="Q104" s="252">
        <f>+Sklop15[[#This Row],[cena/enota brez DDV v EUR]]*Sklop15[[#This Row],[Stopnja DDV (%)]]</f>
        <v>0</v>
      </c>
      <c r="R104" s="252">
        <f>+Sklop15[[#This Row],[cena/enota brez DDV v EUR]]+Sklop15[[#This Row],[Davek (EUR)]]</f>
        <v>0</v>
      </c>
      <c r="S104" s="252">
        <f>+Sklop15[[#This Row],[cena/enota brez DDV v EUR]]*Sklop15[[#This Row],[Okvirna količina]]</f>
        <v>0</v>
      </c>
      <c r="T104" s="252">
        <f>+Sklop15[[#This Row],[Končna cena/enoto mere (EUR) z DDV]]*Sklop15[[#This Row],[Okvirna količina]]</f>
        <v>0</v>
      </c>
      <c r="U104" s="274"/>
    </row>
    <row r="105" spans="1:21" s="55" customFormat="1" ht="24">
      <c r="A105" s="78" t="s">
        <v>204</v>
      </c>
      <c r="B105" s="429" t="s">
        <v>636</v>
      </c>
      <c r="C105" s="235">
        <v>900</v>
      </c>
      <c r="D105" s="76" t="s">
        <v>110</v>
      </c>
      <c r="E105" s="310"/>
      <c r="F105" s="312">
        <v>12</v>
      </c>
      <c r="G105" s="313" t="s">
        <v>184</v>
      </c>
      <c r="H10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10.8</v>
      </c>
      <c r="I105" s="268" t="str">
        <f>IF(Sklop15[[#This Row],[ZAHTEVANA SHEMA KAKOVOSTI]]&lt;&gt;"",Sklop15[[#This Row],[Preračunana masa/volumen/kos na enoto kg]],"")</f>
        <v/>
      </c>
      <c r="J105" s="249"/>
      <c r="K105" s="262"/>
      <c r="L105" s="262"/>
      <c r="M105" s="263"/>
      <c r="N105" s="252"/>
      <c r="O105" s="252"/>
      <c r="P105" s="251"/>
      <c r="Q105" s="252">
        <f>+Sklop15[[#This Row],[cena/enota brez DDV v EUR]]*Sklop15[[#This Row],[Stopnja DDV (%)]]</f>
        <v>0</v>
      </c>
      <c r="R105" s="252">
        <f>+Sklop15[[#This Row],[cena/enota brez DDV v EUR]]+Sklop15[[#This Row],[Davek (EUR)]]</f>
        <v>0</v>
      </c>
      <c r="S105" s="252">
        <f>+Sklop15[[#This Row],[cena/enota brez DDV v EUR]]*Sklop15[[#This Row],[Okvirna količina]]</f>
        <v>0</v>
      </c>
      <c r="T105" s="252">
        <f>+Sklop15[[#This Row],[Končna cena/enoto mere (EUR) z DDV]]*Sklop15[[#This Row],[Okvirna količina]]</f>
        <v>0</v>
      </c>
      <c r="U105" s="274"/>
    </row>
    <row r="106" spans="1:21" s="55" customFormat="1" ht="12">
      <c r="A106" s="78" t="s">
        <v>205</v>
      </c>
      <c r="B106" s="429" t="s">
        <v>637</v>
      </c>
      <c r="C106" s="235">
        <v>150</v>
      </c>
      <c r="D106" s="76" t="s">
        <v>110</v>
      </c>
      <c r="E106" s="310"/>
      <c r="F106" s="312">
        <v>900</v>
      </c>
      <c r="G106" s="313" t="s">
        <v>184</v>
      </c>
      <c r="H10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</v>
      </c>
      <c r="I106" s="268" t="str">
        <f>IF(Sklop15[[#This Row],[ZAHTEVANA SHEMA KAKOVOSTI]]&lt;&gt;"",Sklop15[[#This Row],[Preračunana masa/volumen/kos na enoto kg]],"")</f>
        <v/>
      </c>
      <c r="J106" s="249"/>
      <c r="K106" s="262"/>
      <c r="L106" s="262"/>
      <c r="M106" s="263"/>
      <c r="N106" s="252"/>
      <c r="O106" s="252"/>
      <c r="P106" s="251"/>
      <c r="Q106" s="252">
        <f>+Sklop15[[#This Row],[cena/enota brez DDV v EUR]]*Sklop15[[#This Row],[Stopnja DDV (%)]]</f>
        <v>0</v>
      </c>
      <c r="R106" s="252">
        <f>+Sklop15[[#This Row],[cena/enota brez DDV v EUR]]+Sklop15[[#This Row],[Davek (EUR)]]</f>
        <v>0</v>
      </c>
      <c r="S106" s="252">
        <f>+Sklop15[[#This Row],[cena/enota brez DDV v EUR]]*Sklop15[[#This Row],[Okvirna količina]]</f>
        <v>0</v>
      </c>
      <c r="T106" s="252">
        <f>+Sklop15[[#This Row],[Končna cena/enoto mere (EUR) z DDV]]*Sklop15[[#This Row],[Okvirna količina]]</f>
        <v>0</v>
      </c>
      <c r="U106" s="274"/>
    </row>
    <row r="107" spans="1:21" s="55" customFormat="1" ht="24">
      <c r="A107" s="78" t="s">
        <v>206</v>
      </c>
      <c r="B107" s="429" t="s">
        <v>638</v>
      </c>
      <c r="C107" s="235">
        <v>2000</v>
      </c>
      <c r="D107" s="76" t="s">
        <v>110</v>
      </c>
      <c r="E107" s="310"/>
      <c r="F107" s="312">
        <v>25</v>
      </c>
      <c r="G107" s="313" t="s">
        <v>184</v>
      </c>
      <c r="H10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7" s="268" t="str">
        <f>IF(Sklop15[[#This Row],[ZAHTEVANA SHEMA KAKOVOSTI]]&lt;&gt;"",Sklop15[[#This Row],[Preračunana masa/volumen/kos na enoto kg]],"")</f>
        <v/>
      </c>
      <c r="J107" s="249"/>
      <c r="K107" s="262"/>
      <c r="L107" s="262"/>
      <c r="M107" s="263"/>
      <c r="N107" s="252"/>
      <c r="O107" s="252"/>
      <c r="P107" s="251"/>
      <c r="Q107" s="252">
        <f>+Sklop15[[#This Row],[cena/enota brez DDV v EUR]]*Sklop15[[#This Row],[Stopnja DDV (%)]]</f>
        <v>0</v>
      </c>
      <c r="R107" s="252">
        <f>+Sklop15[[#This Row],[cena/enota brez DDV v EUR]]+Sklop15[[#This Row],[Davek (EUR)]]</f>
        <v>0</v>
      </c>
      <c r="S107" s="252">
        <f>+Sklop15[[#This Row],[cena/enota brez DDV v EUR]]*Sklop15[[#This Row],[Okvirna količina]]</f>
        <v>0</v>
      </c>
      <c r="T107" s="252">
        <f>+Sklop15[[#This Row],[Končna cena/enoto mere (EUR) z DDV]]*Sklop15[[#This Row],[Okvirna količina]]</f>
        <v>0</v>
      </c>
      <c r="U107" s="274"/>
    </row>
    <row r="108" spans="1:21" s="55" customFormat="1" ht="24">
      <c r="A108" s="78" t="s">
        <v>207</v>
      </c>
      <c r="B108" s="429" t="s">
        <v>638</v>
      </c>
      <c r="C108" s="235">
        <v>1000</v>
      </c>
      <c r="D108" s="76" t="s">
        <v>110</v>
      </c>
      <c r="E108" s="310"/>
      <c r="F108" s="312">
        <v>430</v>
      </c>
      <c r="G108" s="313" t="s">
        <v>184</v>
      </c>
      <c r="H10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430</v>
      </c>
      <c r="I108" s="268" t="str">
        <f>IF(Sklop15[[#This Row],[ZAHTEVANA SHEMA KAKOVOSTI]]&lt;&gt;"",Sklop15[[#This Row],[Preračunana masa/volumen/kos na enoto kg]],"")</f>
        <v/>
      </c>
      <c r="J108" s="249"/>
      <c r="K108" s="262"/>
      <c r="L108" s="262"/>
      <c r="M108" s="263"/>
      <c r="N108" s="252"/>
      <c r="O108" s="252"/>
      <c r="P108" s="251"/>
      <c r="Q108" s="252">
        <f>+Sklop15[[#This Row],[cena/enota brez DDV v EUR]]*Sklop15[[#This Row],[Stopnja DDV (%)]]</f>
        <v>0</v>
      </c>
      <c r="R108" s="252">
        <f>+Sklop15[[#This Row],[cena/enota brez DDV v EUR]]+Sklop15[[#This Row],[Davek (EUR)]]</f>
        <v>0</v>
      </c>
      <c r="S108" s="252">
        <f>+Sklop15[[#This Row],[cena/enota brez DDV v EUR]]*Sklop15[[#This Row],[Okvirna količina]]</f>
        <v>0</v>
      </c>
      <c r="T108" s="252">
        <f>+Sklop15[[#This Row],[Končna cena/enoto mere (EUR) z DDV]]*Sklop15[[#This Row],[Okvirna količina]]</f>
        <v>0</v>
      </c>
      <c r="U108" s="274"/>
    </row>
    <row r="109" spans="1:21" s="55" customFormat="1" ht="36">
      <c r="A109" s="78" t="s">
        <v>208</v>
      </c>
      <c r="B109" s="429" t="s">
        <v>639</v>
      </c>
      <c r="C109" s="235">
        <v>150</v>
      </c>
      <c r="D109" s="76" t="s">
        <v>110</v>
      </c>
      <c r="E109" s="310"/>
      <c r="F109" s="312">
        <v>65</v>
      </c>
      <c r="G109" s="313" t="s">
        <v>184</v>
      </c>
      <c r="H10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9.75</v>
      </c>
      <c r="I109" s="268" t="str">
        <f>IF(Sklop15[[#This Row],[ZAHTEVANA SHEMA KAKOVOSTI]]&lt;&gt;"",Sklop15[[#This Row],[Preračunana masa/volumen/kos na enoto kg]],"")</f>
        <v/>
      </c>
      <c r="J109" s="249"/>
      <c r="K109" s="262"/>
      <c r="L109" s="262"/>
      <c r="M109" s="263"/>
      <c r="N109" s="252"/>
      <c r="O109" s="252"/>
      <c r="P109" s="251"/>
      <c r="Q109" s="252">
        <f>+Sklop15[[#This Row],[cena/enota brez DDV v EUR]]*Sklop15[[#This Row],[Stopnja DDV (%)]]</f>
        <v>0</v>
      </c>
      <c r="R109" s="252">
        <f>+Sklop15[[#This Row],[cena/enota brez DDV v EUR]]+Sklop15[[#This Row],[Davek (EUR)]]</f>
        <v>0</v>
      </c>
      <c r="S109" s="252">
        <f>+Sklop15[[#This Row],[cena/enota brez DDV v EUR]]*Sklop15[[#This Row],[Okvirna količina]]</f>
        <v>0</v>
      </c>
      <c r="T109" s="252">
        <f>+Sklop15[[#This Row],[Končna cena/enoto mere (EUR) z DDV]]*Sklop15[[#This Row],[Okvirna količina]]</f>
        <v>0</v>
      </c>
      <c r="U109" s="274"/>
    </row>
    <row r="110" spans="1:21" s="55" customFormat="1" ht="24">
      <c r="A110" s="78" t="s">
        <v>209</v>
      </c>
      <c r="B110" s="429" t="s">
        <v>640</v>
      </c>
      <c r="C110" s="235">
        <v>500</v>
      </c>
      <c r="D110" s="76" t="s">
        <v>110</v>
      </c>
      <c r="E110" s="310"/>
      <c r="F110" s="312">
        <v>100</v>
      </c>
      <c r="G110" s="313" t="s">
        <v>184</v>
      </c>
      <c r="H11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10" s="268" t="str">
        <f>IF(Sklop15[[#This Row],[ZAHTEVANA SHEMA KAKOVOSTI]]&lt;&gt;"",Sklop15[[#This Row],[Preračunana masa/volumen/kos na enoto kg]],"")</f>
        <v/>
      </c>
      <c r="J110" s="249"/>
      <c r="K110" s="262"/>
      <c r="L110" s="262"/>
      <c r="M110" s="263"/>
      <c r="N110" s="252"/>
      <c r="O110" s="252"/>
      <c r="P110" s="251"/>
      <c r="Q110" s="252">
        <f>+Sklop15[[#This Row],[cena/enota brez DDV v EUR]]*Sklop15[[#This Row],[Stopnja DDV (%)]]</f>
        <v>0</v>
      </c>
      <c r="R110" s="252">
        <f>+Sklop15[[#This Row],[cena/enota brez DDV v EUR]]+Sklop15[[#This Row],[Davek (EUR)]]</f>
        <v>0</v>
      </c>
      <c r="S110" s="252">
        <f>+Sklop15[[#This Row],[cena/enota brez DDV v EUR]]*Sklop15[[#This Row],[Okvirna količina]]</f>
        <v>0</v>
      </c>
      <c r="T110" s="252">
        <f>+Sklop15[[#This Row],[Končna cena/enoto mere (EUR) z DDV]]*Sklop15[[#This Row],[Okvirna količina]]</f>
        <v>0</v>
      </c>
      <c r="U110" s="274"/>
    </row>
    <row r="111" spans="1:21" s="55" customFormat="1" ht="24">
      <c r="A111" s="78" t="s">
        <v>210</v>
      </c>
      <c r="B111" s="429" t="s">
        <v>641</v>
      </c>
      <c r="C111" s="235">
        <v>800</v>
      </c>
      <c r="D111" s="76" t="s">
        <v>110</v>
      </c>
      <c r="E111" s="310"/>
      <c r="F111" s="312">
        <v>200</v>
      </c>
      <c r="G111" s="313" t="s">
        <v>184</v>
      </c>
      <c r="H11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111" s="268" t="str">
        <f>IF(Sklop15[[#This Row],[ZAHTEVANA SHEMA KAKOVOSTI]]&lt;&gt;"",Sklop15[[#This Row],[Preračunana masa/volumen/kos na enoto kg]],"")</f>
        <v/>
      </c>
      <c r="J111" s="249"/>
      <c r="K111" s="262"/>
      <c r="L111" s="262"/>
      <c r="M111" s="263"/>
      <c r="N111" s="252"/>
      <c r="O111" s="252"/>
      <c r="P111" s="251"/>
      <c r="Q111" s="252">
        <f>+Sklop15[[#This Row],[cena/enota brez DDV v EUR]]*Sklop15[[#This Row],[Stopnja DDV (%)]]</f>
        <v>0</v>
      </c>
      <c r="R111" s="252">
        <f>+Sklop15[[#This Row],[cena/enota brez DDV v EUR]]+Sklop15[[#This Row],[Davek (EUR)]]</f>
        <v>0</v>
      </c>
      <c r="S111" s="252">
        <f>+Sklop15[[#This Row],[cena/enota brez DDV v EUR]]*Sklop15[[#This Row],[Okvirna količina]]</f>
        <v>0</v>
      </c>
      <c r="T111" s="252">
        <f>+Sklop15[[#This Row],[Končna cena/enoto mere (EUR) z DDV]]*Sklop15[[#This Row],[Okvirna količina]]</f>
        <v>0</v>
      </c>
      <c r="U111" s="274"/>
    </row>
    <row r="112" spans="1:21" s="55" customFormat="1" ht="24">
      <c r="A112" s="78" t="s">
        <v>211</v>
      </c>
      <c r="B112" s="429" t="s">
        <v>642</v>
      </c>
      <c r="C112" s="235">
        <v>600</v>
      </c>
      <c r="D112" s="76" t="s">
        <v>110</v>
      </c>
      <c r="E112" s="310"/>
      <c r="F112" s="312">
        <v>200</v>
      </c>
      <c r="G112" s="313" t="s">
        <v>184</v>
      </c>
      <c r="H11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12" s="268" t="str">
        <f>IF(Sklop15[[#This Row],[ZAHTEVANA SHEMA KAKOVOSTI]]&lt;&gt;"",Sklop15[[#This Row],[Preračunana masa/volumen/kos na enoto kg]],"")</f>
        <v/>
      </c>
      <c r="J112" s="249"/>
      <c r="K112" s="262"/>
      <c r="L112" s="262"/>
      <c r="M112" s="263"/>
      <c r="N112" s="252"/>
      <c r="O112" s="252"/>
      <c r="P112" s="251"/>
      <c r="Q112" s="252">
        <f>+Sklop15[[#This Row],[cena/enota brez DDV v EUR]]*Sklop15[[#This Row],[Stopnja DDV (%)]]</f>
        <v>0</v>
      </c>
      <c r="R112" s="252">
        <f>+Sklop15[[#This Row],[cena/enota brez DDV v EUR]]+Sklop15[[#This Row],[Davek (EUR)]]</f>
        <v>0</v>
      </c>
      <c r="S112" s="252">
        <f>+Sklop15[[#This Row],[cena/enota brez DDV v EUR]]*Sklop15[[#This Row],[Okvirna količina]]</f>
        <v>0</v>
      </c>
      <c r="T112" s="252">
        <f>+Sklop15[[#This Row],[Končna cena/enoto mere (EUR) z DDV]]*Sklop15[[#This Row],[Okvirna količina]]</f>
        <v>0</v>
      </c>
      <c r="U112" s="274"/>
    </row>
    <row r="113" spans="1:21" s="55" customFormat="1" ht="24">
      <c r="A113" s="78" t="s">
        <v>212</v>
      </c>
      <c r="B113" s="429" t="s">
        <v>643</v>
      </c>
      <c r="C113" s="235">
        <v>800</v>
      </c>
      <c r="D113" s="76" t="s">
        <v>110</v>
      </c>
      <c r="E113" s="310"/>
      <c r="F113" s="312">
        <v>200</v>
      </c>
      <c r="G113" s="313" t="s">
        <v>184</v>
      </c>
      <c r="H11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113" s="268" t="str">
        <f>IF(Sklop15[[#This Row],[ZAHTEVANA SHEMA KAKOVOSTI]]&lt;&gt;"",Sklop15[[#This Row],[Preračunana masa/volumen/kos na enoto kg]],"")</f>
        <v/>
      </c>
      <c r="J113" s="249"/>
      <c r="K113" s="262"/>
      <c r="L113" s="262"/>
      <c r="M113" s="263"/>
      <c r="N113" s="252"/>
      <c r="O113" s="252"/>
      <c r="P113" s="251"/>
      <c r="Q113" s="252">
        <f>+Sklop15[[#This Row],[cena/enota brez DDV v EUR]]*Sklop15[[#This Row],[Stopnja DDV (%)]]</f>
        <v>0</v>
      </c>
      <c r="R113" s="252">
        <f>+Sklop15[[#This Row],[cena/enota brez DDV v EUR]]+Sklop15[[#This Row],[Davek (EUR)]]</f>
        <v>0</v>
      </c>
      <c r="S113" s="252">
        <f>+Sklop15[[#This Row],[cena/enota brez DDV v EUR]]*Sklop15[[#This Row],[Okvirna količina]]</f>
        <v>0</v>
      </c>
      <c r="T113" s="252">
        <f>+Sklop15[[#This Row],[Končna cena/enoto mere (EUR) z DDV]]*Sklop15[[#This Row],[Okvirna količina]]</f>
        <v>0</v>
      </c>
      <c r="U113" s="274"/>
    </row>
    <row r="114" spans="1:21" s="55" customFormat="1" ht="24">
      <c r="A114" s="78" t="s">
        <v>213</v>
      </c>
      <c r="B114" s="429" t="s">
        <v>644</v>
      </c>
      <c r="C114" s="235">
        <v>900</v>
      </c>
      <c r="D114" s="76" t="s">
        <v>110</v>
      </c>
      <c r="E114" s="310"/>
      <c r="F114" s="312">
        <v>200</v>
      </c>
      <c r="G114" s="313" t="s">
        <v>184</v>
      </c>
      <c r="H11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14" s="268" t="str">
        <f>IF(Sklop15[[#This Row],[ZAHTEVANA SHEMA KAKOVOSTI]]&lt;&gt;"",Sklop15[[#This Row],[Preračunana masa/volumen/kos na enoto kg]],"")</f>
        <v/>
      </c>
      <c r="J114" s="249"/>
      <c r="K114" s="262"/>
      <c r="L114" s="262"/>
      <c r="M114" s="263"/>
      <c r="N114" s="252"/>
      <c r="O114" s="252"/>
      <c r="P114" s="251"/>
      <c r="Q114" s="252">
        <f>+Sklop15[[#This Row],[cena/enota brez DDV v EUR]]*Sklop15[[#This Row],[Stopnja DDV (%)]]</f>
        <v>0</v>
      </c>
      <c r="R114" s="252">
        <f>+Sklop15[[#This Row],[cena/enota brez DDV v EUR]]+Sklop15[[#This Row],[Davek (EUR)]]</f>
        <v>0</v>
      </c>
      <c r="S114" s="252">
        <f>+Sklop15[[#This Row],[cena/enota brez DDV v EUR]]*Sklop15[[#This Row],[Okvirna količina]]</f>
        <v>0</v>
      </c>
      <c r="T114" s="252">
        <f>+Sklop15[[#This Row],[Končna cena/enoto mere (EUR) z DDV]]*Sklop15[[#This Row],[Okvirna količina]]</f>
        <v>0</v>
      </c>
      <c r="U114" s="274"/>
    </row>
    <row r="115" spans="1:21" s="55" customFormat="1" ht="24">
      <c r="A115" s="78" t="s">
        <v>214</v>
      </c>
      <c r="B115" s="429" t="s">
        <v>645</v>
      </c>
      <c r="C115" s="235">
        <v>900</v>
      </c>
      <c r="D115" s="76" t="s">
        <v>110</v>
      </c>
      <c r="E115" s="310"/>
      <c r="F115" s="312">
        <v>200</v>
      </c>
      <c r="G115" s="313" t="s">
        <v>184</v>
      </c>
      <c r="H11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15" s="268" t="str">
        <f>IF(Sklop15[[#This Row],[ZAHTEVANA SHEMA KAKOVOSTI]]&lt;&gt;"",Sklop15[[#This Row],[Preračunana masa/volumen/kos na enoto kg]],"")</f>
        <v/>
      </c>
      <c r="J115" s="249"/>
      <c r="K115" s="262"/>
      <c r="L115" s="262"/>
      <c r="M115" s="263"/>
      <c r="N115" s="252"/>
      <c r="O115" s="252"/>
      <c r="P115" s="251"/>
      <c r="Q115" s="252">
        <f>+Sklop15[[#This Row],[cena/enota brez DDV v EUR]]*Sklop15[[#This Row],[Stopnja DDV (%)]]</f>
        <v>0</v>
      </c>
      <c r="R115" s="252">
        <f>+Sklop15[[#This Row],[cena/enota brez DDV v EUR]]+Sklop15[[#This Row],[Davek (EUR)]]</f>
        <v>0</v>
      </c>
      <c r="S115" s="252">
        <f>+Sklop15[[#This Row],[cena/enota brez DDV v EUR]]*Sklop15[[#This Row],[Okvirna količina]]</f>
        <v>0</v>
      </c>
      <c r="T115" s="252">
        <f>+Sklop15[[#This Row],[Končna cena/enoto mere (EUR) z DDV]]*Sklop15[[#This Row],[Okvirna količina]]</f>
        <v>0</v>
      </c>
      <c r="U115" s="274"/>
    </row>
    <row r="116" spans="1:21" s="55" customFormat="1" ht="12">
      <c r="A116" s="78" t="s">
        <v>215</v>
      </c>
      <c r="B116" s="429" t="s">
        <v>646</v>
      </c>
      <c r="C116" s="235">
        <v>900</v>
      </c>
      <c r="D116" s="76" t="s">
        <v>110</v>
      </c>
      <c r="E116" s="310"/>
      <c r="F116" s="312">
        <v>20</v>
      </c>
      <c r="G116" s="313" t="s">
        <v>184</v>
      </c>
      <c r="H11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116" s="268" t="str">
        <f>IF(Sklop15[[#This Row],[ZAHTEVANA SHEMA KAKOVOSTI]]&lt;&gt;"",Sklop15[[#This Row],[Preračunana masa/volumen/kos na enoto kg]],"")</f>
        <v/>
      </c>
      <c r="J116" s="249"/>
      <c r="K116" s="262"/>
      <c r="L116" s="262"/>
      <c r="M116" s="263"/>
      <c r="N116" s="252"/>
      <c r="O116" s="252"/>
      <c r="P116" s="251"/>
      <c r="Q116" s="252">
        <f>+Sklop15[[#This Row],[cena/enota brez DDV v EUR]]*Sklop15[[#This Row],[Stopnja DDV (%)]]</f>
        <v>0</v>
      </c>
      <c r="R116" s="252">
        <f>+Sklop15[[#This Row],[cena/enota brez DDV v EUR]]+Sklop15[[#This Row],[Davek (EUR)]]</f>
        <v>0</v>
      </c>
      <c r="S116" s="252">
        <f>+Sklop15[[#This Row],[cena/enota brez DDV v EUR]]*Sklop15[[#This Row],[Okvirna količina]]</f>
        <v>0</v>
      </c>
      <c r="T116" s="252">
        <f>+Sklop15[[#This Row],[Končna cena/enoto mere (EUR) z DDV]]*Sklop15[[#This Row],[Okvirna količina]]</f>
        <v>0</v>
      </c>
      <c r="U116" s="274"/>
    </row>
    <row r="117" spans="1:21" s="55" customFormat="1" ht="12">
      <c r="A117" s="78" t="s">
        <v>216</v>
      </c>
      <c r="B117" s="429" t="s">
        <v>647</v>
      </c>
      <c r="C117" s="235">
        <v>900</v>
      </c>
      <c r="D117" s="76" t="s">
        <v>110</v>
      </c>
      <c r="E117" s="310"/>
      <c r="F117" s="312">
        <v>20</v>
      </c>
      <c r="G117" s="313" t="s">
        <v>222</v>
      </c>
      <c r="H11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117" s="268" t="str">
        <f>IF(Sklop15[[#This Row],[ZAHTEVANA SHEMA KAKOVOSTI]]&lt;&gt;"",Sklop15[[#This Row],[Preračunana masa/volumen/kos na enoto kg]],"")</f>
        <v/>
      </c>
      <c r="J117" s="249"/>
      <c r="K117" s="262"/>
      <c r="L117" s="262"/>
      <c r="M117" s="263"/>
      <c r="N117" s="252"/>
      <c r="O117" s="252"/>
      <c r="P117" s="251"/>
      <c r="Q117" s="252">
        <f>+Sklop15[[#This Row],[cena/enota brez DDV v EUR]]*Sklop15[[#This Row],[Stopnja DDV (%)]]</f>
        <v>0</v>
      </c>
      <c r="R117" s="252">
        <f>+Sklop15[[#This Row],[cena/enota brez DDV v EUR]]+Sklop15[[#This Row],[Davek (EUR)]]</f>
        <v>0</v>
      </c>
      <c r="S117" s="252">
        <f>+Sklop15[[#This Row],[cena/enota brez DDV v EUR]]*Sklop15[[#This Row],[Okvirna količina]]</f>
        <v>0</v>
      </c>
      <c r="T117" s="252">
        <f>+Sklop15[[#This Row],[Končna cena/enoto mere (EUR) z DDV]]*Sklop15[[#This Row],[Okvirna količina]]</f>
        <v>0</v>
      </c>
      <c r="U117" s="274"/>
    </row>
    <row r="118" spans="1:21" s="55" customFormat="1" ht="12">
      <c r="A118" s="78" t="s">
        <v>217</v>
      </c>
      <c r="B118" s="429" t="s">
        <v>648</v>
      </c>
      <c r="C118" s="235">
        <v>900</v>
      </c>
      <c r="D118" s="76" t="s">
        <v>110</v>
      </c>
      <c r="E118" s="310"/>
      <c r="F118" s="312">
        <v>20</v>
      </c>
      <c r="G118" s="313" t="s">
        <v>222</v>
      </c>
      <c r="H11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118" s="268" t="str">
        <f>IF(Sklop15[[#This Row],[ZAHTEVANA SHEMA KAKOVOSTI]]&lt;&gt;"",Sklop15[[#This Row],[Preračunana masa/volumen/kos na enoto kg]],"")</f>
        <v/>
      </c>
      <c r="J118" s="249"/>
      <c r="K118" s="262"/>
      <c r="L118" s="262"/>
      <c r="M118" s="263"/>
      <c r="N118" s="252"/>
      <c r="O118" s="252"/>
      <c r="P118" s="251"/>
      <c r="Q118" s="252">
        <f>+Sklop15[[#This Row],[cena/enota brez DDV v EUR]]*Sklop15[[#This Row],[Stopnja DDV (%)]]</f>
        <v>0</v>
      </c>
      <c r="R118" s="252">
        <f>+Sklop15[[#This Row],[cena/enota brez DDV v EUR]]+Sklop15[[#This Row],[Davek (EUR)]]</f>
        <v>0</v>
      </c>
      <c r="S118" s="252">
        <f>+Sklop15[[#This Row],[cena/enota brez DDV v EUR]]*Sklop15[[#This Row],[Okvirna količina]]</f>
        <v>0</v>
      </c>
      <c r="T118" s="252">
        <f>+Sklop15[[#This Row],[Končna cena/enoto mere (EUR) z DDV]]*Sklop15[[#This Row],[Okvirna količina]]</f>
        <v>0</v>
      </c>
      <c r="U118" s="274"/>
    </row>
    <row r="119" spans="1:21" s="55" customFormat="1" ht="12">
      <c r="A119" s="78" t="s">
        <v>221</v>
      </c>
      <c r="B119" s="429" t="s">
        <v>649</v>
      </c>
      <c r="C119" s="235">
        <v>1</v>
      </c>
      <c r="D119" s="260" t="s">
        <v>74</v>
      </c>
      <c r="E119" s="310"/>
      <c r="F119" s="312">
        <v>230</v>
      </c>
      <c r="G119" s="313" t="s">
        <v>74</v>
      </c>
      <c r="H11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230</v>
      </c>
      <c r="I119" s="268" t="str">
        <f>IF(Sklop15[[#This Row],[ZAHTEVANA SHEMA KAKOVOSTI]]&lt;&gt;"",Sklop15[[#This Row],[Preračunana masa/volumen/kos na enoto kg]],"")</f>
        <v/>
      </c>
      <c r="J119" s="249"/>
      <c r="K119" s="262"/>
      <c r="L119" s="262"/>
      <c r="M119" s="263"/>
      <c r="N119" s="252"/>
      <c r="O119" s="252"/>
      <c r="P119" s="251"/>
      <c r="Q119" s="252">
        <f>+Sklop15[[#This Row],[cena/enota brez DDV v EUR]]*Sklop15[[#This Row],[Stopnja DDV (%)]]</f>
        <v>0</v>
      </c>
      <c r="R119" s="252">
        <f>+Sklop15[[#This Row],[cena/enota brez DDV v EUR]]+Sklop15[[#This Row],[Davek (EUR)]]</f>
        <v>0</v>
      </c>
      <c r="S119" s="252">
        <f>+Sklop15[[#This Row],[cena/enota brez DDV v EUR]]*Sklop15[[#This Row],[Okvirna količina]]</f>
        <v>0</v>
      </c>
      <c r="T119" s="252">
        <f>+Sklop15[[#This Row],[Končna cena/enoto mere (EUR) z DDV]]*Sklop15[[#This Row],[Okvirna količina]]</f>
        <v>0</v>
      </c>
      <c r="U119" s="274"/>
    </row>
    <row r="120" spans="1:21" s="55" customFormat="1" ht="12">
      <c r="A120" s="78" t="s">
        <v>536</v>
      </c>
      <c r="B120" s="429" t="s">
        <v>650</v>
      </c>
      <c r="C120" s="235">
        <v>1</v>
      </c>
      <c r="D120" s="260" t="s">
        <v>74</v>
      </c>
      <c r="E120" s="310"/>
      <c r="F120" s="312">
        <v>90</v>
      </c>
      <c r="G120" s="313" t="s">
        <v>74</v>
      </c>
      <c r="H12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20" s="268" t="str">
        <f>IF(Sklop15[[#This Row],[ZAHTEVANA SHEMA KAKOVOSTI]]&lt;&gt;"",Sklop15[[#This Row],[Preračunana masa/volumen/kos na enoto kg]],"")</f>
        <v/>
      </c>
      <c r="J120" s="249"/>
      <c r="K120" s="262"/>
      <c r="L120" s="262"/>
      <c r="M120" s="263"/>
      <c r="N120" s="252"/>
      <c r="O120" s="252"/>
      <c r="P120" s="251"/>
      <c r="Q120" s="252">
        <f>+Sklop15[[#This Row],[cena/enota brez DDV v EUR]]*Sklop15[[#This Row],[Stopnja DDV (%)]]</f>
        <v>0</v>
      </c>
      <c r="R120" s="252">
        <f>+Sklop15[[#This Row],[cena/enota brez DDV v EUR]]+Sklop15[[#This Row],[Davek (EUR)]]</f>
        <v>0</v>
      </c>
      <c r="S120" s="252">
        <f>+Sklop15[[#This Row],[cena/enota brez DDV v EUR]]*Sklop15[[#This Row],[Okvirna količina]]</f>
        <v>0</v>
      </c>
      <c r="T120" s="252">
        <f>+Sklop15[[#This Row],[Končna cena/enoto mere (EUR) z DDV]]*Sklop15[[#This Row],[Okvirna količina]]</f>
        <v>0</v>
      </c>
      <c r="U120" s="274"/>
    </row>
    <row r="121" spans="1:21" s="55" customFormat="1" ht="12">
      <c r="A121" s="78" t="s">
        <v>537</v>
      </c>
      <c r="B121" s="429" t="s">
        <v>226</v>
      </c>
      <c r="C121" s="235">
        <v>1</v>
      </c>
      <c r="D121" s="260" t="s">
        <v>74</v>
      </c>
      <c r="E121" s="310"/>
      <c r="F121" s="312">
        <v>1200</v>
      </c>
      <c r="G121" s="313" t="s">
        <v>74</v>
      </c>
      <c r="H12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21" s="268" t="str">
        <f>IF(Sklop15[[#This Row],[ZAHTEVANA SHEMA KAKOVOSTI]]&lt;&gt;"",Sklop15[[#This Row],[Preračunana masa/volumen/kos na enoto kg]],"")</f>
        <v/>
      </c>
      <c r="J121" s="249"/>
      <c r="K121" s="262"/>
      <c r="L121" s="262"/>
      <c r="M121" s="263"/>
      <c r="N121" s="252"/>
      <c r="O121" s="252"/>
      <c r="P121" s="251"/>
      <c r="Q121" s="252">
        <f>+Sklop15[[#This Row],[cena/enota brez DDV v EUR]]*Sklop15[[#This Row],[Stopnja DDV (%)]]</f>
        <v>0</v>
      </c>
      <c r="R121" s="252">
        <f>+Sklop15[[#This Row],[cena/enota brez DDV v EUR]]+Sklop15[[#This Row],[Davek (EUR)]]</f>
        <v>0</v>
      </c>
      <c r="S121" s="252">
        <f>+Sklop15[[#This Row],[cena/enota brez DDV v EUR]]*Sklop15[[#This Row],[Okvirna količina]]</f>
        <v>0</v>
      </c>
      <c r="T121" s="252">
        <f>+Sklop15[[#This Row],[Končna cena/enoto mere (EUR) z DDV]]*Sklop15[[#This Row],[Okvirna količina]]</f>
        <v>0</v>
      </c>
      <c r="U121" s="274"/>
    </row>
    <row r="122" spans="1:21" s="55" customFormat="1" ht="12">
      <c r="A122" s="78" t="s">
        <v>538</v>
      </c>
      <c r="B122" s="429" t="s">
        <v>651</v>
      </c>
      <c r="C122" s="235">
        <v>1</v>
      </c>
      <c r="D122" s="260" t="s">
        <v>74</v>
      </c>
      <c r="E122" s="310"/>
      <c r="F122" s="312">
        <v>1200</v>
      </c>
      <c r="G122" s="313" t="s">
        <v>74</v>
      </c>
      <c r="H12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22" s="268" t="str">
        <f>IF(Sklop15[[#This Row],[ZAHTEVANA SHEMA KAKOVOSTI]]&lt;&gt;"",Sklop15[[#This Row],[Preračunana masa/volumen/kos na enoto kg]],"")</f>
        <v/>
      </c>
      <c r="J122" s="249"/>
      <c r="K122" s="262"/>
      <c r="L122" s="262"/>
      <c r="M122" s="263"/>
      <c r="N122" s="252"/>
      <c r="O122" s="252"/>
      <c r="P122" s="251"/>
      <c r="Q122" s="252">
        <f>+Sklop15[[#This Row],[cena/enota brez DDV v EUR]]*Sklop15[[#This Row],[Stopnja DDV (%)]]</f>
        <v>0</v>
      </c>
      <c r="R122" s="252">
        <f>+Sklop15[[#This Row],[cena/enota brez DDV v EUR]]+Sklop15[[#This Row],[Davek (EUR)]]</f>
        <v>0</v>
      </c>
      <c r="S122" s="252">
        <f>+Sklop15[[#This Row],[cena/enota brez DDV v EUR]]*Sklop15[[#This Row],[Okvirna količina]]</f>
        <v>0</v>
      </c>
      <c r="T122" s="252">
        <f>+Sklop15[[#This Row],[Končna cena/enoto mere (EUR) z DDV]]*Sklop15[[#This Row],[Okvirna količina]]</f>
        <v>0</v>
      </c>
      <c r="U122" s="274"/>
    </row>
    <row r="123" spans="1:21" s="55" customFormat="1" ht="12">
      <c r="A123" s="78" t="s">
        <v>539</v>
      </c>
      <c r="B123" s="429" t="s">
        <v>652</v>
      </c>
      <c r="C123" s="235">
        <v>800</v>
      </c>
      <c r="D123" s="76" t="s">
        <v>110</v>
      </c>
      <c r="E123" s="310"/>
      <c r="F123" s="312">
        <v>90</v>
      </c>
      <c r="G123" s="313" t="s">
        <v>184</v>
      </c>
      <c r="H12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123" s="268" t="str">
        <f>IF(Sklop15[[#This Row],[ZAHTEVANA SHEMA KAKOVOSTI]]&lt;&gt;"",Sklop15[[#This Row],[Preračunana masa/volumen/kos na enoto kg]],"")</f>
        <v/>
      </c>
      <c r="J123" s="249"/>
      <c r="K123" s="262"/>
      <c r="L123" s="262"/>
      <c r="M123" s="263"/>
      <c r="N123" s="252"/>
      <c r="O123" s="252"/>
      <c r="P123" s="251"/>
      <c r="Q123" s="252">
        <f>+Sklop15[[#This Row],[cena/enota brez DDV v EUR]]*Sklop15[[#This Row],[Stopnja DDV (%)]]</f>
        <v>0</v>
      </c>
      <c r="R123" s="252">
        <f>+Sklop15[[#This Row],[cena/enota brez DDV v EUR]]+Sklop15[[#This Row],[Davek (EUR)]]</f>
        <v>0</v>
      </c>
      <c r="S123" s="252">
        <f>+Sklop15[[#This Row],[cena/enota brez DDV v EUR]]*Sklop15[[#This Row],[Okvirna količina]]</f>
        <v>0</v>
      </c>
      <c r="T123" s="252">
        <f>+Sklop15[[#This Row],[Končna cena/enoto mere (EUR) z DDV]]*Sklop15[[#This Row],[Okvirna količina]]</f>
        <v>0</v>
      </c>
      <c r="U123" s="274"/>
    </row>
    <row r="124" spans="1:21" s="55" customFormat="1" ht="12">
      <c r="A124" s="78" t="s">
        <v>540</v>
      </c>
      <c r="B124" s="429" t="s">
        <v>653</v>
      </c>
      <c r="C124" s="235">
        <v>1000</v>
      </c>
      <c r="D124" s="76" t="s">
        <v>110</v>
      </c>
      <c r="E124" s="310"/>
      <c r="F124" s="312">
        <v>300</v>
      </c>
      <c r="G124" s="313" t="s">
        <v>184</v>
      </c>
      <c r="H12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24" s="268" t="str">
        <f>IF(Sklop15[[#This Row],[ZAHTEVANA SHEMA KAKOVOSTI]]&lt;&gt;"",Sklop15[[#This Row],[Preračunana masa/volumen/kos na enoto kg]],"")</f>
        <v/>
      </c>
      <c r="J124" s="249"/>
      <c r="K124" s="262"/>
      <c r="L124" s="262"/>
      <c r="M124" s="263"/>
      <c r="N124" s="252"/>
      <c r="O124" s="252"/>
      <c r="P124" s="251"/>
      <c r="Q124" s="252">
        <f>+Sklop15[[#This Row],[cena/enota brez DDV v EUR]]*Sklop15[[#This Row],[Stopnja DDV (%)]]</f>
        <v>0</v>
      </c>
      <c r="R124" s="252">
        <f>+Sklop15[[#This Row],[cena/enota brez DDV v EUR]]+Sklop15[[#This Row],[Davek (EUR)]]</f>
        <v>0</v>
      </c>
      <c r="S124" s="252">
        <f>+Sklop15[[#This Row],[cena/enota brez DDV v EUR]]*Sklop15[[#This Row],[Okvirna količina]]</f>
        <v>0</v>
      </c>
      <c r="T124" s="252">
        <f>+Sklop15[[#This Row],[Končna cena/enoto mere (EUR) z DDV]]*Sklop15[[#This Row],[Okvirna količina]]</f>
        <v>0</v>
      </c>
      <c r="U124" s="274"/>
    </row>
    <row r="125" spans="1:21" s="55" customFormat="1" ht="12">
      <c r="A125" s="78" t="s">
        <v>541</v>
      </c>
      <c r="B125" s="429" t="s">
        <v>654</v>
      </c>
      <c r="C125" s="235">
        <v>500</v>
      </c>
      <c r="D125" s="76" t="s">
        <v>110</v>
      </c>
      <c r="E125" s="310"/>
      <c r="F125" s="312">
        <v>180</v>
      </c>
      <c r="G125" s="313" t="s">
        <v>184</v>
      </c>
      <c r="H12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25" s="268" t="str">
        <f>IF(Sklop15[[#This Row],[ZAHTEVANA SHEMA KAKOVOSTI]]&lt;&gt;"",Sklop15[[#This Row],[Preračunana masa/volumen/kos na enoto kg]],"")</f>
        <v/>
      </c>
      <c r="J125" s="249"/>
      <c r="K125" s="262"/>
      <c r="L125" s="262"/>
      <c r="M125" s="263"/>
      <c r="N125" s="252"/>
      <c r="O125" s="252"/>
      <c r="P125" s="251"/>
      <c r="Q125" s="252">
        <f>+Sklop15[[#This Row],[cena/enota brez DDV v EUR]]*Sklop15[[#This Row],[Stopnja DDV (%)]]</f>
        <v>0</v>
      </c>
      <c r="R125" s="252">
        <f>+Sklop15[[#This Row],[cena/enota brez DDV v EUR]]+Sklop15[[#This Row],[Davek (EUR)]]</f>
        <v>0</v>
      </c>
      <c r="S125" s="252">
        <f>+Sklop15[[#This Row],[cena/enota brez DDV v EUR]]*Sklop15[[#This Row],[Okvirna količina]]</f>
        <v>0</v>
      </c>
      <c r="T125" s="252">
        <f>+Sklop15[[#This Row],[Končna cena/enoto mere (EUR) z DDV]]*Sklop15[[#This Row],[Okvirna količina]]</f>
        <v>0</v>
      </c>
      <c r="U125" s="274"/>
    </row>
    <row r="126" spans="1:21" s="55" customFormat="1" ht="24">
      <c r="A126" s="78" t="s">
        <v>542</v>
      </c>
      <c r="B126" s="429" t="s">
        <v>655</v>
      </c>
      <c r="C126" s="235">
        <v>500</v>
      </c>
      <c r="D126" s="76" t="s">
        <v>110</v>
      </c>
      <c r="E126" s="310"/>
      <c r="F126" s="312">
        <v>1200</v>
      </c>
      <c r="G126" s="313" t="s">
        <v>184</v>
      </c>
      <c r="H12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26" s="268" t="str">
        <f>IF(Sklop15[[#This Row],[ZAHTEVANA SHEMA KAKOVOSTI]]&lt;&gt;"",Sklop15[[#This Row],[Preračunana masa/volumen/kos na enoto kg]],"")</f>
        <v/>
      </c>
      <c r="J126" s="249"/>
      <c r="K126" s="262"/>
      <c r="L126" s="262"/>
      <c r="M126" s="263"/>
      <c r="N126" s="252"/>
      <c r="O126" s="252"/>
      <c r="P126" s="251"/>
      <c r="Q126" s="252">
        <f>+Sklop15[[#This Row],[cena/enota brez DDV v EUR]]*Sklop15[[#This Row],[Stopnja DDV (%)]]</f>
        <v>0</v>
      </c>
      <c r="R126" s="252">
        <f>+Sklop15[[#This Row],[cena/enota brez DDV v EUR]]+Sklop15[[#This Row],[Davek (EUR)]]</f>
        <v>0</v>
      </c>
      <c r="S126" s="252">
        <f>+Sklop15[[#This Row],[cena/enota brez DDV v EUR]]*Sklop15[[#This Row],[Okvirna količina]]</f>
        <v>0</v>
      </c>
      <c r="T126" s="252">
        <f>+Sklop15[[#This Row],[Končna cena/enoto mere (EUR) z DDV]]*Sklop15[[#This Row],[Okvirna količina]]</f>
        <v>0</v>
      </c>
      <c r="U126" s="274"/>
    </row>
    <row r="127" spans="1:21" s="55" customFormat="1" ht="24">
      <c r="A127" s="78" t="s">
        <v>543</v>
      </c>
      <c r="B127" s="429" t="s">
        <v>656</v>
      </c>
      <c r="C127" s="235">
        <v>900</v>
      </c>
      <c r="D127" s="76" t="s">
        <v>110</v>
      </c>
      <c r="E127" s="310"/>
      <c r="F127" s="312">
        <v>700</v>
      </c>
      <c r="G127" s="313" t="s">
        <v>184</v>
      </c>
      <c r="H12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630</v>
      </c>
      <c r="I127" s="268" t="str">
        <f>IF(Sklop15[[#This Row],[ZAHTEVANA SHEMA KAKOVOSTI]]&lt;&gt;"",Sklop15[[#This Row],[Preračunana masa/volumen/kos na enoto kg]],"")</f>
        <v/>
      </c>
      <c r="J127" s="249"/>
      <c r="K127" s="262"/>
      <c r="L127" s="262"/>
      <c r="M127" s="263"/>
      <c r="N127" s="252"/>
      <c r="O127" s="252"/>
      <c r="P127" s="251"/>
      <c r="Q127" s="252">
        <f>+Sklop15[[#This Row],[cena/enota brez DDV v EUR]]*Sklop15[[#This Row],[Stopnja DDV (%)]]</f>
        <v>0</v>
      </c>
      <c r="R127" s="252">
        <f>+Sklop15[[#This Row],[cena/enota brez DDV v EUR]]+Sklop15[[#This Row],[Davek (EUR)]]</f>
        <v>0</v>
      </c>
      <c r="S127" s="252">
        <f>+Sklop15[[#This Row],[cena/enota brez DDV v EUR]]*Sklop15[[#This Row],[Okvirna količina]]</f>
        <v>0</v>
      </c>
      <c r="T127" s="252">
        <f>+Sklop15[[#This Row],[Končna cena/enoto mere (EUR) z DDV]]*Sklop15[[#This Row],[Okvirna količina]]</f>
        <v>0</v>
      </c>
      <c r="U127" s="274"/>
    </row>
    <row r="128" spans="1:21" s="55" customFormat="1" ht="12">
      <c r="A128" s="78" t="s">
        <v>544</v>
      </c>
      <c r="B128" s="429" t="s">
        <v>735</v>
      </c>
      <c r="C128" s="235">
        <v>4500</v>
      </c>
      <c r="D128" s="76" t="s">
        <v>110</v>
      </c>
      <c r="E128" s="310"/>
      <c r="F128" s="312">
        <v>200</v>
      </c>
      <c r="G128" s="313" t="s">
        <v>184</v>
      </c>
      <c r="H12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128" s="268" t="str">
        <f>IF(Sklop15[[#This Row],[ZAHTEVANA SHEMA KAKOVOSTI]]&lt;&gt;"",Sklop15[[#This Row],[Preračunana masa/volumen/kos na enoto kg]],"")</f>
        <v/>
      </c>
      <c r="J128" s="249"/>
      <c r="K128" s="262"/>
      <c r="L128" s="262"/>
      <c r="M128" s="263"/>
      <c r="N128" s="252"/>
      <c r="O128" s="252"/>
      <c r="P128" s="251"/>
      <c r="Q128" s="252">
        <f>+Sklop15[[#This Row],[cena/enota brez DDV v EUR]]*Sklop15[[#This Row],[Stopnja DDV (%)]]</f>
        <v>0</v>
      </c>
      <c r="R128" s="252">
        <f>+Sklop15[[#This Row],[cena/enota brez DDV v EUR]]+Sklop15[[#This Row],[Davek (EUR)]]</f>
        <v>0</v>
      </c>
      <c r="S128" s="252">
        <f>+Sklop15[[#This Row],[cena/enota brez DDV v EUR]]*Sklop15[[#This Row],[Okvirna količina]]</f>
        <v>0</v>
      </c>
      <c r="T128" s="252">
        <f>+Sklop15[[#This Row],[Končna cena/enoto mere (EUR) z DDV]]*Sklop15[[#This Row],[Okvirna količina]]</f>
        <v>0</v>
      </c>
      <c r="U128" s="274"/>
    </row>
    <row r="129" spans="1:21" s="55" customFormat="1" ht="24">
      <c r="A129" s="78" t="s">
        <v>545</v>
      </c>
      <c r="B129" s="429" t="s">
        <v>657</v>
      </c>
      <c r="C129" s="235">
        <v>900</v>
      </c>
      <c r="D129" s="76" t="s">
        <v>110</v>
      </c>
      <c r="E129" s="310"/>
      <c r="F129" s="312">
        <v>100</v>
      </c>
      <c r="G129" s="313" t="s">
        <v>184</v>
      </c>
      <c r="H12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29" s="268" t="str">
        <f>IF(Sklop15[[#This Row],[ZAHTEVANA SHEMA KAKOVOSTI]]&lt;&gt;"",Sklop15[[#This Row],[Preračunana masa/volumen/kos na enoto kg]],"")</f>
        <v/>
      </c>
      <c r="J129" s="249"/>
      <c r="K129" s="262"/>
      <c r="L129" s="262"/>
      <c r="M129" s="263"/>
      <c r="N129" s="252"/>
      <c r="O129" s="252"/>
      <c r="P129" s="251"/>
      <c r="Q129" s="252">
        <f>+Sklop15[[#This Row],[cena/enota brez DDV v EUR]]*Sklop15[[#This Row],[Stopnja DDV (%)]]</f>
        <v>0</v>
      </c>
      <c r="R129" s="252">
        <f>+Sklop15[[#This Row],[cena/enota brez DDV v EUR]]+Sklop15[[#This Row],[Davek (EUR)]]</f>
        <v>0</v>
      </c>
      <c r="S129" s="252">
        <f>+Sklop15[[#This Row],[cena/enota brez DDV v EUR]]*Sklop15[[#This Row],[Okvirna količina]]</f>
        <v>0</v>
      </c>
      <c r="T129" s="252">
        <f>+Sklop15[[#This Row],[Končna cena/enoto mere (EUR) z DDV]]*Sklop15[[#This Row],[Okvirna količina]]</f>
        <v>0</v>
      </c>
      <c r="U129" s="274"/>
    </row>
    <row r="130" spans="1:21" s="55" customFormat="1" ht="24">
      <c r="A130" s="78" t="s">
        <v>546</v>
      </c>
      <c r="B130" s="429" t="s">
        <v>658</v>
      </c>
      <c r="C130" s="235">
        <v>900</v>
      </c>
      <c r="D130" s="76" t="s">
        <v>110</v>
      </c>
      <c r="E130" s="310"/>
      <c r="F130" s="312">
        <v>500</v>
      </c>
      <c r="G130" s="313" t="s">
        <v>184</v>
      </c>
      <c r="H13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130" s="268" t="str">
        <f>IF(Sklop15[[#This Row],[ZAHTEVANA SHEMA KAKOVOSTI]]&lt;&gt;"",Sklop15[[#This Row],[Preračunana masa/volumen/kos na enoto kg]],"")</f>
        <v/>
      </c>
      <c r="J130" s="249"/>
      <c r="K130" s="262"/>
      <c r="L130" s="262"/>
      <c r="M130" s="263"/>
      <c r="N130" s="252"/>
      <c r="O130" s="252"/>
      <c r="P130" s="251"/>
      <c r="Q130" s="252">
        <f>+Sklop15[[#This Row],[cena/enota brez DDV v EUR]]*Sklop15[[#This Row],[Stopnja DDV (%)]]</f>
        <v>0</v>
      </c>
      <c r="R130" s="252">
        <f>+Sklop15[[#This Row],[cena/enota brez DDV v EUR]]+Sklop15[[#This Row],[Davek (EUR)]]</f>
        <v>0</v>
      </c>
      <c r="S130" s="252">
        <f>+Sklop15[[#This Row],[cena/enota brez DDV v EUR]]*Sklop15[[#This Row],[Okvirna količina]]</f>
        <v>0</v>
      </c>
      <c r="T130" s="252">
        <f>+Sklop15[[#This Row],[Končna cena/enoto mere (EUR) z DDV]]*Sklop15[[#This Row],[Okvirna količina]]</f>
        <v>0</v>
      </c>
      <c r="U130" s="274"/>
    </row>
    <row r="131" spans="1:21" s="55" customFormat="1" ht="24">
      <c r="A131" s="78" t="s">
        <v>547</v>
      </c>
      <c r="B131" s="429" t="s">
        <v>659</v>
      </c>
      <c r="C131" s="235">
        <v>900</v>
      </c>
      <c r="D131" s="76" t="s">
        <v>110</v>
      </c>
      <c r="E131" s="310"/>
      <c r="F131" s="312">
        <v>420</v>
      </c>
      <c r="G131" s="313" t="s">
        <v>184</v>
      </c>
      <c r="H13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378</v>
      </c>
      <c r="I131" s="268" t="str">
        <f>IF(Sklop15[[#This Row],[ZAHTEVANA SHEMA KAKOVOSTI]]&lt;&gt;"",Sklop15[[#This Row],[Preračunana masa/volumen/kos na enoto kg]],"")</f>
        <v/>
      </c>
      <c r="J131" s="249"/>
      <c r="K131" s="262"/>
      <c r="L131" s="262"/>
      <c r="M131" s="263"/>
      <c r="N131" s="252"/>
      <c r="O131" s="252"/>
      <c r="P131" s="251"/>
      <c r="Q131" s="252">
        <f>+Sklop15[[#This Row],[cena/enota brez DDV v EUR]]*Sklop15[[#This Row],[Stopnja DDV (%)]]</f>
        <v>0</v>
      </c>
      <c r="R131" s="252">
        <f>+Sklop15[[#This Row],[cena/enota brez DDV v EUR]]+Sklop15[[#This Row],[Davek (EUR)]]</f>
        <v>0</v>
      </c>
      <c r="S131" s="252">
        <f>+Sklop15[[#This Row],[cena/enota brez DDV v EUR]]*Sklop15[[#This Row],[Okvirna količina]]</f>
        <v>0</v>
      </c>
      <c r="T131" s="252">
        <f>+Sklop15[[#This Row],[Končna cena/enoto mere (EUR) z DDV]]*Sklop15[[#This Row],[Okvirna količina]]</f>
        <v>0</v>
      </c>
      <c r="U131" s="274"/>
    </row>
    <row r="132" spans="1:21" s="55" customFormat="1" ht="24">
      <c r="A132" s="525" t="s">
        <v>548</v>
      </c>
      <c r="B132" s="529" t="s">
        <v>802</v>
      </c>
      <c r="C132" s="235">
        <v>200</v>
      </c>
      <c r="D132" s="76" t="s">
        <v>110</v>
      </c>
      <c r="E132" s="310"/>
      <c r="F132" s="312">
        <v>600</v>
      </c>
      <c r="G132" s="313" t="s">
        <v>184</v>
      </c>
      <c r="H13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32" s="268" t="str">
        <f>IF(Sklop15[[#This Row],[ZAHTEVANA SHEMA KAKOVOSTI]]&lt;&gt;"",Sklop15[[#This Row],[Preračunana masa/volumen/kos na enoto kg]],"")</f>
        <v/>
      </c>
      <c r="J132" s="249"/>
      <c r="K132" s="262"/>
      <c r="L132" s="262"/>
      <c r="M132" s="263"/>
      <c r="N132" s="252"/>
      <c r="O132" s="252"/>
      <c r="P132" s="251"/>
      <c r="Q132" s="252">
        <f>+Sklop15[[#This Row],[cena/enota brez DDV v EUR]]*Sklop15[[#This Row],[Stopnja DDV (%)]]</f>
        <v>0</v>
      </c>
      <c r="R132" s="252">
        <f>+Sklop15[[#This Row],[cena/enota brez DDV v EUR]]+Sklop15[[#This Row],[Davek (EUR)]]</f>
        <v>0</v>
      </c>
      <c r="S132" s="252">
        <f>+Sklop15[[#This Row],[cena/enota brez DDV v EUR]]*Sklop15[[#This Row],[Okvirna količina]]</f>
        <v>0</v>
      </c>
      <c r="T132" s="252">
        <f>+Sklop15[[#This Row],[Končna cena/enoto mere (EUR) z DDV]]*Sklop15[[#This Row],[Okvirna količina]]</f>
        <v>0</v>
      </c>
      <c r="U132" s="274"/>
    </row>
    <row r="133" spans="1:21" s="55" customFormat="1" ht="24">
      <c r="A133" s="78" t="s">
        <v>549</v>
      </c>
      <c r="B133" s="429" t="s">
        <v>660</v>
      </c>
      <c r="C133" s="235">
        <v>700</v>
      </c>
      <c r="D133" s="76" t="s">
        <v>110</v>
      </c>
      <c r="E133" s="310"/>
      <c r="F133" s="312">
        <v>300</v>
      </c>
      <c r="G133" s="313" t="s">
        <v>184</v>
      </c>
      <c r="H13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133" s="268" t="str">
        <f>IF(Sklop15[[#This Row],[ZAHTEVANA SHEMA KAKOVOSTI]]&lt;&gt;"",Sklop15[[#This Row],[Preračunana masa/volumen/kos na enoto kg]],"")</f>
        <v/>
      </c>
      <c r="J133" s="249"/>
      <c r="K133" s="262"/>
      <c r="L133" s="262"/>
      <c r="M133" s="263"/>
      <c r="N133" s="252"/>
      <c r="O133" s="252"/>
      <c r="P133" s="251"/>
      <c r="Q133" s="252">
        <f>+Sklop15[[#This Row],[cena/enota brez DDV v EUR]]*Sklop15[[#This Row],[Stopnja DDV (%)]]</f>
        <v>0</v>
      </c>
      <c r="R133" s="252">
        <f>+Sklop15[[#This Row],[cena/enota brez DDV v EUR]]+Sklop15[[#This Row],[Davek (EUR)]]</f>
        <v>0</v>
      </c>
      <c r="S133" s="252">
        <f>+Sklop15[[#This Row],[cena/enota brez DDV v EUR]]*Sklop15[[#This Row],[Okvirna količina]]</f>
        <v>0</v>
      </c>
      <c r="T133" s="252">
        <f>+Sklop15[[#This Row],[Končna cena/enoto mere (EUR) z DDV]]*Sklop15[[#This Row],[Okvirna količina]]</f>
        <v>0</v>
      </c>
      <c r="U133" s="274"/>
    </row>
    <row r="134" spans="1:21" s="55" customFormat="1" ht="12">
      <c r="A134" s="78" t="s">
        <v>550</v>
      </c>
      <c r="B134" s="429" t="s">
        <v>661</v>
      </c>
      <c r="C134" s="235">
        <v>600</v>
      </c>
      <c r="D134" s="76" t="s">
        <v>110</v>
      </c>
      <c r="E134" s="310"/>
      <c r="F134" s="312">
        <v>150</v>
      </c>
      <c r="G134" s="313" t="s">
        <v>184</v>
      </c>
      <c r="H13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34" s="268" t="str">
        <f>IF(Sklop15[[#This Row],[ZAHTEVANA SHEMA KAKOVOSTI]]&lt;&gt;"",Sklop15[[#This Row],[Preračunana masa/volumen/kos na enoto kg]],"")</f>
        <v/>
      </c>
      <c r="J134" s="249"/>
      <c r="K134" s="262"/>
      <c r="L134" s="262"/>
      <c r="M134" s="263"/>
      <c r="N134" s="252"/>
      <c r="O134" s="252"/>
      <c r="P134" s="251"/>
      <c r="Q134" s="252">
        <f>+Sklop15[[#This Row],[cena/enota brez DDV v EUR]]*Sklop15[[#This Row],[Stopnja DDV (%)]]</f>
        <v>0</v>
      </c>
      <c r="R134" s="252">
        <f>+Sklop15[[#This Row],[cena/enota brez DDV v EUR]]+Sklop15[[#This Row],[Davek (EUR)]]</f>
        <v>0</v>
      </c>
      <c r="S134" s="252">
        <f>+Sklop15[[#This Row],[cena/enota brez DDV v EUR]]*Sklop15[[#This Row],[Okvirna količina]]</f>
        <v>0</v>
      </c>
      <c r="T134" s="252">
        <f>+Sklop15[[#This Row],[Končna cena/enoto mere (EUR) z DDV]]*Sklop15[[#This Row],[Okvirna količina]]</f>
        <v>0</v>
      </c>
      <c r="U134" s="274"/>
    </row>
    <row r="135" spans="1:21" s="55" customFormat="1" ht="12">
      <c r="A135" s="78" t="s">
        <v>551</v>
      </c>
      <c r="B135" s="429" t="s">
        <v>661</v>
      </c>
      <c r="C135" s="235">
        <v>3000</v>
      </c>
      <c r="D135" s="76" t="s">
        <v>110</v>
      </c>
      <c r="E135" s="310"/>
      <c r="F135" s="312">
        <v>80</v>
      </c>
      <c r="G135" s="313" t="s">
        <v>184</v>
      </c>
      <c r="H13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35" s="268" t="str">
        <f>IF(Sklop15[[#This Row],[ZAHTEVANA SHEMA KAKOVOSTI]]&lt;&gt;"",Sklop15[[#This Row],[Preračunana masa/volumen/kos na enoto kg]],"")</f>
        <v/>
      </c>
      <c r="J135" s="249"/>
      <c r="K135" s="262"/>
      <c r="L135" s="262"/>
      <c r="M135" s="263"/>
      <c r="N135" s="252"/>
      <c r="O135" s="252"/>
      <c r="P135" s="251"/>
      <c r="Q135" s="252">
        <f>+Sklop15[[#This Row],[cena/enota brez DDV v EUR]]*Sklop15[[#This Row],[Stopnja DDV (%)]]</f>
        <v>0</v>
      </c>
      <c r="R135" s="252">
        <f>+Sklop15[[#This Row],[cena/enota brez DDV v EUR]]+Sklop15[[#This Row],[Davek (EUR)]]</f>
        <v>0</v>
      </c>
      <c r="S135" s="252">
        <f>+Sklop15[[#This Row],[cena/enota brez DDV v EUR]]*Sklop15[[#This Row],[Okvirna količina]]</f>
        <v>0</v>
      </c>
      <c r="T135" s="252">
        <f>+Sklop15[[#This Row],[Končna cena/enoto mere (EUR) z DDV]]*Sklop15[[#This Row],[Okvirna količina]]</f>
        <v>0</v>
      </c>
      <c r="U135" s="274"/>
    </row>
    <row r="136" spans="1:21" s="55" customFormat="1" ht="24">
      <c r="A136" s="78" t="s">
        <v>552</v>
      </c>
      <c r="B136" s="429" t="s">
        <v>662</v>
      </c>
      <c r="C136" s="235">
        <v>900</v>
      </c>
      <c r="D136" s="76" t="s">
        <v>110</v>
      </c>
      <c r="E136" s="310"/>
      <c r="F136" s="312">
        <v>2700</v>
      </c>
      <c r="G136" s="313" t="s">
        <v>184</v>
      </c>
      <c r="H13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2430</v>
      </c>
      <c r="I136" s="268" t="str">
        <f>IF(Sklop15[[#This Row],[ZAHTEVANA SHEMA KAKOVOSTI]]&lt;&gt;"",Sklop15[[#This Row],[Preračunana masa/volumen/kos na enoto kg]],"")</f>
        <v/>
      </c>
      <c r="J136" s="249"/>
      <c r="K136" s="262"/>
      <c r="L136" s="262"/>
      <c r="M136" s="263"/>
      <c r="N136" s="252"/>
      <c r="O136" s="252"/>
      <c r="P136" s="251"/>
      <c r="Q136" s="252">
        <f>+Sklop15[[#This Row],[cena/enota brez DDV v EUR]]*Sklop15[[#This Row],[Stopnja DDV (%)]]</f>
        <v>0</v>
      </c>
      <c r="R136" s="252">
        <f>+Sklop15[[#This Row],[cena/enota brez DDV v EUR]]+Sklop15[[#This Row],[Davek (EUR)]]</f>
        <v>0</v>
      </c>
      <c r="S136" s="252">
        <f>+Sklop15[[#This Row],[cena/enota brez DDV v EUR]]*Sklop15[[#This Row],[Okvirna količina]]</f>
        <v>0</v>
      </c>
      <c r="T136" s="252">
        <f>+Sklop15[[#This Row],[Končna cena/enoto mere (EUR) z DDV]]*Sklop15[[#This Row],[Okvirna količina]]</f>
        <v>0</v>
      </c>
      <c r="U136" s="274"/>
    </row>
    <row r="137" spans="1:21" s="55" customFormat="1" ht="24">
      <c r="A137" s="78" t="s">
        <v>553</v>
      </c>
      <c r="B137" s="429" t="s">
        <v>662</v>
      </c>
      <c r="C137" s="235">
        <v>4500</v>
      </c>
      <c r="D137" s="76" t="s">
        <v>110</v>
      </c>
      <c r="E137" s="310"/>
      <c r="F137" s="312">
        <v>680</v>
      </c>
      <c r="G137" s="313" t="s">
        <v>184</v>
      </c>
      <c r="H13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3060</v>
      </c>
      <c r="I137" s="268" t="str">
        <f>IF(Sklop15[[#This Row],[ZAHTEVANA SHEMA KAKOVOSTI]]&lt;&gt;"",Sklop15[[#This Row],[Preračunana masa/volumen/kos na enoto kg]],"")</f>
        <v/>
      </c>
      <c r="J137" s="249"/>
      <c r="K137" s="262"/>
      <c r="L137" s="262"/>
      <c r="M137" s="263"/>
      <c r="N137" s="252"/>
      <c r="O137" s="252"/>
      <c r="P137" s="251"/>
      <c r="Q137" s="252">
        <f>+Sklop15[[#This Row],[cena/enota brez DDV v EUR]]*Sklop15[[#This Row],[Stopnja DDV (%)]]</f>
        <v>0</v>
      </c>
      <c r="R137" s="252">
        <f>+Sklop15[[#This Row],[cena/enota brez DDV v EUR]]+Sklop15[[#This Row],[Davek (EUR)]]</f>
        <v>0</v>
      </c>
      <c r="S137" s="252">
        <f>+Sklop15[[#This Row],[cena/enota brez DDV v EUR]]*Sklop15[[#This Row],[Okvirna količina]]</f>
        <v>0</v>
      </c>
      <c r="T137" s="252">
        <f>+Sklop15[[#This Row],[Končna cena/enoto mere (EUR) z DDV]]*Sklop15[[#This Row],[Okvirna količina]]</f>
        <v>0</v>
      </c>
      <c r="U137" s="274"/>
    </row>
    <row r="138" spans="1:21" s="55" customFormat="1" ht="36">
      <c r="A138" s="530" t="s">
        <v>554</v>
      </c>
      <c r="B138" s="531" t="s">
        <v>663</v>
      </c>
      <c r="C138" s="532" t="s">
        <v>803</v>
      </c>
      <c r="D138" s="260"/>
      <c r="E138" s="310"/>
      <c r="F138" s="312"/>
      <c r="G138" s="313"/>
      <c r="H13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38" s="268" t="str">
        <f>IF(Sklop15[[#This Row],[ZAHTEVANA SHEMA KAKOVOSTI]]&lt;&gt;"",Sklop15[[#This Row],[Preračunana masa/volumen/kos na enoto kg]],"")</f>
        <v/>
      </c>
      <c r="J138" s="249"/>
      <c r="K138" s="262"/>
      <c r="L138" s="262"/>
      <c r="M138" s="263"/>
      <c r="N138" s="252"/>
      <c r="O138" s="252"/>
      <c r="P138" s="251"/>
      <c r="Q138" s="252">
        <f>+Sklop15[[#This Row],[cena/enota brez DDV v EUR]]*Sklop15[[#This Row],[Stopnja DDV (%)]]</f>
        <v>0</v>
      </c>
      <c r="R138" s="252">
        <f>+Sklop15[[#This Row],[cena/enota brez DDV v EUR]]+Sklop15[[#This Row],[Davek (EUR)]]</f>
        <v>0</v>
      </c>
      <c r="S138" s="252">
        <f>+Sklop15[[#This Row],[cena/enota brez DDV v EUR]]*Sklop15[[#This Row],[Okvirna količina]]</f>
        <v>0</v>
      </c>
      <c r="T138" s="252">
        <f>+Sklop15[[#This Row],[Končna cena/enoto mere (EUR) z DDV]]*Sklop15[[#This Row],[Okvirna količina]]</f>
        <v>0</v>
      </c>
      <c r="U138" s="274"/>
    </row>
    <row r="139" spans="1:21" s="55" customFormat="1" ht="12">
      <c r="A139" s="78" t="s">
        <v>555</v>
      </c>
      <c r="B139" s="429" t="s">
        <v>664</v>
      </c>
      <c r="C139" s="235">
        <v>1</v>
      </c>
      <c r="D139" s="260" t="s">
        <v>74</v>
      </c>
      <c r="E139" s="310"/>
      <c r="F139" s="312">
        <v>2400</v>
      </c>
      <c r="G139" s="313" t="s">
        <v>74</v>
      </c>
      <c r="H13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2400</v>
      </c>
      <c r="I139" s="268" t="str">
        <f>IF(Sklop15[[#This Row],[ZAHTEVANA SHEMA KAKOVOSTI]]&lt;&gt;"",Sklop15[[#This Row],[Preračunana masa/volumen/kos na enoto kg]],"")</f>
        <v/>
      </c>
      <c r="J139" s="249"/>
      <c r="K139" s="262"/>
      <c r="L139" s="262"/>
      <c r="M139" s="263"/>
      <c r="N139" s="252"/>
      <c r="O139" s="252"/>
      <c r="P139" s="251"/>
      <c r="Q139" s="252">
        <f>+Sklop15[[#This Row],[cena/enota brez DDV v EUR]]*Sklop15[[#This Row],[Stopnja DDV (%)]]</f>
        <v>0</v>
      </c>
      <c r="R139" s="252">
        <f>+Sklop15[[#This Row],[cena/enota brez DDV v EUR]]+Sklop15[[#This Row],[Davek (EUR)]]</f>
        <v>0</v>
      </c>
      <c r="S139" s="252">
        <f>+Sklop15[[#This Row],[cena/enota brez DDV v EUR]]*Sklop15[[#This Row],[Okvirna količina]]</f>
        <v>0</v>
      </c>
      <c r="T139" s="252">
        <f>+Sklop15[[#This Row],[Končna cena/enoto mere (EUR) z DDV]]*Sklop15[[#This Row],[Okvirna količina]]</f>
        <v>0</v>
      </c>
      <c r="U139" s="274"/>
    </row>
    <row r="140" spans="1:21" s="55" customFormat="1" ht="12">
      <c r="A140" s="78" t="s">
        <v>556</v>
      </c>
      <c r="B140" s="429" t="s">
        <v>665</v>
      </c>
      <c r="C140" s="235">
        <v>1</v>
      </c>
      <c r="D140" s="260" t="s">
        <v>74</v>
      </c>
      <c r="E140" s="310"/>
      <c r="F140" s="312">
        <v>50</v>
      </c>
      <c r="G140" s="313" t="s">
        <v>74</v>
      </c>
      <c r="H14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40" s="268" t="str">
        <f>IF(Sklop15[[#This Row],[ZAHTEVANA SHEMA KAKOVOSTI]]&lt;&gt;"",Sklop15[[#This Row],[Preračunana masa/volumen/kos na enoto kg]],"")</f>
        <v/>
      </c>
      <c r="J140" s="249"/>
      <c r="K140" s="262"/>
      <c r="L140" s="262"/>
      <c r="M140" s="263"/>
      <c r="N140" s="252"/>
      <c r="O140" s="252"/>
      <c r="P140" s="251"/>
      <c r="Q140" s="252">
        <f>+Sklop15[[#This Row],[cena/enota brez DDV v EUR]]*Sklop15[[#This Row],[Stopnja DDV (%)]]</f>
        <v>0</v>
      </c>
      <c r="R140" s="252">
        <f>+Sklop15[[#This Row],[cena/enota brez DDV v EUR]]+Sklop15[[#This Row],[Davek (EUR)]]</f>
        <v>0</v>
      </c>
      <c r="S140" s="252">
        <f>+Sklop15[[#This Row],[cena/enota brez DDV v EUR]]*Sklop15[[#This Row],[Okvirna količina]]</f>
        <v>0</v>
      </c>
      <c r="T140" s="252">
        <f>+Sklop15[[#This Row],[Končna cena/enoto mere (EUR) z DDV]]*Sklop15[[#This Row],[Okvirna količina]]</f>
        <v>0</v>
      </c>
      <c r="U140" s="274"/>
    </row>
    <row r="141" spans="1:21" s="55" customFormat="1" ht="24">
      <c r="A141" s="78" t="s">
        <v>557</v>
      </c>
      <c r="B141" s="429" t="s">
        <v>666</v>
      </c>
      <c r="C141" s="235">
        <v>1</v>
      </c>
      <c r="D141" s="260" t="s">
        <v>74</v>
      </c>
      <c r="E141" s="310"/>
      <c r="F141" s="312">
        <v>1800</v>
      </c>
      <c r="G141" s="313" t="s">
        <v>74</v>
      </c>
      <c r="H14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1800</v>
      </c>
      <c r="I141" s="268" t="str">
        <f>IF(Sklop15[[#This Row],[ZAHTEVANA SHEMA KAKOVOSTI]]&lt;&gt;"",Sklop15[[#This Row],[Preračunana masa/volumen/kos na enoto kg]],"")</f>
        <v/>
      </c>
      <c r="J141" s="249"/>
      <c r="K141" s="262"/>
      <c r="L141" s="262"/>
      <c r="M141" s="263"/>
      <c r="N141" s="252"/>
      <c r="O141" s="252"/>
      <c r="P141" s="251"/>
      <c r="Q141" s="252">
        <f>+Sklop15[[#This Row],[cena/enota brez DDV v EUR]]*Sklop15[[#This Row],[Stopnja DDV (%)]]</f>
        <v>0</v>
      </c>
      <c r="R141" s="252">
        <f>+Sklop15[[#This Row],[cena/enota brez DDV v EUR]]+Sklop15[[#This Row],[Davek (EUR)]]</f>
        <v>0</v>
      </c>
      <c r="S141" s="252">
        <f>+Sklop15[[#This Row],[cena/enota brez DDV v EUR]]*Sklop15[[#This Row],[Okvirna količina]]</f>
        <v>0</v>
      </c>
      <c r="T141" s="252">
        <f>+Sklop15[[#This Row],[Končna cena/enoto mere (EUR) z DDV]]*Sklop15[[#This Row],[Okvirna količina]]</f>
        <v>0</v>
      </c>
      <c r="U141" s="274"/>
    </row>
    <row r="142" spans="1:21" s="55" customFormat="1" ht="24">
      <c r="A142" s="78" t="s">
        <v>558</v>
      </c>
      <c r="B142" s="429" t="s">
        <v>667</v>
      </c>
      <c r="C142" s="235">
        <v>1</v>
      </c>
      <c r="D142" s="260" t="s">
        <v>74</v>
      </c>
      <c r="E142" s="310"/>
      <c r="F142" s="312">
        <v>1700</v>
      </c>
      <c r="G142" s="313" t="s">
        <v>74</v>
      </c>
      <c r="H14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1700</v>
      </c>
      <c r="I142" s="268" t="str">
        <f>IF(Sklop15[[#This Row],[ZAHTEVANA SHEMA KAKOVOSTI]]&lt;&gt;"",Sklop15[[#This Row],[Preračunana masa/volumen/kos na enoto kg]],"")</f>
        <v/>
      </c>
      <c r="J142" s="249"/>
      <c r="K142" s="262"/>
      <c r="L142" s="262"/>
      <c r="M142" s="263"/>
      <c r="N142" s="252"/>
      <c r="O142" s="252"/>
      <c r="P142" s="251"/>
      <c r="Q142" s="252">
        <f>+Sklop15[[#This Row],[cena/enota brez DDV v EUR]]*Sklop15[[#This Row],[Stopnja DDV (%)]]</f>
        <v>0</v>
      </c>
      <c r="R142" s="252">
        <f>+Sklop15[[#This Row],[cena/enota brez DDV v EUR]]+Sklop15[[#This Row],[Davek (EUR)]]</f>
        <v>0</v>
      </c>
      <c r="S142" s="252">
        <f>+Sklop15[[#This Row],[cena/enota brez DDV v EUR]]*Sklop15[[#This Row],[Okvirna količina]]</f>
        <v>0</v>
      </c>
      <c r="T142" s="252">
        <f>+Sklop15[[#This Row],[Končna cena/enoto mere (EUR) z DDV]]*Sklop15[[#This Row],[Okvirna količina]]</f>
        <v>0</v>
      </c>
      <c r="U142" s="274"/>
    </row>
    <row r="143" spans="1:21" s="55" customFormat="1" ht="24">
      <c r="A143" s="78" t="s">
        <v>559</v>
      </c>
      <c r="B143" s="429" t="s">
        <v>668</v>
      </c>
      <c r="C143" s="235">
        <v>1</v>
      </c>
      <c r="D143" s="260" t="s">
        <v>74</v>
      </c>
      <c r="E143" s="310"/>
      <c r="F143" s="312">
        <v>100</v>
      </c>
      <c r="G143" s="313" t="s">
        <v>74</v>
      </c>
      <c r="H14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43" s="268" t="str">
        <f>IF(Sklop15[[#This Row],[ZAHTEVANA SHEMA KAKOVOSTI]]&lt;&gt;"",Sklop15[[#This Row],[Preračunana masa/volumen/kos na enoto kg]],"")</f>
        <v/>
      </c>
      <c r="J143" s="249"/>
      <c r="K143" s="262"/>
      <c r="L143" s="262"/>
      <c r="M143" s="263"/>
      <c r="N143" s="252"/>
      <c r="O143" s="252"/>
      <c r="P143" s="251"/>
      <c r="Q143" s="252">
        <f>+Sklop15[[#This Row],[cena/enota brez DDV v EUR]]*Sklop15[[#This Row],[Stopnja DDV (%)]]</f>
        <v>0</v>
      </c>
      <c r="R143" s="252">
        <f>+Sklop15[[#This Row],[cena/enota brez DDV v EUR]]+Sklop15[[#This Row],[Davek (EUR)]]</f>
        <v>0</v>
      </c>
      <c r="S143" s="252">
        <f>+Sklop15[[#This Row],[cena/enota brez DDV v EUR]]*Sklop15[[#This Row],[Okvirna količina]]</f>
        <v>0</v>
      </c>
      <c r="T143" s="252">
        <f>+Sklop15[[#This Row],[Končna cena/enoto mere (EUR) z DDV]]*Sklop15[[#This Row],[Okvirna količina]]</f>
        <v>0</v>
      </c>
      <c r="U143" s="274"/>
    </row>
    <row r="144" spans="1:21" s="55" customFormat="1" ht="24">
      <c r="A144" s="78" t="s">
        <v>560</v>
      </c>
      <c r="B144" s="429" t="s">
        <v>669</v>
      </c>
      <c r="C144" s="235">
        <v>1</v>
      </c>
      <c r="D144" s="260" t="s">
        <v>74</v>
      </c>
      <c r="E144" s="310"/>
      <c r="F144" s="312">
        <v>400</v>
      </c>
      <c r="G144" s="313" t="s">
        <v>74</v>
      </c>
      <c r="H14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44" s="268" t="str">
        <f>IF(Sklop15[[#This Row],[ZAHTEVANA SHEMA KAKOVOSTI]]&lt;&gt;"",Sklop15[[#This Row],[Preračunana masa/volumen/kos na enoto kg]],"")</f>
        <v/>
      </c>
      <c r="J144" s="249"/>
      <c r="K144" s="262"/>
      <c r="L144" s="262"/>
      <c r="M144" s="263"/>
      <c r="N144" s="252"/>
      <c r="O144" s="252"/>
      <c r="P144" s="251"/>
      <c r="Q144" s="252">
        <f>+Sklop15[[#This Row],[cena/enota brez DDV v EUR]]*Sklop15[[#This Row],[Stopnja DDV (%)]]</f>
        <v>0</v>
      </c>
      <c r="R144" s="252">
        <f>+Sklop15[[#This Row],[cena/enota brez DDV v EUR]]+Sklop15[[#This Row],[Davek (EUR)]]</f>
        <v>0</v>
      </c>
      <c r="S144" s="252">
        <f>+Sklop15[[#This Row],[cena/enota brez DDV v EUR]]*Sklop15[[#This Row],[Okvirna količina]]</f>
        <v>0</v>
      </c>
      <c r="T144" s="252">
        <f>+Sklop15[[#This Row],[Končna cena/enoto mere (EUR) z DDV]]*Sklop15[[#This Row],[Okvirna količina]]</f>
        <v>0</v>
      </c>
      <c r="U144" s="274"/>
    </row>
    <row r="145" spans="1:21" s="55" customFormat="1" ht="36">
      <c r="A145" s="78" t="s">
        <v>561</v>
      </c>
      <c r="B145" s="429" t="s">
        <v>670</v>
      </c>
      <c r="C145" s="235">
        <v>1</v>
      </c>
      <c r="D145" s="260" t="s">
        <v>74</v>
      </c>
      <c r="E145" s="310"/>
      <c r="F145" s="312">
        <v>600</v>
      </c>
      <c r="G145" s="313" t="s">
        <v>74</v>
      </c>
      <c r="H14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45" s="268" t="str">
        <f>IF(Sklop15[[#This Row],[ZAHTEVANA SHEMA KAKOVOSTI]]&lt;&gt;"",Sklop15[[#This Row],[Preračunana masa/volumen/kos na enoto kg]],"")</f>
        <v/>
      </c>
      <c r="J145" s="249"/>
      <c r="K145" s="262"/>
      <c r="L145" s="262"/>
      <c r="M145" s="263"/>
      <c r="N145" s="252"/>
      <c r="O145" s="252"/>
      <c r="P145" s="251"/>
      <c r="Q145" s="252">
        <f>+Sklop15[[#This Row],[cena/enota brez DDV v EUR]]*Sklop15[[#This Row],[Stopnja DDV (%)]]</f>
        <v>0</v>
      </c>
      <c r="R145" s="252">
        <f>+Sklop15[[#This Row],[cena/enota brez DDV v EUR]]+Sklop15[[#This Row],[Davek (EUR)]]</f>
        <v>0</v>
      </c>
      <c r="S145" s="252">
        <f>+Sklop15[[#This Row],[cena/enota brez DDV v EUR]]*Sklop15[[#This Row],[Okvirna količina]]</f>
        <v>0</v>
      </c>
      <c r="T145" s="252">
        <f>+Sklop15[[#This Row],[Končna cena/enoto mere (EUR) z DDV]]*Sklop15[[#This Row],[Okvirna količina]]</f>
        <v>0</v>
      </c>
      <c r="U145" s="274"/>
    </row>
    <row r="146" spans="1:21" s="55" customFormat="1" ht="36">
      <c r="A146" s="78" t="s">
        <v>562</v>
      </c>
      <c r="B146" s="429" t="s">
        <v>671</v>
      </c>
      <c r="C146" s="235">
        <v>1</v>
      </c>
      <c r="D146" s="260" t="s">
        <v>74</v>
      </c>
      <c r="E146" s="310"/>
      <c r="F146" s="312">
        <v>180</v>
      </c>
      <c r="G146" s="313" t="s">
        <v>74</v>
      </c>
      <c r="H14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46" s="268" t="str">
        <f>IF(Sklop15[[#This Row],[ZAHTEVANA SHEMA KAKOVOSTI]]&lt;&gt;"",Sklop15[[#This Row],[Preračunana masa/volumen/kos na enoto kg]],"")</f>
        <v/>
      </c>
      <c r="J146" s="249"/>
      <c r="K146" s="262"/>
      <c r="L146" s="262"/>
      <c r="M146" s="263"/>
      <c r="N146" s="252"/>
      <c r="O146" s="252"/>
      <c r="P146" s="251"/>
      <c r="Q146" s="252">
        <f>+Sklop15[[#This Row],[cena/enota brez DDV v EUR]]*Sklop15[[#This Row],[Stopnja DDV (%)]]</f>
        <v>0</v>
      </c>
      <c r="R146" s="252">
        <f>+Sklop15[[#This Row],[cena/enota brez DDV v EUR]]+Sklop15[[#This Row],[Davek (EUR)]]</f>
        <v>0</v>
      </c>
      <c r="S146" s="252">
        <f>+Sklop15[[#This Row],[cena/enota brez DDV v EUR]]*Sklop15[[#This Row],[Okvirna količina]]</f>
        <v>0</v>
      </c>
      <c r="T146" s="252">
        <f>+Sklop15[[#This Row],[Končna cena/enoto mere (EUR) z DDV]]*Sklop15[[#This Row],[Okvirna količina]]</f>
        <v>0</v>
      </c>
      <c r="U146" s="274"/>
    </row>
    <row r="147" spans="1:21" s="55" customFormat="1" ht="12">
      <c r="A147" s="78" t="s">
        <v>563</v>
      </c>
      <c r="B147" s="429" t="s">
        <v>728</v>
      </c>
      <c r="C147" s="235">
        <v>1</v>
      </c>
      <c r="D147" s="260" t="s">
        <v>74</v>
      </c>
      <c r="E147" s="310" t="s">
        <v>716</v>
      </c>
      <c r="F147" s="312">
        <v>300</v>
      </c>
      <c r="G147" s="313" t="s">
        <v>74</v>
      </c>
      <c r="H14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47" s="268">
        <f>IF(Sklop15[[#This Row],[ZAHTEVANA SHEMA KAKOVOSTI]]&lt;&gt;"",Sklop15[[#This Row],[Preračunana masa/volumen/kos na enoto kg]],"")</f>
        <v>300</v>
      </c>
      <c r="J147" s="249"/>
      <c r="K147" s="262"/>
      <c r="L147" s="262"/>
      <c r="M147" s="263"/>
      <c r="N147" s="252"/>
      <c r="O147" s="252"/>
      <c r="P147" s="251"/>
      <c r="Q147" s="252">
        <f>+Sklop15[[#This Row],[cena/enota brez DDV v EUR]]*Sklop15[[#This Row],[Stopnja DDV (%)]]</f>
        <v>0</v>
      </c>
      <c r="R147" s="252">
        <f>+Sklop15[[#This Row],[cena/enota brez DDV v EUR]]+Sklop15[[#This Row],[Davek (EUR)]]</f>
        <v>0</v>
      </c>
      <c r="S147" s="252">
        <f>+Sklop15[[#This Row],[cena/enota brez DDV v EUR]]*Sklop15[[#This Row],[Okvirna količina]]</f>
        <v>0</v>
      </c>
      <c r="T147" s="252">
        <f>+Sklop15[[#This Row],[Končna cena/enoto mere (EUR) z DDV]]*Sklop15[[#This Row],[Okvirna količina]]</f>
        <v>0</v>
      </c>
      <c r="U147" s="274"/>
    </row>
    <row r="148" spans="1:21" s="55" customFormat="1" ht="12">
      <c r="A148" s="78" t="s">
        <v>564</v>
      </c>
      <c r="B148" s="429" t="s">
        <v>763</v>
      </c>
      <c r="C148" s="235">
        <v>1</v>
      </c>
      <c r="D148" s="260" t="s">
        <v>74</v>
      </c>
      <c r="E148" s="310" t="s">
        <v>716</v>
      </c>
      <c r="F148" s="312">
        <v>400</v>
      </c>
      <c r="G148" s="313" t="s">
        <v>74</v>
      </c>
      <c r="H14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48" s="268">
        <f>IF(Sklop15[[#This Row],[ZAHTEVANA SHEMA KAKOVOSTI]]&lt;&gt;"",Sklop15[[#This Row],[Preračunana masa/volumen/kos na enoto kg]],"")</f>
        <v>400</v>
      </c>
      <c r="J148" s="249"/>
      <c r="K148" s="262"/>
      <c r="L148" s="262"/>
      <c r="M148" s="263"/>
      <c r="N148" s="252"/>
      <c r="O148" s="252"/>
      <c r="P148" s="251"/>
      <c r="Q148" s="252">
        <f>+Sklop15[[#This Row],[cena/enota brez DDV v EUR]]*Sklop15[[#This Row],[Stopnja DDV (%)]]</f>
        <v>0</v>
      </c>
      <c r="R148" s="252">
        <f>+Sklop15[[#This Row],[cena/enota brez DDV v EUR]]+Sklop15[[#This Row],[Davek (EUR)]]</f>
        <v>0</v>
      </c>
      <c r="S148" s="252">
        <f>+Sklop15[[#This Row],[cena/enota brez DDV v EUR]]*Sklop15[[#This Row],[Okvirna količina]]</f>
        <v>0</v>
      </c>
      <c r="T148" s="252">
        <f>+Sklop15[[#This Row],[Končna cena/enoto mere (EUR) z DDV]]*Sklop15[[#This Row],[Okvirna količina]]</f>
        <v>0</v>
      </c>
      <c r="U148" s="274"/>
    </row>
    <row r="149" spans="1:21" s="55" customFormat="1" ht="24">
      <c r="A149" s="78" t="s">
        <v>565</v>
      </c>
      <c r="B149" s="429" t="s">
        <v>764</v>
      </c>
      <c r="C149" s="235">
        <v>0.5</v>
      </c>
      <c r="D149" s="76" t="s">
        <v>74</v>
      </c>
      <c r="E149" s="310"/>
      <c r="F149" s="312">
        <v>150</v>
      </c>
      <c r="G149" s="313" t="s">
        <v>184</v>
      </c>
      <c r="H14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49" s="268" t="str">
        <f>IF(Sklop15[[#This Row],[ZAHTEVANA SHEMA KAKOVOSTI]]&lt;&gt;"",Sklop15[[#This Row],[Preračunana masa/volumen/kos na enoto kg]],"")</f>
        <v/>
      </c>
      <c r="J149" s="249"/>
      <c r="K149" s="262"/>
      <c r="L149" s="262"/>
      <c r="M149" s="263"/>
      <c r="N149" s="252"/>
      <c r="O149" s="252"/>
      <c r="P149" s="251"/>
      <c r="Q149" s="252">
        <f>+Sklop15[[#This Row],[cena/enota brez DDV v EUR]]*Sklop15[[#This Row],[Stopnja DDV (%)]]</f>
        <v>0</v>
      </c>
      <c r="R149" s="252">
        <f>+Sklop15[[#This Row],[cena/enota brez DDV v EUR]]+Sklop15[[#This Row],[Davek (EUR)]]</f>
        <v>0</v>
      </c>
      <c r="S149" s="252">
        <f>+Sklop15[[#This Row],[cena/enota brez DDV v EUR]]*Sklop15[[#This Row],[Okvirna količina]]</f>
        <v>0</v>
      </c>
      <c r="T149" s="252">
        <f>+Sklop15[[#This Row],[Končna cena/enoto mere (EUR) z DDV]]*Sklop15[[#This Row],[Okvirna količina]]</f>
        <v>0</v>
      </c>
      <c r="U149" s="274"/>
    </row>
    <row r="150" spans="1:21" s="55" customFormat="1" ht="12">
      <c r="A150" s="78" t="s">
        <v>566</v>
      </c>
      <c r="B150" s="429" t="s">
        <v>672</v>
      </c>
      <c r="C150" s="235">
        <v>1000</v>
      </c>
      <c r="D150" s="260" t="s">
        <v>110</v>
      </c>
      <c r="E150" s="310"/>
      <c r="F150" s="312">
        <v>4400</v>
      </c>
      <c r="G150" s="313" t="s">
        <v>0</v>
      </c>
      <c r="H15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4400</v>
      </c>
      <c r="I150" s="268" t="str">
        <f>IF(Sklop15[[#This Row],[ZAHTEVANA SHEMA KAKOVOSTI]]&lt;&gt;"",Sklop15[[#This Row],[Preračunana masa/volumen/kos na enoto kg]],"")</f>
        <v/>
      </c>
      <c r="J150" s="249"/>
      <c r="K150" s="262"/>
      <c r="L150" s="262"/>
      <c r="M150" s="263"/>
      <c r="N150" s="252"/>
      <c r="O150" s="252"/>
      <c r="P150" s="251"/>
      <c r="Q150" s="252">
        <f>+Sklop15[[#This Row],[cena/enota brez DDV v EUR]]*Sklop15[[#This Row],[Stopnja DDV (%)]]</f>
        <v>0</v>
      </c>
      <c r="R150" s="252">
        <f>+Sklop15[[#This Row],[cena/enota brez DDV v EUR]]+Sklop15[[#This Row],[Davek (EUR)]]</f>
        <v>0</v>
      </c>
      <c r="S150" s="252">
        <f>+Sklop15[[#This Row],[cena/enota brez DDV v EUR]]*Sklop15[[#This Row],[Okvirna količina]]</f>
        <v>0</v>
      </c>
      <c r="T150" s="252">
        <f>+Sklop15[[#This Row],[Končna cena/enoto mere (EUR) z DDV]]*Sklop15[[#This Row],[Okvirna količina]]</f>
        <v>0</v>
      </c>
      <c r="U150" s="274"/>
    </row>
    <row r="151" spans="1:21" s="55" customFormat="1" ht="12">
      <c r="A151" s="78" t="s">
        <v>567</v>
      </c>
      <c r="B151" s="429" t="s">
        <v>673</v>
      </c>
      <c r="C151" s="235">
        <v>500</v>
      </c>
      <c r="D151" s="76" t="s">
        <v>110</v>
      </c>
      <c r="E151" s="310"/>
      <c r="F151" s="312">
        <v>400</v>
      </c>
      <c r="G151" s="313" t="s">
        <v>184</v>
      </c>
      <c r="H15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51" s="268" t="str">
        <f>IF(Sklop15[[#This Row],[ZAHTEVANA SHEMA KAKOVOSTI]]&lt;&gt;"",Sklop15[[#This Row],[Preračunana masa/volumen/kos na enoto kg]],"")</f>
        <v/>
      </c>
      <c r="J151" s="249"/>
      <c r="K151" s="262"/>
      <c r="L151" s="262"/>
      <c r="M151" s="263"/>
      <c r="N151" s="252"/>
      <c r="O151" s="252"/>
      <c r="P151" s="251"/>
      <c r="Q151" s="252">
        <f>+Sklop15[[#This Row],[cena/enota brez DDV v EUR]]*Sklop15[[#This Row],[Stopnja DDV (%)]]</f>
        <v>0</v>
      </c>
      <c r="R151" s="252">
        <f>+Sklop15[[#This Row],[cena/enota brez DDV v EUR]]+Sklop15[[#This Row],[Davek (EUR)]]</f>
        <v>0</v>
      </c>
      <c r="S151" s="252">
        <f>+Sklop15[[#This Row],[cena/enota brez DDV v EUR]]*Sklop15[[#This Row],[Okvirna količina]]</f>
        <v>0</v>
      </c>
      <c r="T151" s="252">
        <f>+Sklop15[[#This Row],[Končna cena/enoto mere (EUR) z DDV]]*Sklop15[[#This Row],[Okvirna količina]]</f>
        <v>0</v>
      </c>
      <c r="U151" s="274"/>
    </row>
    <row r="152" spans="1:21" s="55" customFormat="1" ht="12">
      <c r="A152" s="78" t="s">
        <v>568</v>
      </c>
      <c r="B152" s="429" t="s">
        <v>674</v>
      </c>
      <c r="C152" s="235">
        <v>1000</v>
      </c>
      <c r="D152" s="260" t="s">
        <v>110</v>
      </c>
      <c r="E152" s="310"/>
      <c r="F152" s="312">
        <v>700</v>
      </c>
      <c r="G152" s="313" t="s">
        <v>0</v>
      </c>
      <c r="H15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52" s="268" t="str">
        <f>IF(Sklop15[[#This Row],[ZAHTEVANA SHEMA KAKOVOSTI]]&lt;&gt;"",Sklop15[[#This Row],[Preračunana masa/volumen/kos na enoto kg]],"")</f>
        <v/>
      </c>
      <c r="J152" s="249"/>
      <c r="K152" s="262"/>
      <c r="L152" s="262"/>
      <c r="M152" s="263"/>
      <c r="N152" s="252"/>
      <c r="O152" s="252"/>
      <c r="P152" s="251"/>
      <c r="Q152" s="252">
        <f>+Sklop15[[#This Row],[cena/enota brez DDV v EUR]]*Sklop15[[#This Row],[Stopnja DDV (%)]]</f>
        <v>0</v>
      </c>
      <c r="R152" s="252">
        <f>+Sklop15[[#This Row],[cena/enota brez DDV v EUR]]+Sklop15[[#This Row],[Davek (EUR)]]</f>
        <v>0</v>
      </c>
      <c r="S152" s="252">
        <f>+Sklop15[[#This Row],[cena/enota brez DDV v EUR]]*Sklop15[[#This Row],[Okvirna količina]]</f>
        <v>0</v>
      </c>
      <c r="T152" s="252">
        <f>+Sklop15[[#This Row],[Končna cena/enoto mere (EUR) z DDV]]*Sklop15[[#This Row],[Okvirna količina]]</f>
        <v>0</v>
      </c>
      <c r="U152" s="274"/>
    </row>
    <row r="153" spans="1:21" s="55" customFormat="1" ht="12">
      <c r="A153" s="78" t="s">
        <v>569</v>
      </c>
      <c r="B153" s="429" t="s">
        <v>675</v>
      </c>
      <c r="C153" s="235">
        <v>10</v>
      </c>
      <c r="D153" s="76" t="s">
        <v>110</v>
      </c>
      <c r="E153" s="310"/>
      <c r="F153" s="312">
        <v>5000</v>
      </c>
      <c r="G153" s="313" t="s">
        <v>184</v>
      </c>
      <c r="H15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3" s="268" t="str">
        <f>IF(Sklop15[[#This Row],[ZAHTEVANA SHEMA KAKOVOSTI]]&lt;&gt;"",Sklop15[[#This Row],[Preračunana masa/volumen/kos na enoto kg]],"")</f>
        <v/>
      </c>
      <c r="J153" s="249"/>
      <c r="K153" s="262"/>
      <c r="L153" s="262"/>
      <c r="M153" s="263"/>
      <c r="N153" s="252"/>
      <c r="O153" s="252"/>
      <c r="P153" s="251"/>
      <c r="Q153" s="252">
        <f>+Sklop15[[#This Row],[cena/enota brez DDV v EUR]]*Sklop15[[#This Row],[Stopnja DDV (%)]]</f>
        <v>0</v>
      </c>
      <c r="R153" s="252">
        <f>+Sklop15[[#This Row],[cena/enota brez DDV v EUR]]+Sklop15[[#This Row],[Davek (EUR)]]</f>
        <v>0</v>
      </c>
      <c r="S153" s="252">
        <f>+Sklop15[[#This Row],[cena/enota brez DDV v EUR]]*Sklop15[[#This Row],[Okvirna količina]]</f>
        <v>0</v>
      </c>
      <c r="T153" s="252">
        <f>+Sklop15[[#This Row],[Končna cena/enoto mere (EUR) z DDV]]*Sklop15[[#This Row],[Okvirna količina]]</f>
        <v>0</v>
      </c>
      <c r="U153" s="274"/>
    </row>
    <row r="154" spans="1:21" s="55" customFormat="1" ht="12">
      <c r="A154" s="78" t="s">
        <v>570</v>
      </c>
      <c r="B154" s="429" t="s">
        <v>675</v>
      </c>
      <c r="C154" s="235">
        <v>1000</v>
      </c>
      <c r="D154" s="260" t="s">
        <v>110</v>
      </c>
      <c r="E154" s="310"/>
      <c r="F154" s="312">
        <v>190</v>
      </c>
      <c r="G154" s="313" t="s">
        <v>0</v>
      </c>
      <c r="H15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190</v>
      </c>
      <c r="I154" s="268" t="str">
        <f>IF(Sklop15[[#This Row],[ZAHTEVANA SHEMA KAKOVOSTI]]&lt;&gt;"",Sklop15[[#This Row],[Preračunana masa/volumen/kos na enoto kg]],"")</f>
        <v/>
      </c>
      <c r="J154" s="249"/>
      <c r="K154" s="262"/>
      <c r="L154" s="262"/>
      <c r="M154" s="263"/>
      <c r="N154" s="252"/>
      <c r="O154" s="252"/>
      <c r="P154" s="251"/>
      <c r="Q154" s="252">
        <f>+Sklop15[[#This Row],[cena/enota brez DDV v EUR]]*Sklop15[[#This Row],[Stopnja DDV (%)]]</f>
        <v>0</v>
      </c>
      <c r="R154" s="252">
        <f>+Sklop15[[#This Row],[cena/enota brez DDV v EUR]]+Sklop15[[#This Row],[Davek (EUR)]]</f>
        <v>0</v>
      </c>
      <c r="S154" s="252">
        <f>+Sklop15[[#This Row],[cena/enota brez DDV v EUR]]*Sklop15[[#This Row],[Okvirna količina]]</f>
        <v>0</v>
      </c>
      <c r="T154" s="252">
        <f>+Sklop15[[#This Row],[Končna cena/enoto mere (EUR) z DDV]]*Sklop15[[#This Row],[Okvirna količina]]</f>
        <v>0</v>
      </c>
      <c r="U154" s="274"/>
    </row>
    <row r="155" spans="1:21">
      <c r="A155" s="223" t="s">
        <v>132</v>
      </c>
      <c r="B155" s="224"/>
      <c r="C155" s="225"/>
      <c r="D155" s="225"/>
      <c r="E155" s="226"/>
      <c r="F155" s="415"/>
      <c r="G155" s="228"/>
      <c r="H155" s="229">
        <f>SUBTOTAL(109,Sklop15[Preračunana masa/volumen/kos na enoto kg])</f>
        <v>37598.845000000001</v>
      </c>
      <c r="I155" s="229">
        <f>SUBTOTAL(109,Sklop15[Živila iz shem kakovosti (kg)])</f>
        <v>1235</v>
      </c>
      <c r="J155" s="227"/>
      <c r="K155" s="230"/>
      <c r="L155" s="230"/>
      <c r="M155" s="231"/>
      <c r="N155" s="232"/>
      <c r="O155" s="232"/>
      <c r="P155" s="232"/>
      <c r="Q155" s="233"/>
      <c r="R155" s="227"/>
      <c r="S155" s="233">
        <f>SUBTOTAL(109,Sklop15[Vrednost za okvirno količino (EUR) brez DDV])</f>
        <v>0</v>
      </c>
      <c r="T155" s="233">
        <f>SUBTOTAL(109,Sklop15[Vrednost za okvirno količino (EUR) z DDV])</f>
        <v>0</v>
      </c>
      <c r="U155" s="234" t="s">
        <v>185</v>
      </c>
    </row>
    <row r="156" spans="1:21" s="289" customFormat="1">
      <c r="A156" s="277"/>
      <c r="B156" s="278"/>
      <c r="C156" s="279"/>
      <c r="D156" s="279"/>
      <c r="E156" s="280"/>
      <c r="F156" s="281"/>
      <c r="G156" s="282"/>
      <c r="H156" s="283"/>
      <c r="I156" s="283"/>
      <c r="J156" s="281"/>
      <c r="K156" s="284"/>
      <c r="L156" s="284"/>
      <c r="M156" s="285"/>
      <c r="N156" s="286"/>
      <c r="O156" s="286"/>
      <c r="P156" s="286"/>
      <c r="Q156" s="287"/>
      <c r="R156" s="281"/>
      <c r="S156" s="287"/>
      <c r="T156" s="287"/>
      <c r="U156" s="288"/>
    </row>
    <row r="157" spans="1:21">
      <c r="A157" s="48" t="s">
        <v>128</v>
      </c>
      <c r="B157" s="16"/>
      <c r="C157" s="28"/>
      <c r="D157" s="28"/>
      <c r="E157" s="98"/>
      <c r="Q157" s="48"/>
      <c r="R157" s="48"/>
      <c r="S157" s="48"/>
      <c r="T157" s="48"/>
    </row>
    <row r="158" spans="1:21">
      <c r="A158" s="11" t="s">
        <v>130</v>
      </c>
      <c r="B158" s="16"/>
      <c r="C158" s="28"/>
      <c r="D158" s="28"/>
      <c r="E158" s="98"/>
    </row>
    <row r="159" spans="1:21">
      <c r="A159" s="93" t="s">
        <v>174</v>
      </c>
      <c r="F159" s="68"/>
      <c r="G159" s="68"/>
      <c r="H159" s="29"/>
      <c r="I159" s="29"/>
      <c r="J159" s="29"/>
      <c r="K159" s="29"/>
      <c r="L159" s="54"/>
      <c r="M159" s="54"/>
      <c r="N159" s="29"/>
      <c r="O159" s="29"/>
      <c r="P159" s="29"/>
      <c r="Q159" s="29"/>
      <c r="R159" s="29"/>
    </row>
    <row r="160" spans="1:21" ht="12.75" customHeight="1">
      <c r="A160" s="511" t="s">
        <v>167</v>
      </c>
      <c r="B160" s="511"/>
      <c r="C160" s="511"/>
      <c r="D160" s="511"/>
      <c r="E160" s="511"/>
      <c r="F160" s="511"/>
      <c r="G160" s="511"/>
      <c r="H160" s="511"/>
      <c r="I160" s="511"/>
      <c r="J160" s="511"/>
      <c r="K160" s="511"/>
      <c r="L160" s="511"/>
      <c r="M160" s="54"/>
      <c r="N160" s="29"/>
      <c r="O160" s="29"/>
      <c r="P160" s="29"/>
      <c r="Q160" s="29"/>
      <c r="R160" s="29"/>
    </row>
    <row r="161" spans="1:21">
      <c r="A161" s="500" t="s">
        <v>183</v>
      </c>
      <c r="B161" s="500"/>
      <c r="C161" s="500"/>
      <c r="D161" s="500"/>
      <c r="E161" s="500"/>
      <c r="F161" s="500"/>
      <c r="G161" s="500"/>
      <c r="H161" s="500"/>
      <c r="I161" s="500"/>
      <c r="J161" s="500"/>
      <c r="K161" s="500"/>
      <c r="L161" s="500"/>
      <c r="N161" s="29"/>
      <c r="O161" s="29"/>
      <c r="P161" s="29"/>
      <c r="Q161" s="29"/>
      <c r="R161" s="29"/>
    </row>
    <row r="162" spans="1:21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N162" s="29"/>
      <c r="O162" s="29"/>
      <c r="P162" s="29"/>
      <c r="Q162" s="29"/>
      <c r="R162" s="29"/>
    </row>
    <row r="163" spans="1:21">
      <c r="A163" s="93" t="s">
        <v>65</v>
      </c>
      <c r="F163" s="68"/>
      <c r="G163" s="68" t="s">
        <v>66</v>
      </c>
      <c r="H163" s="29"/>
      <c r="I163" s="29"/>
      <c r="J163" s="29"/>
      <c r="K163" s="29"/>
      <c r="L163" s="54"/>
      <c r="M163" s="54"/>
      <c r="N163" s="29"/>
      <c r="O163" s="29"/>
      <c r="P163" s="29"/>
      <c r="Q163" s="29" t="s">
        <v>67</v>
      </c>
      <c r="R163" s="29"/>
    </row>
    <row r="164" spans="1:21" ht="15">
      <c r="A164" s="6"/>
      <c r="B164" s="4"/>
      <c r="C164" s="26"/>
      <c r="D164" s="26"/>
      <c r="E164" s="25"/>
      <c r="F164" s="7"/>
      <c r="H164" s="8"/>
      <c r="I164" s="8"/>
      <c r="J164" s="8"/>
      <c r="K164" s="8"/>
      <c r="L164" s="20"/>
      <c r="M164" s="20"/>
      <c r="N164" s="8"/>
      <c r="O164" s="8"/>
      <c r="P164" s="8"/>
      <c r="Q164" s="8"/>
      <c r="R164" s="8"/>
      <c r="S164" s="3"/>
      <c r="T164" s="3"/>
      <c r="U164" s="7"/>
    </row>
    <row r="165" spans="1:21">
      <c r="B165" s="16"/>
      <c r="C165" s="28"/>
      <c r="D165" s="28"/>
      <c r="E165" s="98"/>
    </row>
    <row r="166" spans="1:21">
      <c r="B166" s="16"/>
      <c r="C166" s="28"/>
      <c r="D166" s="28"/>
      <c r="E166" s="98"/>
    </row>
    <row r="167" spans="1:21">
      <c r="B167" s="16"/>
      <c r="C167" s="28"/>
      <c r="D167" s="28"/>
      <c r="E167" s="98"/>
    </row>
    <row r="168" spans="1:21">
      <c r="B168" s="16"/>
      <c r="C168" s="28"/>
      <c r="D168" s="28"/>
      <c r="E168" s="98"/>
    </row>
    <row r="169" spans="1:21">
      <c r="B169" s="16"/>
      <c r="C169" s="28"/>
      <c r="D169" s="28"/>
      <c r="E169" s="98"/>
    </row>
    <row r="170" spans="1:21">
      <c r="B170" s="16"/>
      <c r="C170" s="28"/>
      <c r="D170" s="28"/>
      <c r="E170" s="98"/>
    </row>
    <row r="171" spans="1:21">
      <c r="B171" s="16"/>
      <c r="C171" s="28"/>
      <c r="D171" s="28"/>
      <c r="E171" s="98"/>
    </row>
    <row r="172" spans="1:21">
      <c r="B172" s="16"/>
      <c r="C172" s="28"/>
      <c r="D172" s="28"/>
      <c r="E172" s="98"/>
    </row>
    <row r="173" spans="1:21">
      <c r="B173" s="16"/>
      <c r="C173" s="28"/>
      <c r="D173" s="28"/>
      <c r="E173" s="98"/>
    </row>
    <row r="174" spans="1:21">
      <c r="B174" s="16"/>
      <c r="C174" s="28"/>
      <c r="D174" s="28"/>
      <c r="E174" s="98"/>
    </row>
    <row r="175" spans="1:21">
      <c r="B175" s="16"/>
      <c r="C175" s="28"/>
      <c r="D175" s="28"/>
      <c r="E175" s="98"/>
    </row>
    <row r="176" spans="1:21">
      <c r="B176" s="16"/>
      <c r="C176" s="28"/>
      <c r="D176" s="28"/>
      <c r="E176" s="98"/>
    </row>
    <row r="177" spans="1:22">
      <c r="B177" s="16"/>
      <c r="C177" s="28"/>
      <c r="D177" s="28"/>
      <c r="E177" s="98"/>
    </row>
    <row r="178" spans="1:22">
      <c r="B178" s="16"/>
      <c r="C178" s="28"/>
      <c r="D178" s="28"/>
      <c r="E178" s="98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8"/>
      <c r="F340" s="99"/>
      <c r="G340" s="9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8"/>
      <c r="F341" s="99"/>
      <c r="G341" s="9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8"/>
      <c r="F342" s="99"/>
      <c r="G342" s="9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8"/>
      <c r="F343" s="99"/>
      <c r="G343" s="9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8"/>
      <c r="F344" s="99"/>
      <c r="G344" s="9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8"/>
      <c r="F345" s="99"/>
      <c r="G345" s="9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8"/>
      <c r="F346" s="99"/>
      <c r="G346" s="9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8"/>
      <c r="F347" s="99"/>
      <c r="G347" s="9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8"/>
      <c r="F348" s="99"/>
      <c r="G348" s="9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8"/>
      <c r="F349" s="99"/>
      <c r="G349" s="9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8"/>
      <c r="F350" s="99"/>
      <c r="G350" s="9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8"/>
      <c r="F351" s="99"/>
      <c r="G351" s="9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8"/>
      <c r="F352" s="99"/>
      <c r="G352" s="99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8"/>
      <c r="F353" s="99"/>
      <c r="G353" s="99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8"/>
      <c r="F354" s="99"/>
      <c r="G354" s="99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8"/>
      <c r="F355" s="99"/>
      <c r="G355" s="99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8"/>
      <c r="F356" s="99"/>
      <c r="G356" s="99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8"/>
      <c r="F357" s="99"/>
      <c r="G357" s="99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8"/>
      <c r="F358" s="99"/>
      <c r="G358" s="99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8"/>
      <c r="F359" s="99"/>
      <c r="G359" s="99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8"/>
      <c r="F360" s="99"/>
      <c r="G360" s="99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8"/>
      <c r="F361" s="99"/>
      <c r="G361" s="99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8"/>
      <c r="F362" s="99"/>
      <c r="G362" s="99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8"/>
      <c r="F363" s="99"/>
      <c r="G363" s="99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8"/>
      <c r="F364" s="99"/>
      <c r="G364" s="99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8"/>
      <c r="F365" s="99"/>
      <c r="G365" s="99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8"/>
      <c r="F366" s="99"/>
      <c r="G366" s="99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8"/>
      <c r="F367" s="99"/>
      <c r="G367" s="99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8"/>
      <c r="F368" s="99"/>
      <c r="G368" s="99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8"/>
      <c r="F369" s="99"/>
      <c r="G369" s="99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8"/>
      <c r="F370" s="99"/>
      <c r="G370" s="99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8"/>
      <c r="F371" s="99"/>
      <c r="G371" s="99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8"/>
      <c r="F372" s="99"/>
      <c r="G372" s="99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8"/>
      <c r="F373" s="99"/>
      <c r="G373" s="99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8"/>
      <c r="F374" s="99"/>
      <c r="G374" s="99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8"/>
      <c r="F375" s="99"/>
      <c r="G375" s="99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8"/>
      <c r="F376" s="99"/>
      <c r="G376" s="99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8"/>
      <c r="F377" s="99"/>
      <c r="G377" s="99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8"/>
      <c r="F378" s="99"/>
      <c r="G378" s="99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8"/>
      <c r="F379" s="99"/>
      <c r="G379" s="99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8"/>
      <c r="F380" s="99"/>
      <c r="G380" s="99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8"/>
      <c r="F381" s="99"/>
      <c r="G381" s="99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8"/>
      <c r="F382" s="99"/>
      <c r="G382" s="99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8"/>
      <c r="F383" s="99"/>
      <c r="G383" s="99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8"/>
      <c r="F384" s="99"/>
      <c r="G384" s="99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8"/>
      <c r="F385" s="99"/>
      <c r="G385" s="99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8"/>
      <c r="F386" s="99"/>
      <c r="G386" s="99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8"/>
      <c r="F387" s="99"/>
      <c r="G387" s="99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</sheetData>
  <sheetProtection insertRows="0" deleteRows="0"/>
  <protectedRanges>
    <protectedRange sqref="J161:P1048576 M160:P160 U1:U1048576 J1:P159" name="Obseg1"/>
    <protectedRange sqref="J160:L160" name="Obseg1_2_1"/>
  </protectedRanges>
  <mergeCells count="9">
    <mergeCell ref="A161:L161"/>
    <mergeCell ref="A160:L1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2" fitToHeight="0" orientation="landscape" r:id="rId1"/>
  <rowBreaks count="1" manualBreakCount="1">
    <brk id="24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11"/>
  <sheetViews>
    <sheetView tabSelected="1" topLeftCell="A42" zoomScale="90" zoomScaleNormal="90" zoomScaleSheetLayoutView="100" workbookViewId="0">
      <selection activeCell="AL87" sqref="AL87"/>
    </sheetView>
  </sheetViews>
  <sheetFormatPr defaultColWidth="8.85546875" defaultRowHeight="12.75"/>
  <cols>
    <col min="1" max="1" width="3.5703125" style="11" customWidth="1"/>
    <col min="2" max="2" width="45.7109375" style="17" customWidth="1"/>
    <col min="3" max="3" width="10.140625" style="27" bestFit="1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2" t="str">
        <f>+'prva stran'!B6</f>
        <v>VRTEC "OTONA ŽUPANČIČA" SLOVENSKA BISTRICA</v>
      </c>
      <c r="D2" s="503"/>
      <c r="E2" s="503"/>
      <c r="F2" s="503"/>
      <c r="G2" s="503"/>
      <c r="H2" s="503"/>
      <c r="I2" s="503"/>
      <c r="J2" s="503"/>
    </row>
    <row r="3" spans="1:21" ht="15">
      <c r="B3" s="50" t="s">
        <v>83</v>
      </c>
      <c r="C3" s="504" t="str">
        <f>+'prva stran'!B7</f>
        <v>Zidanškova ulica 1A, 2310 SLOVENSKA BISTRICA</v>
      </c>
      <c r="D3" s="505"/>
      <c r="E3" s="505"/>
      <c r="F3" s="505"/>
      <c r="G3" s="505"/>
      <c r="H3" s="505"/>
      <c r="I3" s="505"/>
      <c r="J3" s="5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6">
        <f>+'prva stran'!B10</f>
        <v>0</v>
      </c>
      <c r="D6" s="507"/>
      <c r="E6" s="507"/>
      <c r="F6" s="507"/>
      <c r="G6" s="507"/>
      <c r="H6" s="507"/>
      <c r="I6" s="507"/>
      <c r="J6" s="507"/>
    </row>
    <row r="7" spans="1:21" ht="17.25" customHeight="1">
      <c r="B7" s="51" t="s">
        <v>83</v>
      </c>
      <c r="C7" s="508">
        <f>+'prva stran'!B11</f>
        <v>0</v>
      </c>
      <c r="D7" s="509"/>
      <c r="E7" s="509"/>
      <c r="F7" s="509"/>
      <c r="G7" s="509"/>
      <c r="H7" s="509"/>
      <c r="I7" s="509"/>
      <c r="J7" s="509"/>
    </row>
    <row r="8" spans="1:21" ht="17.25" customHeight="1">
      <c r="B8" s="51" t="s">
        <v>84</v>
      </c>
      <c r="C8" s="508">
        <f>+'prva stran'!B12</f>
        <v>0</v>
      </c>
      <c r="D8" s="509"/>
      <c r="E8" s="509"/>
      <c r="F8" s="509"/>
      <c r="G8" s="509"/>
      <c r="H8" s="509"/>
      <c r="I8" s="509"/>
      <c r="J8" s="509"/>
    </row>
    <row r="9" spans="1:21" s="12" customFormat="1" ht="17.25" customHeight="1">
      <c r="A9" s="9"/>
      <c r="B9" s="52" t="s">
        <v>86</v>
      </c>
      <c r="C9" s="510">
        <f>+'prva stran'!B13</f>
        <v>0</v>
      </c>
      <c r="D9" s="509"/>
      <c r="E9" s="509"/>
      <c r="F9" s="509"/>
      <c r="G9" s="509"/>
      <c r="H9" s="509"/>
      <c r="I9" s="509"/>
      <c r="J9" s="5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1" t="str">
        <f>+'Ponudbeni pred_rekapitulacija'!B29</f>
        <v>DIETNO BLAGO</v>
      </c>
      <c r="C13" s="501"/>
      <c r="D13" s="501"/>
      <c r="E13" s="501"/>
      <c r="F13" s="501"/>
      <c r="G13" s="501"/>
      <c r="H13" s="501"/>
      <c r="I13" s="501"/>
      <c r="J13" s="501"/>
      <c r="K13" s="50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176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24">
      <c r="A16" s="78" t="s">
        <v>1</v>
      </c>
      <c r="B16" s="127" t="s">
        <v>676</v>
      </c>
      <c r="C16" s="133">
        <v>400</v>
      </c>
      <c r="D16" s="133" t="s">
        <v>110</v>
      </c>
      <c r="E16" s="136"/>
      <c r="F16" s="236">
        <v>30</v>
      </c>
      <c r="G16" s="237" t="s">
        <v>184</v>
      </c>
      <c r="H16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6" s="79" t="str">
        <f>IF(Sklop16[[#This Row],[ZAHTEVANA SHEMA KAKOVOSTI]]&lt;&gt;"",Sklop16[[#This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38"/>
    </row>
    <row r="17" spans="1:21" s="55" customFormat="1" ht="12">
      <c r="A17" s="78" t="s">
        <v>3</v>
      </c>
      <c r="B17" s="259" t="s">
        <v>677</v>
      </c>
      <c r="C17" s="238">
        <v>500</v>
      </c>
      <c r="D17" s="133" t="s">
        <v>110</v>
      </c>
      <c r="E17" s="239"/>
      <c r="F17" s="240">
        <v>180</v>
      </c>
      <c r="G17" s="237" t="s">
        <v>184</v>
      </c>
      <c r="H17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17" s="241" t="str">
        <f>IF(Sklop16[[#This Row],[ZAHTEVANA SHEMA KAKOVOSTI]]&lt;&gt;"",Sklop16[[#This Row],[Preračunana masa/volumen/kos na enoto kg]],"")</f>
        <v/>
      </c>
      <c r="J17" s="242"/>
      <c r="K17" s="243"/>
      <c r="L17" s="243"/>
      <c r="M17" s="244"/>
      <c r="N17" s="245"/>
      <c r="O17" s="245"/>
      <c r="P17" s="246"/>
      <c r="Q17" s="245">
        <f>+Sklop16[[#This Row],[cena/enota brez DDV v EUR]]*Sklop16[[#This Row],[Stopnja DDV (%)]]</f>
        <v>0</v>
      </c>
      <c r="R17" s="245">
        <f>+Sklop16[[#This Row],[cena/enota brez DDV v EUR]]+Sklop16[[#This Row],[Davek (EUR)]]</f>
        <v>0</v>
      </c>
      <c r="S17" s="245">
        <f>+Sklop16[[#This Row],[cena/enota brez DDV v EUR]]*Sklop16[[#This Row],[Okvirna količina]]</f>
        <v>0</v>
      </c>
      <c r="T17" s="245">
        <f>+Sklop16[[#This Row],[Končna cena/enoto mere (EUR) z DDV]]*Sklop16[[#This Row],[Okvirna količina]]</f>
        <v>0</v>
      </c>
      <c r="U17" s="276"/>
    </row>
    <row r="18" spans="1:21" s="55" customFormat="1" ht="12">
      <c r="A18" s="78" t="s">
        <v>4</v>
      </c>
      <c r="B18" s="259" t="s">
        <v>765</v>
      </c>
      <c r="C18" s="238">
        <v>500</v>
      </c>
      <c r="D18" s="133" t="s">
        <v>110</v>
      </c>
      <c r="E18" s="310" t="s">
        <v>716</v>
      </c>
      <c r="F18" s="240">
        <v>6</v>
      </c>
      <c r="G18" s="237" t="s">
        <v>184</v>
      </c>
      <c r="H18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8" s="241">
        <f>IF(Sklop16[[#This Row],[ZAHTEVANA SHEMA KAKOVOSTI]]&lt;&gt;"",Sklop16[[#This Row],[Preračunana masa/volumen/kos na enoto kg]],"")</f>
        <v>3</v>
      </c>
      <c r="J18" s="242"/>
      <c r="K18" s="243"/>
      <c r="L18" s="243"/>
      <c r="M18" s="244"/>
      <c r="N18" s="245"/>
      <c r="O18" s="245"/>
      <c r="P18" s="246"/>
      <c r="Q18" s="245">
        <f>+Sklop16[[#This Row],[cena/enota brez DDV v EUR]]*Sklop16[[#This Row],[Stopnja DDV (%)]]</f>
        <v>0</v>
      </c>
      <c r="R18" s="245">
        <f>+Sklop16[[#This Row],[cena/enota brez DDV v EUR]]+Sklop16[[#This Row],[Davek (EUR)]]</f>
        <v>0</v>
      </c>
      <c r="S18" s="245">
        <f>+Sklop16[[#This Row],[cena/enota brez DDV v EUR]]*Sklop16[[#This Row],[Okvirna količina]]</f>
        <v>0</v>
      </c>
      <c r="T18" s="245">
        <f>+Sklop16[[#This Row],[Končna cena/enoto mere (EUR) z DDV]]*Sklop16[[#This Row],[Okvirna količina]]</f>
        <v>0</v>
      </c>
      <c r="U18" s="276"/>
    </row>
    <row r="19" spans="1:21" s="55" customFormat="1" ht="12">
      <c r="A19" s="78" t="s">
        <v>5</v>
      </c>
      <c r="B19" s="259" t="s">
        <v>678</v>
      </c>
      <c r="C19" s="238">
        <v>400</v>
      </c>
      <c r="D19" s="133" t="s">
        <v>110</v>
      </c>
      <c r="E19" s="239"/>
      <c r="F19" s="240">
        <v>12</v>
      </c>
      <c r="G19" s="237" t="s">
        <v>184</v>
      </c>
      <c r="H19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4.8000000000000007</v>
      </c>
      <c r="I19" s="241" t="str">
        <f>IF(Sklop16[[#This Row],[ZAHTEVANA SHEMA KAKOVOSTI]]&lt;&gt;"",Sklop16[[#This Row],[Preračunana masa/volumen/kos na enoto kg]],"")</f>
        <v/>
      </c>
      <c r="J19" s="242"/>
      <c r="K19" s="243"/>
      <c r="L19" s="243"/>
      <c r="M19" s="244"/>
      <c r="N19" s="245"/>
      <c r="O19" s="245"/>
      <c r="P19" s="246"/>
      <c r="Q19" s="245">
        <f>+Sklop16[[#This Row],[cena/enota brez DDV v EUR]]*Sklop16[[#This Row],[Stopnja DDV (%)]]</f>
        <v>0</v>
      </c>
      <c r="R19" s="245">
        <f>+Sklop16[[#This Row],[cena/enota brez DDV v EUR]]+Sklop16[[#This Row],[Davek (EUR)]]</f>
        <v>0</v>
      </c>
      <c r="S19" s="245">
        <f>+Sklop16[[#This Row],[cena/enota brez DDV v EUR]]*Sklop16[[#This Row],[Okvirna količina]]</f>
        <v>0</v>
      </c>
      <c r="T19" s="245">
        <f>+Sklop16[[#This Row],[Končna cena/enoto mere (EUR) z DDV]]*Sklop16[[#This Row],[Okvirna količina]]</f>
        <v>0</v>
      </c>
      <c r="U19" s="276"/>
    </row>
    <row r="20" spans="1:21" s="55" customFormat="1" ht="12">
      <c r="A20" s="78" t="s">
        <v>6</v>
      </c>
      <c r="B20" s="259" t="s">
        <v>679</v>
      </c>
      <c r="C20" s="238">
        <v>400</v>
      </c>
      <c r="D20" s="133" t="s">
        <v>110</v>
      </c>
      <c r="E20" s="239"/>
      <c r="F20" s="240">
        <v>6</v>
      </c>
      <c r="G20" s="237" t="s">
        <v>184</v>
      </c>
      <c r="H20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2.4000000000000004</v>
      </c>
      <c r="I20" s="241" t="str">
        <f>IF(Sklop16[[#This Row],[ZAHTEVANA SHEMA KAKOVOSTI]]&lt;&gt;"",Sklop16[[#This Row],[Preračunana masa/volumen/kos na enoto kg]],"")</f>
        <v/>
      </c>
      <c r="J20" s="242"/>
      <c r="K20" s="243"/>
      <c r="L20" s="243"/>
      <c r="M20" s="244"/>
      <c r="N20" s="245"/>
      <c r="O20" s="245"/>
      <c r="P20" s="246"/>
      <c r="Q20" s="245">
        <f>+Sklop16[[#This Row],[cena/enota brez DDV v EUR]]*Sklop16[[#This Row],[Stopnja DDV (%)]]</f>
        <v>0</v>
      </c>
      <c r="R20" s="245">
        <f>+Sklop16[[#This Row],[cena/enota brez DDV v EUR]]+Sklop16[[#This Row],[Davek (EUR)]]</f>
        <v>0</v>
      </c>
      <c r="S20" s="245">
        <f>+Sklop16[[#This Row],[cena/enota brez DDV v EUR]]*Sklop16[[#This Row],[Okvirna količina]]</f>
        <v>0</v>
      </c>
      <c r="T20" s="245">
        <f>+Sklop16[[#This Row],[Končna cena/enoto mere (EUR) z DDV]]*Sklop16[[#This Row],[Okvirna količina]]</f>
        <v>0</v>
      </c>
      <c r="U20" s="276"/>
    </row>
    <row r="21" spans="1:21" s="55" customFormat="1" ht="12">
      <c r="A21" s="78" t="s">
        <v>7</v>
      </c>
      <c r="B21" s="259" t="s">
        <v>680</v>
      </c>
      <c r="C21" s="238">
        <v>200</v>
      </c>
      <c r="D21" s="133" t="s">
        <v>110</v>
      </c>
      <c r="E21" s="239"/>
      <c r="F21" s="240">
        <v>9</v>
      </c>
      <c r="G21" s="237" t="s">
        <v>184</v>
      </c>
      <c r="H21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</v>
      </c>
      <c r="I21" s="241" t="str">
        <f>IF(Sklop16[[#This Row],[ZAHTEVANA SHEMA KAKOVOSTI]]&lt;&gt;"",Sklop16[[#This Row],[Preračunana masa/volumen/kos na enoto kg]],"")</f>
        <v/>
      </c>
      <c r="J21" s="242"/>
      <c r="K21" s="243"/>
      <c r="L21" s="243"/>
      <c r="M21" s="244"/>
      <c r="N21" s="245"/>
      <c r="O21" s="245"/>
      <c r="P21" s="246"/>
      <c r="Q21" s="245">
        <f>+Sklop16[[#This Row],[cena/enota brez DDV v EUR]]*Sklop16[[#This Row],[Stopnja DDV (%)]]</f>
        <v>0</v>
      </c>
      <c r="R21" s="245">
        <f>+Sklop16[[#This Row],[cena/enota brez DDV v EUR]]+Sklop16[[#This Row],[Davek (EUR)]]</f>
        <v>0</v>
      </c>
      <c r="S21" s="245">
        <f>+Sklop16[[#This Row],[cena/enota brez DDV v EUR]]*Sklop16[[#This Row],[Okvirna količina]]</f>
        <v>0</v>
      </c>
      <c r="T21" s="245">
        <f>+Sklop16[[#This Row],[Končna cena/enoto mere (EUR) z DDV]]*Sklop16[[#This Row],[Okvirna količina]]</f>
        <v>0</v>
      </c>
      <c r="U21" s="276"/>
    </row>
    <row r="22" spans="1:21" s="55" customFormat="1" ht="12">
      <c r="A22" s="78" t="s">
        <v>8</v>
      </c>
      <c r="B22" s="259" t="s">
        <v>681</v>
      </c>
      <c r="C22" s="238">
        <v>150</v>
      </c>
      <c r="D22" s="133" t="s">
        <v>110</v>
      </c>
      <c r="E22" s="239"/>
      <c r="F22" s="240">
        <v>6</v>
      </c>
      <c r="G22" s="237" t="s">
        <v>184</v>
      </c>
      <c r="H22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0.89999999999999991</v>
      </c>
      <c r="I22" s="241" t="str">
        <f>IF(Sklop16[[#This Row],[ZAHTEVANA SHEMA KAKOVOSTI]]&lt;&gt;"",Sklop16[[#This Row],[Preračunana masa/volumen/kos na enoto kg]],"")</f>
        <v/>
      </c>
      <c r="J22" s="242"/>
      <c r="K22" s="243"/>
      <c r="L22" s="243"/>
      <c r="M22" s="244"/>
      <c r="N22" s="245"/>
      <c r="O22" s="245"/>
      <c r="P22" s="246"/>
      <c r="Q22" s="245">
        <f>+Sklop16[[#This Row],[cena/enota brez DDV v EUR]]*Sklop16[[#This Row],[Stopnja DDV (%)]]</f>
        <v>0</v>
      </c>
      <c r="R22" s="245">
        <f>+Sklop16[[#This Row],[cena/enota brez DDV v EUR]]+Sklop16[[#This Row],[Davek (EUR)]]</f>
        <v>0</v>
      </c>
      <c r="S22" s="245">
        <f>+Sklop16[[#This Row],[cena/enota brez DDV v EUR]]*Sklop16[[#This Row],[Okvirna količina]]</f>
        <v>0</v>
      </c>
      <c r="T22" s="245">
        <f>+Sklop16[[#This Row],[Končna cena/enoto mere (EUR) z DDV]]*Sklop16[[#This Row],[Okvirna količina]]</f>
        <v>0</v>
      </c>
      <c r="U22" s="276"/>
    </row>
    <row r="23" spans="1:21" s="55" customFormat="1" ht="12">
      <c r="A23" s="78" t="s">
        <v>9</v>
      </c>
      <c r="B23" s="259" t="s">
        <v>682</v>
      </c>
      <c r="C23" s="235">
        <v>140</v>
      </c>
      <c r="D23" s="133" t="s">
        <v>110</v>
      </c>
      <c r="E23" s="310"/>
      <c r="F23" s="236">
        <v>9</v>
      </c>
      <c r="G23" s="247" t="s">
        <v>184</v>
      </c>
      <c r="H23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1.2600000000000002</v>
      </c>
      <c r="I23" s="248" t="str">
        <f>IF(Sklop16[[#This Row],[ZAHTEVANA SHEMA KAKOVOSTI]]&lt;&gt;"",Sklop16[[#This Row],[Preračunana masa/volumen/kos na enoto kg]],"")</f>
        <v/>
      </c>
      <c r="J23" s="249"/>
      <c r="K23" s="262"/>
      <c r="L23" s="262"/>
      <c r="M23" s="263"/>
      <c r="N23" s="252"/>
      <c r="O23" s="252"/>
      <c r="P23" s="251"/>
      <c r="Q23" s="252">
        <f>+Sklop16[[#This Row],[cena/enota brez DDV v EUR]]*Sklop16[[#This Row],[Stopnja DDV (%)]]</f>
        <v>0</v>
      </c>
      <c r="R23" s="252">
        <f>+Sklop16[[#This Row],[cena/enota brez DDV v EUR]]+Sklop16[[#This Row],[Davek (EUR)]]</f>
        <v>0</v>
      </c>
      <c r="S23" s="252">
        <f>+Sklop16[[#This Row],[cena/enota brez DDV v EUR]]*Sklop16[[#This Row],[Okvirna količina]]</f>
        <v>0</v>
      </c>
      <c r="T23" s="252">
        <f>+Sklop16[[#This Row],[Končna cena/enoto mere (EUR) z DDV]]*Sklop16[[#This Row],[Okvirna količina]]</f>
        <v>0</v>
      </c>
      <c r="U23" s="274"/>
    </row>
    <row r="24" spans="1:21" s="55" customFormat="1" ht="12">
      <c r="A24" s="78" t="s">
        <v>10</v>
      </c>
      <c r="B24" s="259" t="s">
        <v>683</v>
      </c>
      <c r="C24" s="235">
        <v>200</v>
      </c>
      <c r="D24" s="133" t="s">
        <v>110</v>
      </c>
      <c r="E24" s="310"/>
      <c r="F24" s="236">
        <v>20</v>
      </c>
      <c r="G24" s="247" t="s">
        <v>184</v>
      </c>
      <c r="H24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24" s="248" t="str">
        <f>IF(Sklop16[[#This Row],[ZAHTEVANA SHEMA KAKOVOSTI]]&lt;&gt;"",Sklop16[[#This Row],[Preračunana masa/volumen/kos na enoto kg]],"")</f>
        <v/>
      </c>
      <c r="J24" s="249"/>
      <c r="K24" s="262"/>
      <c r="L24" s="262"/>
      <c r="M24" s="263"/>
      <c r="N24" s="252"/>
      <c r="O24" s="252"/>
      <c r="P24" s="251"/>
      <c r="Q24" s="252">
        <f>+Sklop16[[#This Row],[cena/enota brez DDV v EUR]]*Sklop16[[#This Row],[Stopnja DDV (%)]]</f>
        <v>0</v>
      </c>
      <c r="R24" s="252">
        <f>+Sklop16[[#This Row],[cena/enota brez DDV v EUR]]+Sklop16[[#This Row],[Davek (EUR)]]</f>
        <v>0</v>
      </c>
      <c r="S24" s="252">
        <f>+Sklop16[[#This Row],[cena/enota brez DDV v EUR]]*Sklop16[[#This Row],[Okvirna količina]]</f>
        <v>0</v>
      </c>
      <c r="T24" s="252">
        <f>+Sklop16[[#This Row],[Končna cena/enoto mere (EUR) z DDV]]*Sklop16[[#This Row],[Okvirna količina]]</f>
        <v>0</v>
      </c>
      <c r="U24" s="274"/>
    </row>
    <row r="25" spans="1:21" s="55" customFormat="1" ht="12">
      <c r="A25" s="78" t="s">
        <v>11</v>
      </c>
      <c r="B25" s="259" t="s">
        <v>766</v>
      </c>
      <c r="C25" s="235">
        <v>500</v>
      </c>
      <c r="D25" s="133" t="s">
        <v>110</v>
      </c>
      <c r="E25" s="310" t="s">
        <v>716</v>
      </c>
      <c r="F25" s="236">
        <v>8</v>
      </c>
      <c r="G25" s="247" t="s">
        <v>184</v>
      </c>
      <c r="H25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25" s="248">
        <f>IF(Sklop16[[#This Row],[ZAHTEVANA SHEMA KAKOVOSTI]]&lt;&gt;"",Sklop16[[#This Row],[Preračunana masa/volumen/kos na enoto kg]],"")</f>
        <v>4</v>
      </c>
      <c r="J25" s="249"/>
      <c r="K25" s="262"/>
      <c r="L25" s="262"/>
      <c r="M25" s="263"/>
      <c r="N25" s="252"/>
      <c r="O25" s="252"/>
      <c r="P25" s="251"/>
      <c r="Q25" s="252">
        <f>+Sklop16[[#This Row],[cena/enota brez DDV v EUR]]*Sklop16[[#This Row],[Stopnja DDV (%)]]</f>
        <v>0</v>
      </c>
      <c r="R25" s="252">
        <f>+Sklop16[[#This Row],[cena/enota brez DDV v EUR]]+Sklop16[[#This Row],[Davek (EUR)]]</f>
        <v>0</v>
      </c>
      <c r="S25" s="252">
        <f>+Sklop16[[#This Row],[cena/enota brez DDV v EUR]]*Sklop16[[#This Row],[Okvirna količina]]</f>
        <v>0</v>
      </c>
      <c r="T25" s="252">
        <f>+Sklop16[[#This Row],[Končna cena/enoto mere (EUR) z DDV]]*Sklop16[[#This Row],[Okvirna količina]]</f>
        <v>0</v>
      </c>
      <c r="U25" s="274"/>
    </row>
    <row r="26" spans="1:21" s="55" customFormat="1" ht="12">
      <c r="A26" s="78" t="s">
        <v>12</v>
      </c>
      <c r="B26" s="259" t="s">
        <v>767</v>
      </c>
      <c r="C26" s="235">
        <v>500</v>
      </c>
      <c r="D26" s="133" t="s">
        <v>110</v>
      </c>
      <c r="E26" s="310" t="s">
        <v>716</v>
      </c>
      <c r="F26" s="236">
        <v>10</v>
      </c>
      <c r="G26" s="247" t="s">
        <v>184</v>
      </c>
      <c r="H26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6" s="248">
        <f>IF(Sklop16[[#This Row],[ZAHTEVANA SHEMA KAKOVOSTI]]&lt;&gt;"",Sklop16[[#This Row],[Preračunana masa/volumen/kos na enoto kg]],"")</f>
        <v>5</v>
      </c>
      <c r="J26" s="249"/>
      <c r="K26" s="262"/>
      <c r="L26" s="262"/>
      <c r="M26" s="263"/>
      <c r="N26" s="252"/>
      <c r="O26" s="252"/>
      <c r="P26" s="251"/>
      <c r="Q26" s="252">
        <f>+Sklop16[[#This Row],[cena/enota brez DDV v EUR]]*Sklop16[[#This Row],[Stopnja DDV (%)]]</f>
        <v>0</v>
      </c>
      <c r="R26" s="252">
        <f>+Sklop16[[#This Row],[cena/enota brez DDV v EUR]]+Sklop16[[#This Row],[Davek (EUR)]]</f>
        <v>0</v>
      </c>
      <c r="S26" s="252">
        <f>+Sklop16[[#This Row],[cena/enota brez DDV v EUR]]*Sklop16[[#This Row],[Okvirna količina]]</f>
        <v>0</v>
      </c>
      <c r="T26" s="252">
        <f>+Sklop16[[#This Row],[Končna cena/enoto mere (EUR) z DDV]]*Sklop16[[#This Row],[Okvirna količina]]</f>
        <v>0</v>
      </c>
      <c r="U26" s="274"/>
    </row>
    <row r="27" spans="1:21" s="55" customFormat="1" ht="12">
      <c r="A27" s="78" t="s">
        <v>13</v>
      </c>
      <c r="B27" s="259" t="s">
        <v>684</v>
      </c>
      <c r="C27" s="235">
        <v>180</v>
      </c>
      <c r="D27" s="133" t="s">
        <v>110</v>
      </c>
      <c r="E27" s="310"/>
      <c r="F27" s="236">
        <v>70</v>
      </c>
      <c r="G27" s="247" t="s">
        <v>184</v>
      </c>
      <c r="H27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12.6</v>
      </c>
      <c r="I27" s="248" t="str">
        <f>IF(Sklop16[[#This Row],[ZAHTEVANA SHEMA KAKOVOSTI]]&lt;&gt;"",Sklop16[[#This Row],[Preračunana masa/volumen/kos na enoto kg]],"")</f>
        <v/>
      </c>
      <c r="J27" s="249"/>
      <c r="K27" s="262"/>
      <c r="L27" s="262"/>
      <c r="M27" s="263"/>
      <c r="N27" s="252"/>
      <c r="O27" s="252"/>
      <c r="P27" s="251"/>
      <c r="Q27" s="252">
        <f>+Sklop16[[#This Row],[cena/enota brez DDV v EUR]]*Sklop16[[#This Row],[Stopnja DDV (%)]]</f>
        <v>0</v>
      </c>
      <c r="R27" s="252">
        <f>+Sklop16[[#This Row],[cena/enota brez DDV v EUR]]+Sklop16[[#This Row],[Davek (EUR)]]</f>
        <v>0</v>
      </c>
      <c r="S27" s="252">
        <f>+Sklop16[[#This Row],[cena/enota brez DDV v EUR]]*Sklop16[[#This Row],[Okvirna količina]]</f>
        <v>0</v>
      </c>
      <c r="T27" s="252">
        <f>+Sklop16[[#This Row],[Končna cena/enoto mere (EUR) z DDV]]*Sklop16[[#This Row],[Okvirna količina]]</f>
        <v>0</v>
      </c>
      <c r="U27" s="274"/>
    </row>
    <row r="28" spans="1:21" s="55" customFormat="1" ht="12">
      <c r="A28" s="78" t="s">
        <v>14</v>
      </c>
      <c r="B28" s="259" t="s">
        <v>685</v>
      </c>
      <c r="C28" s="235">
        <v>180</v>
      </c>
      <c r="D28" s="133" t="s">
        <v>110</v>
      </c>
      <c r="E28" s="310"/>
      <c r="F28" s="236">
        <v>60</v>
      </c>
      <c r="G28" s="247" t="s">
        <v>184</v>
      </c>
      <c r="H28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10.799999999999999</v>
      </c>
      <c r="I28" s="248" t="str">
        <f>IF(Sklop16[[#This Row],[ZAHTEVANA SHEMA KAKOVOSTI]]&lt;&gt;"",Sklop16[[#This Row],[Preračunana masa/volumen/kos na enoto kg]],"")</f>
        <v/>
      </c>
      <c r="J28" s="249"/>
      <c r="K28" s="262"/>
      <c r="L28" s="262"/>
      <c r="M28" s="263"/>
      <c r="N28" s="252"/>
      <c r="O28" s="252"/>
      <c r="P28" s="251"/>
      <c r="Q28" s="252">
        <f>+Sklop16[[#This Row],[cena/enota brez DDV v EUR]]*Sklop16[[#This Row],[Stopnja DDV (%)]]</f>
        <v>0</v>
      </c>
      <c r="R28" s="252">
        <f>+Sklop16[[#This Row],[cena/enota brez DDV v EUR]]+Sklop16[[#This Row],[Davek (EUR)]]</f>
        <v>0</v>
      </c>
      <c r="S28" s="252">
        <f>+Sklop16[[#This Row],[cena/enota brez DDV v EUR]]*Sklop16[[#This Row],[Okvirna količina]]</f>
        <v>0</v>
      </c>
      <c r="T28" s="252">
        <f>+Sklop16[[#This Row],[Končna cena/enoto mere (EUR) z DDV]]*Sklop16[[#This Row],[Okvirna količina]]</f>
        <v>0</v>
      </c>
      <c r="U28" s="274"/>
    </row>
    <row r="29" spans="1:21" s="55" customFormat="1" ht="12">
      <c r="A29" s="78" t="s">
        <v>15</v>
      </c>
      <c r="B29" s="259" t="s">
        <v>686</v>
      </c>
      <c r="C29" s="235">
        <v>500</v>
      </c>
      <c r="D29" s="133" t="s">
        <v>110</v>
      </c>
      <c r="E29" s="310"/>
      <c r="F29" s="236">
        <v>3</v>
      </c>
      <c r="G29" s="247" t="s">
        <v>184</v>
      </c>
      <c r="H29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29" s="248" t="str">
        <f>IF(Sklop16[[#This Row],[ZAHTEVANA SHEMA KAKOVOSTI]]&lt;&gt;"",Sklop16[[#This Row],[Preračunana masa/volumen/kos na enoto kg]],"")</f>
        <v/>
      </c>
      <c r="J29" s="249"/>
      <c r="K29" s="262"/>
      <c r="L29" s="262"/>
      <c r="M29" s="263"/>
      <c r="N29" s="252"/>
      <c r="O29" s="252"/>
      <c r="P29" s="251"/>
      <c r="Q29" s="252">
        <f>+Sklop16[[#This Row],[cena/enota brez DDV v EUR]]*Sklop16[[#This Row],[Stopnja DDV (%)]]</f>
        <v>0</v>
      </c>
      <c r="R29" s="252">
        <f>+Sklop16[[#This Row],[cena/enota brez DDV v EUR]]+Sklop16[[#This Row],[Davek (EUR)]]</f>
        <v>0</v>
      </c>
      <c r="S29" s="252">
        <f>+Sklop16[[#This Row],[cena/enota brez DDV v EUR]]*Sklop16[[#This Row],[Okvirna količina]]</f>
        <v>0</v>
      </c>
      <c r="T29" s="252">
        <f>+Sklop16[[#This Row],[Končna cena/enoto mere (EUR) z DDV]]*Sklop16[[#This Row],[Okvirna količina]]</f>
        <v>0</v>
      </c>
      <c r="U29" s="274"/>
    </row>
    <row r="30" spans="1:21" s="55" customFormat="1" ht="12">
      <c r="A30" s="78" t="s">
        <v>16</v>
      </c>
      <c r="B30" s="259" t="s">
        <v>687</v>
      </c>
      <c r="C30" s="235">
        <v>300</v>
      </c>
      <c r="D30" s="133" t="s">
        <v>110</v>
      </c>
      <c r="E30" s="310"/>
      <c r="F30" s="236">
        <v>18</v>
      </c>
      <c r="G30" s="247" t="s">
        <v>184</v>
      </c>
      <c r="H30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5.3999999999999995</v>
      </c>
      <c r="I30" s="248" t="str">
        <f>IF(Sklop16[[#This Row],[ZAHTEVANA SHEMA KAKOVOSTI]]&lt;&gt;"",Sklop16[[#This Row],[Preračunana masa/volumen/kos na enoto kg]],"")</f>
        <v/>
      </c>
      <c r="J30" s="249"/>
      <c r="K30" s="262"/>
      <c r="L30" s="262"/>
      <c r="M30" s="263"/>
      <c r="N30" s="252"/>
      <c r="O30" s="252"/>
      <c r="P30" s="251"/>
      <c r="Q30" s="252">
        <f>+Sklop16[[#This Row],[cena/enota brez DDV v EUR]]*Sklop16[[#This Row],[Stopnja DDV (%)]]</f>
        <v>0</v>
      </c>
      <c r="R30" s="252">
        <f>+Sklop16[[#This Row],[cena/enota brez DDV v EUR]]+Sklop16[[#This Row],[Davek (EUR)]]</f>
        <v>0</v>
      </c>
      <c r="S30" s="252">
        <f>+Sklop16[[#This Row],[cena/enota brez DDV v EUR]]*Sklop16[[#This Row],[Okvirna količina]]</f>
        <v>0</v>
      </c>
      <c r="T30" s="252">
        <f>+Sklop16[[#This Row],[Končna cena/enoto mere (EUR) z DDV]]*Sklop16[[#This Row],[Okvirna količina]]</f>
        <v>0</v>
      </c>
      <c r="U30" s="274"/>
    </row>
    <row r="31" spans="1:21" s="55" customFormat="1" ht="12">
      <c r="A31" s="78" t="s">
        <v>17</v>
      </c>
      <c r="B31" s="259" t="s">
        <v>688</v>
      </c>
      <c r="C31" s="235">
        <v>300</v>
      </c>
      <c r="D31" s="133" t="s">
        <v>110</v>
      </c>
      <c r="E31" s="310"/>
      <c r="F31" s="236">
        <v>18</v>
      </c>
      <c r="G31" s="247" t="s">
        <v>184</v>
      </c>
      <c r="H31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5.3999999999999995</v>
      </c>
      <c r="I31" s="248" t="str">
        <f>IF(Sklop16[[#This Row],[ZAHTEVANA SHEMA KAKOVOSTI]]&lt;&gt;"",Sklop16[[#This Row],[Preračunana masa/volumen/kos na enoto kg]],"")</f>
        <v/>
      </c>
      <c r="J31" s="249"/>
      <c r="K31" s="262"/>
      <c r="L31" s="262"/>
      <c r="M31" s="263"/>
      <c r="N31" s="252"/>
      <c r="O31" s="252"/>
      <c r="P31" s="251"/>
      <c r="Q31" s="252">
        <f>+Sklop16[[#This Row],[cena/enota brez DDV v EUR]]*Sklop16[[#This Row],[Stopnja DDV (%)]]</f>
        <v>0</v>
      </c>
      <c r="R31" s="252">
        <f>+Sklop16[[#This Row],[cena/enota brez DDV v EUR]]+Sklop16[[#This Row],[Davek (EUR)]]</f>
        <v>0</v>
      </c>
      <c r="S31" s="252">
        <f>+Sklop16[[#This Row],[cena/enota brez DDV v EUR]]*Sklop16[[#This Row],[Okvirna količina]]</f>
        <v>0</v>
      </c>
      <c r="T31" s="252">
        <f>+Sklop16[[#This Row],[Končna cena/enoto mere (EUR) z DDV]]*Sklop16[[#This Row],[Okvirna količina]]</f>
        <v>0</v>
      </c>
      <c r="U31" s="274"/>
    </row>
    <row r="32" spans="1:21" s="55" customFormat="1" ht="12">
      <c r="A32" s="78" t="s">
        <v>18</v>
      </c>
      <c r="B32" s="259" t="s">
        <v>689</v>
      </c>
      <c r="C32" s="235">
        <v>300</v>
      </c>
      <c r="D32" s="133" t="s">
        <v>110</v>
      </c>
      <c r="E32" s="310"/>
      <c r="F32" s="236">
        <v>18</v>
      </c>
      <c r="G32" s="247" t="s">
        <v>184</v>
      </c>
      <c r="H32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5.3999999999999995</v>
      </c>
      <c r="I32" s="248" t="str">
        <f>IF(Sklop16[[#This Row],[ZAHTEVANA SHEMA KAKOVOSTI]]&lt;&gt;"",Sklop16[[#This Row],[Preračunana masa/volumen/kos na enoto kg]],"")</f>
        <v/>
      </c>
      <c r="J32" s="249"/>
      <c r="K32" s="262"/>
      <c r="L32" s="262"/>
      <c r="M32" s="263"/>
      <c r="N32" s="252"/>
      <c r="O32" s="252"/>
      <c r="P32" s="251"/>
      <c r="Q32" s="252">
        <f>+Sklop16[[#This Row],[cena/enota brez DDV v EUR]]*Sklop16[[#This Row],[Stopnja DDV (%)]]</f>
        <v>0</v>
      </c>
      <c r="R32" s="252">
        <f>+Sklop16[[#This Row],[cena/enota brez DDV v EUR]]+Sklop16[[#This Row],[Davek (EUR)]]</f>
        <v>0</v>
      </c>
      <c r="S32" s="252">
        <f>+Sklop16[[#This Row],[cena/enota brez DDV v EUR]]*Sklop16[[#This Row],[Okvirna količina]]</f>
        <v>0</v>
      </c>
      <c r="T32" s="252">
        <f>+Sklop16[[#This Row],[Končna cena/enoto mere (EUR) z DDV]]*Sklop16[[#This Row],[Okvirna količina]]</f>
        <v>0</v>
      </c>
      <c r="U32" s="274"/>
    </row>
    <row r="33" spans="1:21" s="55" customFormat="1" ht="12">
      <c r="A33" s="78" t="s">
        <v>19</v>
      </c>
      <c r="B33" s="259" t="s">
        <v>690</v>
      </c>
      <c r="C33" s="235">
        <v>200</v>
      </c>
      <c r="D33" s="133" t="s">
        <v>110</v>
      </c>
      <c r="E33" s="310"/>
      <c r="F33" s="236">
        <v>40</v>
      </c>
      <c r="G33" s="247" t="s">
        <v>184</v>
      </c>
      <c r="H33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33" s="248" t="str">
        <f>IF(Sklop16[[#This Row],[ZAHTEVANA SHEMA KAKOVOSTI]]&lt;&gt;"",Sklop16[[#This Row],[Preračunana masa/volumen/kos na enoto kg]],"")</f>
        <v/>
      </c>
      <c r="J33" s="249"/>
      <c r="K33" s="262"/>
      <c r="L33" s="262"/>
      <c r="M33" s="263"/>
      <c r="N33" s="252"/>
      <c r="O33" s="252"/>
      <c r="P33" s="251"/>
      <c r="Q33" s="252">
        <f>+Sklop16[[#This Row],[cena/enota brez DDV v EUR]]*Sklop16[[#This Row],[Stopnja DDV (%)]]</f>
        <v>0</v>
      </c>
      <c r="R33" s="252">
        <f>+Sklop16[[#This Row],[cena/enota brez DDV v EUR]]+Sklop16[[#This Row],[Davek (EUR)]]</f>
        <v>0</v>
      </c>
      <c r="S33" s="252">
        <f>+Sklop16[[#This Row],[cena/enota brez DDV v EUR]]*Sklop16[[#This Row],[Okvirna količina]]</f>
        <v>0</v>
      </c>
      <c r="T33" s="252">
        <f>+Sklop16[[#This Row],[Končna cena/enoto mere (EUR) z DDV]]*Sklop16[[#This Row],[Okvirna količina]]</f>
        <v>0</v>
      </c>
      <c r="U33" s="274"/>
    </row>
    <row r="34" spans="1:21" s="55" customFormat="1" ht="12">
      <c r="A34" s="78" t="s">
        <v>20</v>
      </c>
      <c r="B34" s="259" t="s">
        <v>691</v>
      </c>
      <c r="C34" s="235">
        <v>300</v>
      </c>
      <c r="D34" s="133" t="s">
        <v>110</v>
      </c>
      <c r="E34" s="310"/>
      <c r="F34" s="236">
        <v>210</v>
      </c>
      <c r="G34" s="247" t="s">
        <v>184</v>
      </c>
      <c r="H34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63</v>
      </c>
      <c r="I34" s="248" t="str">
        <f>IF(Sklop16[[#This Row],[ZAHTEVANA SHEMA KAKOVOSTI]]&lt;&gt;"",Sklop16[[#This Row],[Preračunana masa/volumen/kos na enoto kg]],"")</f>
        <v/>
      </c>
      <c r="J34" s="249"/>
      <c r="K34" s="262"/>
      <c r="L34" s="262"/>
      <c r="M34" s="263"/>
      <c r="N34" s="252"/>
      <c r="O34" s="252"/>
      <c r="P34" s="251"/>
      <c r="Q34" s="252">
        <f>+Sklop16[[#This Row],[cena/enota brez DDV v EUR]]*Sklop16[[#This Row],[Stopnja DDV (%)]]</f>
        <v>0</v>
      </c>
      <c r="R34" s="252">
        <f>+Sklop16[[#This Row],[cena/enota brez DDV v EUR]]+Sklop16[[#This Row],[Davek (EUR)]]</f>
        <v>0</v>
      </c>
      <c r="S34" s="252">
        <f>+Sklop16[[#This Row],[cena/enota brez DDV v EUR]]*Sklop16[[#This Row],[Okvirna količina]]</f>
        <v>0</v>
      </c>
      <c r="T34" s="252">
        <f>+Sklop16[[#This Row],[Končna cena/enoto mere (EUR) z DDV]]*Sklop16[[#This Row],[Okvirna količina]]</f>
        <v>0</v>
      </c>
      <c r="U34" s="274"/>
    </row>
    <row r="35" spans="1:21" s="55" customFormat="1" ht="24">
      <c r="A35" s="78" t="s">
        <v>21</v>
      </c>
      <c r="B35" s="259" t="s">
        <v>692</v>
      </c>
      <c r="C35" s="235">
        <v>300</v>
      </c>
      <c r="D35" s="133" t="s">
        <v>110</v>
      </c>
      <c r="E35" s="310"/>
      <c r="F35" s="236">
        <v>210</v>
      </c>
      <c r="G35" s="247" t="s">
        <v>184</v>
      </c>
      <c r="H35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63</v>
      </c>
      <c r="I35" s="248" t="str">
        <f>IF(Sklop16[[#This Row],[ZAHTEVANA SHEMA KAKOVOSTI]]&lt;&gt;"",Sklop16[[#This Row],[Preračunana masa/volumen/kos na enoto kg]],"")</f>
        <v/>
      </c>
      <c r="J35" s="249"/>
      <c r="K35" s="262"/>
      <c r="L35" s="262"/>
      <c r="M35" s="263"/>
      <c r="N35" s="252"/>
      <c r="O35" s="252"/>
      <c r="P35" s="251"/>
      <c r="Q35" s="252">
        <f>+Sklop16[[#This Row],[cena/enota brez DDV v EUR]]*Sklop16[[#This Row],[Stopnja DDV (%)]]</f>
        <v>0</v>
      </c>
      <c r="R35" s="252">
        <f>+Sklop16[[#This Row],[cena/enota brez DDV v EUR]]+Sklop16[[#This Row],[Davek (EUR)]]</f>
        <v>0</v>
      </c>
      <c r="S35" s="252">
        <f>+Sklop16[[#This Row],[cena/enota brez DDV v EUR]]*Sklop16[[#This Row],[Okvirna količina]]</f>
        <v>0</v>
      </c>
      <c r="T35" s="252">
        <f>+Sklop16[[#This Row],[Končna cena/enoto mere (EUR) z DDV]]*Sklop16[[#This Row],[Okvirna količina]]</f>
        <v>0</v>
      </c>
      <c r="U35" s="274"/>
    </row>
    <row r="36" spans="1:21" s="55" customFormat="1" ht="12">
      <c r="A36" s="78" t="s">
        <v>22</v>
      </c>
      <c r="B36" s="259" t="s">
        <v>693</v>
      </c>
      <c r="C36" s="235">
        <v>300</v>
      </c>
      <c r="D36" s="133" t="s">
        <v>110</v>
      </c>
      <c r="E36" s="310"/>
      <c r="F36" s="236">
        <v>210</v>
      </c>
      <c r="G36" s="247" t="s">
        <v>184</v>
      </c>
      <c r="H36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63</v>
      </c>
      <c r="I36" s="248" t="str">
        <f>IF(Sklop16[[#This Row],[ZAHTEVANA SHEMA KAKOVOSTI]]&lt;&gt;"",Sklop16[[#This Row],[Preračunana masa/volumen/kos na enoto kg]],"")</f>
        <v/>
      </c>
      <c r="J36" s="249"/>
      <c r="K36" s="262"/>
      <c r="L36" s="262"/>
      <c r="M36" s="263"/>
      <c r="N36" s="252"/>
      <c r="O36" s="252"/>
      <c r="P36" s="251"/>
      <c r="Q36" s="252">
        <f>+Sklop16[[#This Row],[cena/enota brez DDV v EUR]]*Sklop16[[#This Row],[Stopnja DDV (%)]]</f>
        <v>0</v>
      </c>
      <c r="R36" s="252">
        <f>+Sklop16[[#This Row],[cena/enota brez DDV v EUR]]+Sklop16[[#This Row],[Davek (EUR)]]</f>
        <v>0</v>
      </c>
      <c r="S36" s="252">
        <f>+Sklop16[[#This Row],[cena/enota brez DDV v EUR]]*Sklop16[[#This Row],[Okvirna količina]]</f>
        <v>0</v>
      </c>
      <c r="T36" s="252">
        <f>+Sklop16[[#This Row],[Končna cena/enoto mere (EUR) z DDV]]*Sklop16[[#This Row],[Okvirna količina]]</f>
        <v>0</v>
      </c>
      <c r="U36" s="274"/>
    </row>
    <row r="37" spans="1:21" s="55" customFormat="1" ht="24">
      <c r="A37" s="78" t="s">
        <v>23</v>
      </c>
      <c r="B37" s="259" t="s">
        <v>694</v>
      </c>
      <c r="C37" s="235">
        <v>350</v>
      </c>
      <c r="D37" s="133" t="s">
        <v>110</v>
      </c>
      <c r="E37" s="310"/>
      <c r="F37" s="236">
        <v>210</v>
      </c>
      <c r="G37" s="247" t="s">
        <v>184</v>
      </c>
      <c r="H37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73.5</v>
      </c>
      <c r="I37" s="248" t="str">
        <f>IF(Sklop16[[#This Row],[ZAHTEVANA SHEMA KAKOVOSTI]]&lt;&gt;"",Sklop16[[#This Row],[Preračunana masa/volumen/kos na enoto kg]],"")</f>
        <v/>
      </c>
      <c r="J37" s="249"/>
      <c r="K37" s="262"/>
      <c r="L37" s="262"/>
      <c r="M37" s="263"/>
      <c r="N37" s="252"/>
      <c r="O37" s="252"/>
      <c r="P37" s="251"/>
      <c r="Q37" s="252">
        <f>+Sklop16[[#This Row],[cena/enota brez DDV v EUR]]*Sklop16[[#This Row],[Stopnja DDV (%)]]</f>
        <v>0</v>
      </c>
      <c r="R37" s="252">
        <f>+Sklop16[[#This Row],[cena/enota brez DDV v EUR]]+Sklop16[[#This Row],[Davek (EUR)]]</f>
        <v>0</v>
      </c>
      <c r="S37" s="252">
        <f>+Sklop16[[#This Row],[cena/enota brez DDV v EUR]]*Sklop16[[#This Row],[Okvirna količina]]</f>
        <v>0</v>
      </c>
      <c r="T37" s="252">
        <f>+Sklop16[[#This Row],[Končna cena/enoto mere (EUR) z DDV]]*Sklop16[[#This Row],[Okvirna količina]]</f>
        <v>0</v>
      </c>
      <c r="U37" s="274"/>
    </row>
    <row r="38" spans="1:21" s="55" customFormat="1" ht="24">
      <c r="A38" s="530" t="s">
        <v>24</v>
      </c>
      <c r="B38" s="533" t="s">
        <v>695</v>
      </c>
      <c r="C38" s="532" t="s">
        <v>803</v>
      </c>
      <c r="D38" s="133"/>
      <c r="E38" s="310"/>
      <c r="F38" s="236"/>
      <c r="G38" s="247"/>
      <c r="H38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38" s="248" t="str">
        <f>IF(Sklop16[[#This Row],[ZAHTEVANA SHEMA KAKOVOSTI]]&lt;&gt;"",Sklop16[[#This Row],[Preračunana masa/volumen/kos na enoto kg]],"")</f>
        <v/>
      </c>
      <c r="J38" s="249"/>
      <c r="K38" s="262"/>
      <c r="L38" s="262"/>
      <c r="M38" s="263"/>
      <c r="N38" s="252"/>
      <c r="O38" s="252"/>
      <c r="P38" s="251"/>
      <c r="Q38" s="252">
        <f>+Sklop16[[#This Row],[cena/enota brez DDV v EUR]]*Sklop16[[#This Row],[Stopnja DDV (%)]]</f>
        <v>0</v>
      </c>
      <c r="R38" s="252">
        <f>+Sklop16[[#This Row],[cena/enota brez DDV v EUR]]+Sklop16[[#This Row],[Davek (EUR)]]</f>
        <v>0</v>
      </c>
      <c r="S38" s="252">
        <f>+Sklop16[[#This Row],[cena/enota brez DDV v EUR]]*Sklop16[[#This Row],[Okvirna količina]]</f>
        <v>0</v>
      </c>
      <c r="T38" s="252">
        <f>+Sklop16[[#This Row],[Končna cena/enoto mere (EUR) z DDV]]*Sklop16[[#This Row],[Okvirna količina]]</f>
        <v>0</v>
      </c>
      <c r="U38" s="274"/>
    </row>
    <row r="39" spans="1:21" s="55" customFormat="1" ht="12">
      <c r="A39" s="78" t="s">
        <v>25</v>
      </c>
      <c r="B39" s="259" t="s">
        <v>696</v>
      </c>
      <c r="C39" s="235">
        <v>500</v>
      </c>
      <c r="D39" s="133" t="s">
        <v>110</v>
      </c>
      <c r="E39" s="310"/>
      <c r="F39" s="236">
        <v>30</v>
      </c>
      <c r="G39" s="247" t="s">
        <v>184</v>
      </c>
      <c r="H39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9" s="248" t="str">
        <f>IF(Sklop16[[#This Row],[ZAHTEVANA SHEMA KAKOVOSTI]]&lt;&gt;"",Sklop16[[#This Row],[Preračunana masa/volumen/kos na enoto kg]],"")</f>
        <v/>
      </c>
      <c r="J39" s="249"/>
      <c r="K39" s="262"/>
      <c r="L39" s="262"/>
      <c r="M39" s="263"/>
      <c r="N39" s="252"/>
      <c r="O39" s="252"/>
      <c r="P39" s="251"/>
      <c r="Q39" s="252">
        <f>+Sklop16[[#This Row],[cena/enota brez DDV v EUR]]*Sklop16[[#This Row],[Stopnja DDV (%)]]</f>
        <v>0</v>
      </c>
      <c r="R39" s="252">
        <f>+Sklop16[[#This Row],[cena/enota brez DDV v EUR]]+Sklop16[[#This Row],[Davek (EUR)]]</f>
        <v>0</v>
      </c>
      <c r="S39" s="252">
        <f>+Sklop16[[#This Row],[cena/enota brez DDV v EUR]]*Sklop16[[#This Row],[Okvirna količina]]</f>
        <v>0</v>
      </c>
      <c r="T39" s="252">
        <f>+Sklop16[[#This Row],[Končna cena/enoto mere (EUR) z DDV]]*Sklop16[[#This Row],[Okvirna količina]]</f>
        <v>0</v>
      </c>
      <c r="U39" s="274"/>
    </row>
    <row r="40" spans="1:21" s="55" customFormat="1" ht="12">
      <c r="A40" s="78" t="s">
        <v>26</v>
      </c>
      <c r="B40" s="259" t="s">
        <v>697</v>
      </c>
      <c r="C40" s="235">
        <v>1000</v>
      </c>
      <c r="D40" s="235" t="s">
        <v>110</v>
      </c>
      <c r="E40" s="310"/>
      <c r="F40" s="236">
        <v>30</v>
      </c>
      <c r="G40" s="247" t="s">
        <v>0</v>
      </c>
      <c r="H40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0" s="248" t="str">
        <f>IF(Sklop16[[#This Row],[ZAHTEVANA SHEMA KAKOVOSTI]]&lt;&gt;"",Sklop16[[#This Row],[Preračunana masa/volumen/kos na enoto kg]],"")</f>
        <v/>
      </c>
      <c r="J40" s="249"/>
      <c r="K40" s="262"/>
      <c r="L40" s="262"/>
      <c r="M40" s="263"/>
      <c r="N40" s="252"/>
      <c r="O40" s="252"/>
      <c r="P40" s="251"/>
      <c r="Q40" s="252">
        <f>+Sklop16[[#This Row],[cena/enota brez DDV v EUR]]*Sklop16[[#This Row],[Stopnja DDV (%)]]</f>
        <v>0</v>
      </c>
      <c r="R40" s="252">
        <f>+Sklop16[[#This Row],[cena/enota brez DDV v EUR]]+Sklop16[[#This Row],[Davek (EUR)]]</f>
        <v>0</v>
      </c>
      <c r="S40" s="252">
        <f>+Sklop16[[#This Row],[cena/enota brez DDV v EUR]]*Sklop16[[#This Row],[Okvirna količina]]</f>
        <v>0</v>
      </c>
      <c r="T40" s="252">
        <f>+Sklop16[[#This Row],[Končna cena/enoto mere (EUR) z DDV]]*Sklop16[[#This Row],[Okvirna količina]]</f>
        <v>0</v>
      </c>
      <c r="U40" s="274"/>
    </row>
    <row r="41" spans="1:21" s="55" customFormat="1" ht="12">
      <c r="A41" s="78" t="s">
        <v>27</v>
      </c>
      <c r="B41" s="259" t="s">
        <v>768</v>
      </c>
      <c r="C41" s="235">
        <v>250</v>
      </c>
      <c r="D41" s="133" t="s">
        <v>110</v>
      </c>
      <c r="E41" s="310" t="s">
        <v>716</v>
      </c>
      <c r="F41" s="236">
        <v>10</v>
      </c>
      <c r="G41" s="247" t="s">
        <v>184</v>
      </c>
      <c r="H41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1" s="248">
        <f>IF(Sklop16[[#This Row],[ZAHTEVANA SHEMA KAKOVOSTI]]&lt;&gt;"",Sklop16[[#This Row],[Preračunana masa/volumen/kos na enoto kg]],"")</f>
        <v>2.5</v>
      </c>
      <c r="J41" s="249"/>
      <c r="K41" s="262"/>
      <c r="L41" s="262"/>
      <c r="M41" s="263"/>
      <c r="N41" s="252"/>
      <c r="O41" s="252"/>
      <c r="P41" s="251"/>
      <c r="Q41" s="252">
        <f>+Sklop16[[#This Row],[cena/enota brez DDV v EUR]]*Sklop16[[#This Row],[Stopnja DDV (%)]]</f>
        <v>0</v>
      </c>
      <c r="R41" s="252">
        <f>+Sklop16[[#This Row],[cena/enota brez DDV v EUR]]+Sklop16[[#This Row],[Davek (EUR)]]</f>
        <v>0</v>
      </c>
      <c r="S41" s="252">
        <f>+Sklop16[[#This Row],[cena/enota brez DDV v EUR]]*Sklop16[[#This Row],[Okvirna količina]]</f>
        <v>0</v>
      </c>
      <c r="T41" s="252">
        <f>+Sklop16[[#This Row],[Končna cena/enoto mere (EUR) z DDV]]*Sklop16[[#This Row],[Okvirna količina]]</f>
        <v>0</v>
      </c>
      <c r="U41" s="274"/>
    </row>
    <row r="42" spans="1:21" s="55" customFormat="1" ht="24">
      <c r="A42" s="78" t="s">
        <v>28</v>
      </c>
      <c r="B42" s="259" t="s">
        <v>698</v>
      </c>
      <c r="C42" s="235">
        <v>300</v>
      </c>
      <c r="D42" s="133" t="s">
        <v>110</v>
      </c>
      <c r="E42" s="310"/>
      <c r="F42" s="236">
        <v>30</v>
      </c>
      <c r="G42" s="247" t="s">
        <v>184</v>
      </c>
      <c r="H42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42" s="248" t="str">
        <f>IF(Sklop16[[#This Row],[ZAHTEVANA SHEMA KAKOVOSTI]]&lt;&gt;"",Sklop16[[#This Row],[Preračunana masa/volumen/kos na enoto kg]],"")</f>
        <v/>
      </c>
      <c r="J42" s="249"/>
      <c r="K42" s="262"/>
      <c r="L42" s="262"/>
      <c r="M42" s="263"/>
      <c r="N42" s="252"/>
      <c r="O42" s="252"/>
      <c r="P42" s="251"/>
      <c r="Q42" s="252">
        <f>+Sklop16[[#This Row],[cena/enota brez DDV v EUR]]*Sklop16[[#This Row],[Stopnja DDV (%)]]</f>
        <v>0</v>
      </c>
      <c r="R42" s="252">
        <f>+Sklop16[[#This Row],[cena/enota brez DDV v EUR]]+Sklop16[[#This Row],[Davek (EUR)]]</f>
        <v>0</v>
      </c>
      <c r="S42" s="252">
        <f>+Sklop16[[#This Row],[cena/enota brez DDV v EUR]]*Sklop16[[#This Row],[Okvirna količina]]</f>
        <v>0</v>
      </c>
      <c r="T42" s="252">
        <f>+Sklop16[[#This Row],[Končna cena/enoto mere (EUR) z DDV]]*Sklop16[[#This Row],[Okvirna količina]]</f>
        <v>0</v>
      </c>
      <c r="U42" s="274"/>
    </row>
    <row r="43" spans="1:21" s="55" customFormat="1" ht="12">
      <c r="A43" s="78" t="s">
        <v>29</v>
      </c>
      <c r="B43" s="259" t="s">
        <v>699</v>
      </c>
      <c r="C43" s="235">
        <v>500</v>
      </c>
      <c r="D43" s="133" t="s">
        <v>110</v>
      </c>
      <c r="E43" s="310"/>
      <c r="F43" s="236">
        <v>100</v>
      </c>
      <c r="G43" s="247" t="s">
        <v>184</v>
      </c>
      <c r="H43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3" s="248" t="str">
        <f>IF(Sklop16[[#This Row],[ZAHTEVANA SHEMA KAKOVOSTI]]&lt;&gt;"",Sklop16[[#This Row],[Preračunana masa/volumen/kos na enoto kg]],"")</f>
        <v/>
      </c>
      <c r="J43" s="249"/>
      <c r="K43" s="262"/>
      <c r="L43" s="262"/>
      <c r="M43" s="263"/>
      <c r="N43" s="252"/>
      <c r="O43" s="252"/>
      <c r="P43" s="251"/>
      <c r="Q43" s="252">
        <f>+Sklop16[[#This Row],[cena/enota brez DDV v EUR]]*Sklop16[[#This Row],[Stopnja DDV (%)]]</f>
        <v>0</v>
      </c>
      <c r="R43" s="252">
        <f>+Sklop16[[#This Row],[cena/enota brez DDV v EUR]]+Sklop16[[#This Row],[Davek (EUR)]]</f>
        <v>0</v>
      </c>
      <c r="S43" s="252">
        <f>+Sklop16[[#This Row],[cena/enota brez DDV v EUR]]*Sklop16[[#This Row],[Okvirna količina]]</f>
        <v>0</v>
      </c>
      <c r="T43" s="252">
        <f>+Sklop16[[#This Row],[Končna cena/enoto mere (EUR) z DDV]]*Sklop16[[#This Row],[Okvirna količina]]</f>
        <v>0</v>
      </c>
      <c r="U43" s="274"/>
    </row>
    <row r="44" spans="1:21" s="55" customFormat="1" ht="12">
      <c r="A44" s="78" t="s">
        <v>30</v>
      </c>
      <c r="B44" s="259" t="s">
        <v>700</v>
      </c>
      <c r="C44" s="235">
        <v>500</v>
      </c>
      <c r="D44" s="133" t="s">
        <v>110</v>
      </c>
      <c r="E44" s="310"/>
      <c r="F44" s="236">
        <v>100</v>
      </c>
      <c r="G44" s="247" t="s">
        <v>184</v>
      </c>
      <c r="H44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4" s="248" t="str">
        <f>IF(Sklop16[[#This Row],[ZAHTEVANA SHEMA KAKOVOSTI]]&lt;&gt;"",Sklop16[[#This Row],[Preračunana masa/volumen/kos na enoto kg]],"")</f>
        <v/>
      </c>
      <c r="J44" s="249"/>
      <c r="K44" s="262"/>
      <c r="L44" s="262"/>
      <c r="M44" s="263"/>
      <c r="N44" s="252"/>
      <c r="O44" s="252"/>
      <c r="P44" s="251"/>
      <c r="Q44" s="252">
        <f>+Sklop16[[#This Row],[cena/enota brez DDV v EUR]]*Sklop16[[#This Row],[Stopnja DDV (%)]]</f>
        <v>0</v>
      </c>
      <c r="R44" s="252">
        <f>+Sklop16[[#This Row],[cena/enota brez DDV v EUR]]+Sklop16[[#This Row],[Davek (EUR)]]</f>
        <v>0</v>
      </c>
      <c r="S44" s="252">
        <f>+Sklop16[[#This Row],[cena/enota brez DDV v EUR]]*Sklop16[[#This Row],[Okvirna količina]]</f>
        <v>0</v>
      </c>
      <c r="T44" s="252">
        <f>+Sklop16[[#This Row],[Končna cena/enoto mere (EUR) z DDV]]*Sklop16[[#This Row],[Okvirna količina]]</f>
        <v>0</v>
      </c>
      <c r="U44" s="274"/>
    </row>
    <row r="45" spans="1:21" s="55" customFormat="1" ht="12">
      <c r="A45" s="78" t="s">
        <v>31</v>
      </c>
      <c r="B45" s="259" t="s">
        <v>701</v>
      </c>
      <c r="C45" s="235">
        <v>60</v>
      </c>
      <c r="D45" s="133" t="s">
        <v>110</v>
      </c>
      <c r="E45" s="310"/>
      <c r="F45" s="236">
        <v>100</v>
      </c>
      <c r="G45" s="247" t="s">
        <v>184</v>
      </c>
      <c r="H45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5" s="248" t="str">
        <f>IF(Sklop16[[#This Row],[ZAHTEVANA SHEMA KAKOVOSTI]]&lt;&gt;"",Sklop16[[#This Row],[Preračunana masa/volumen/kos na enoto kg]],"")</f>
        <v/>
      </c>
      <c r="J45" s="249"/>
      <c r="K45" s="262"/>
      <c r="L45" s="262"/>
      <c r="M45" s="263"/>
      <c r="N45" s="252"/>
      <c r="O45" s="252"/>
      <c r="P45" s="251"/>
      <c r="Q45" s="252">
        <f>+Sklop16[[#This Row],[cena/enota brez DDV v EUR]]*Sklop16[[#This Row],[Stopnja DDV (%)]]</f>
        <v>0</v>
      </c>
      <c r="R45" s="252">
        <f>+Sklop16[[#This Row],[cena/enota brez DDV v EUR]]+Sklop16[[#This Row],[Davek (EUR)]]</f>
        <v>0</v>
      </c>
      <c r="S45" s="252">
        <f>+Sklop16[[#This Row],[cena/enota brez DDV v EUR]]*Sklop16[[#This Row],[Okvirna količina]]</f>
        <v>0</v>
      </c>
      <c r="T45" s="252">
        <f>+Sklop16[[#This Row],[Končna cena/enoto mere (EUR) z DDV]]*Sklop16[[#This Row],[Okvirna količina]]</f>
        <v>0</v>
      </c>
      <c r="U45" s="274"/>
    </row>
    <row r="46" spans="1:21" s="55" customFormat="1" ht="24">
      <c r="A46" s="78" t="s">
        <v>32</v>
      </c>
      <c r="B46" s="259" t="s">
        <v>702</v>
      </c>
      <c r="C46" s="235">
        <v>300</v>
      </c>
      <c r="D46" s="133" t="s">
        <v>110</v>
      </c>
      <c r="E46" s="310"/>
      <c r="F46" s="236">
        <v>60</v>
      </c>
      <c r="G46" s="247" t="s">
        <v>184</v>
      </c>
      <c r="H46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46" s="248" t="str">
        <f>IF(Sklop16[[#This Row],[ZAHTEVANA SHEMA KAKOVOSTI]]&lt;&gt;"",Sklop16[[#This Row],[Preračunana masa/volumen/kos na enoto kg]],"")</f>
        <v/>
      </c>
      <c r="J46" s="249"/>
      <c r="K46" s="262"/>
      <c r="L46" s="262"/>
      <c r="M46" s="263"/>
      <c r="N46" s="252"/>
      <c r="O46" s="252"/>
      <c r="P46" s="251"/>
      <c r="Q46" s="252">
        <f>+Sklop16[[#This Row],[cena/enota brez DDV v EUR]]*Sklop16[[#This Row],[Stopnja DDV (%)]]</f>
        <v>0</v>
      </c>
      <c r="R46" s="252">
        <f>+Sklop16[[#This Row],[cena/enota brez DDV v EUR]]+Sklop16[[#This Row],[Davek (EUR)]]</f>
        <v>0</v>
      </c>
      <c r="S46" s="252">
        <f>+Sklop16[[#This Row],[cena/enota brez DDV v EUR]]*Sklop16[[#This Row],[Okvirna količina]]</f>
        <v>0</v>
      </c>
      <c r="T46" s="252">
        <f>+Sklop16[[#This Row],[Končna cena/enoto mere (EUR) z DDV]]*Sklop16[[#This Row],[Okvirna količina]]</f>
        <v>0</v>
      </c>
      <c r="U46" s="274"/>
    </row>
    <row r="47" spans="1:21" s="55" customFormat="1" ht="12">
      <c r="A47" s="78" t="s">
        <v>33</v>
      </c>
      <c r="B47" s="259" t="s">
        <v>703</v>
      </c>
      <c r="C47" s="235">
        <v>300</v>
      </c>
      <c r="D47" s="133" t="s">
        <v>110</v>
      </c>
      <c r="E47" s="310"/>
      <c r="F47" s="236">
        <v>90</v>
      </c>
      <c r="G47" s="247" t="s">
        <v>184</v>
      </c>
      <c r="H47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47" s="248" t="str">
        <f>IF(Sklop16[[#This Row],[ZAHTEVANA SHEMA KAKOVOSTI]]&lt;&gt;"",Sklop16[[#This Row],[Preračunana masa/volumen/kos na enoto kg]],"")</f>
        <v/>
      </c>
      <c r="J47" s="249"/>
      <c r="K47" s="262"/>
      <c r="L47" s="262"/>
      <c r="M47" s="263"/>
      <c r="N47" s="252"/>
      <c r="O47" s="252"/>
      <c r="P47" s="251"/>
      <c r="Q47" s="252">
        <f>+Sklop16[[#This Row],[cena/enota brez DDV v EUR]]*Sklop16[[#This Row],[Stopnja DDV (%)]]</f>
        <v>0</v>
      </c>
      <c r="R47" s="252">
        <f>+Sklop16[[#This Row],[cena/enota brez DDV v EUR]]+Sklop16[[#This Row],[Davek (EUR)]]</f>
        <v>0</v>
      </c>
      <c r="S47" s="252">
        <f>+Sklop16[[#This Row],[cena/enota brez DDV v EUR]]*Sklop16[[#This Row],[Okvirna količina]]</f>
        <v>0</v>
      </c>
      <c r="T47" s="252">
        <f>+Sklop16[[#This Row],[Končna cena/enoto mere (EUR) z DDV]]*Sklop16[[#This Row],[Okvirna količina]]</f>
        <v>0</v>
      </c>
      <c r="U47" s="274"/>
    </row>
    <row r="48" spans="1:21" s="55" customFormat="1" ht="12">
      <c r="A48" s="78" t="s">
        <v>34</v>
      </c>
      <c r="B48" s="259" t="s">
        <v>704</v>
      </c>
      <c r="C48" s="235">
        <v>300</v>
      </c>
      <c r="D48" s="133" t="s">
        <v>110</v>
      </c>
      <c r="E48" s="310"/>
      <c r="F48" s="236">
        <v>90</v>
      </c>
      <c r="G48" s="247" t="s">
        <v>184</v>
      </c>
      <c r="H48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48" s="248" t="str">
        <f>IF(Sklop16[[#This Row],[ZAHTEVANA SHEMA KAKOVOSTI]]&lt;&gt;"",Sklop16[[#This Row],[Preračunana masa/volumen/kos na enoto kg]],"")</f>
        <v/>
      </c>
      <c r="J48" s="249"/>
      <c r="K48" s="262"/>
      <c r="L48" s="262"/>
      <c r="M48" s="263"/>
      <c r="N48" s="252"/>
      <c r="O48" s="252"/>
      <c r="P48" s="251"/>
      <c r="Q48" s="252">
        <f>+Sklop16[[#This Row],[cena/enota brez DDV v EUR]]*Sklop16[[#This Row],[Stopnja DDV (%)]]</f>
        <v>0</v>
      </c>
      <c r="R48" s="252">
        <f>+Sklop16[[#This Row],[cena/enota brez DDV v EUR]]+Sklop16[[#This Row],[Davek (EUR)]]</f>
        <v>0</v>
      </c>
      <c r="S48" s="252">
        <f>+Sklop16[[#This Row],[cena/enota brez DDV v EUR]]*Sklop16[[#This Row],[Okvirna količina]]</f>
        <v>0</v>
      </c>
      <c r="T48" s="252">
        <f>+Sklop16[[#This Row],[Končna cena/enoto mere (EUR) z DDV]]*Sklop16[[#This Row],[Okvirna količina]]</f>
        <v>0</v>
      </c>
      <c r="U48" s="274"/>
    </row>
    <row r="49" spans="1:21" s="55" customFormat="1" ht="12">
      <c r="A49" s="78" t="s">
        <v>35</v>
      </c>
      <c r="B49" s="259" t="s">
        <v>705</v>
      </c>
      <c r="C49" s="235">
        <v>300</v>
      </c>
      <c r="D49" s="133" t="s">
        <v>110</v>
      </c>
      <c r="E49" s="310"/>
      <c r="F49" s="236">
        <v>90</v>
      </c>
      <c r="G49" s="247" t="s">
        <v>184</v>
      </c>
      <c r="H49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49" s="248" t="str">
        <f>IF(Sklop16[[#This Row],[ZAHTEVANA SHEMA KAKOVOSTI]]&lt;&gt;"",Sklop16[[#This Row],[Preračunana masa/volumen/kos na enoto kg]],"")</f>
        <v/>
      </c>
      <c r="J49" s="249"/>
      <c r="K49" s="262"/>
      <c r="L49" s="262"/>
      <c r="M49" s="263"/>
      <c r="N49" s="252"/>
      <c r="O49" s="252"/>
      <c r="P49" s="251"/>
      <c r="Q49" s="252">
        <f>+Sklop16[[#This Row],[cena/enota brez DDV v EUR]]*Sklop16[[#This Row],[Stopnja DDV (%)]]</f>
        <v>0</v>
      </c>
      <c r="R49" s="252">
        <f>+Sklop16[[#This Row],[cena/enota brez DDV v EUR]]+Sklop16[[#This Row],[Davek (EUR)]]</f>
        <v>0</v>
      </c>
      <c r="S49" s="252">
        <f>+Sklop16[[#This Row],[cena/enota brez DDV v EUR]]*Sklop16[[#This Row],[Okvirna količina]]</f>
        <v>0</v>
      </c>
      <c r="T49" s="252">
        <f>+Sklop16[[#This Row],[Končna cena/enoto mere (EUR) z DDV]]*Sklop16[[#This Row],[Okvirna količina]]</f>
        <v>0</v>
      </c>
      <c r="U49" s="274"/>
    </row>
    <row r="50" spans="1:21" s="55" customFormat="1" ht="12">
      <c r="A50" s="78" t="s">
        <v>36</v>
      </c>
      <c r="B50" s="259" t="s">
        <v>706</v>
      </c>
      <c r="C50" s="235">
        <v>300</v>
      </c>
      <c r="D50" s="133" t="s">
        <v>110</v>
      </c>
      <c r="E50" s="310"/>
      <c r="F50" s="236">
        <v>90</v>
      </c>
      <c r="G50" s="247" t="s">
        <v>184</v>
      </c>
      <c r="H50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50" s="248" t="str">
        <f>IF(Sklop16[[#This Row],[ZAHTEVANA SHEMA KAKOVOSTI]]&lt;&gt;"",Sklop16[[#This Row],[Preračunana masa/volumen/kos na enoto kg]],"")</f>
        <v/>
      </c>
      <c r="J50" s="249"/>
      <c r="K50" s="262"/>
      <c r="L50" s="262"/>
      <c r="M50" s="263"/>
      <c r="N50" s="252"/>
      <c r="O50" s="252"/>
      <c r="P50" s="251"/>
      <c r="Q50" s="252">
        <f>+Sklop16[[#This Row],[cena/enota brez DDV v EUR]]*Sklop16[[#This Row],[Stopnja DDV (%)]]</f>
        <v>0</v>
      </c>
      <c r="R50" s="252">
        <f>+Sklop16[[#This Row],[cena/enota brez DDV v EUR]]+Sklop16[[#This Row],[Davek (EUR)]]</f>
        <v>0</v>
      </c>
      <c r="S50" s="252">
        <f>+Sklop16[[#This Row],[cena/enota brez DDV v EUR]]*Sklop16[[#This Row],[Okvirna količina]]</f>
        <v>0</v>
      </c>
      <c r="T50" s="252">
        <f>+Sklop16[[#This Row],[Končna cena/enoto mere (EUR) z DDV]]*Sklop16[[#This Row],[Okvirna količina]]</f>
        <v>0</v>
      </c>
      <c r="U50" s="274"/>
    </row>
    <row r="51" spans="1:21" s="55" customFormat="1" ht="12">
      <c r="A51" s="78" t="s">
        <v>37</v>
      </c>
      <c r="B51" s="259" t="s">
        <v>707</v>
      </c>
      <c r="C51" s="235">
        <v>300</v>
      </c>
      <c r="D51" s="133" t="s">
        <v>110</v>
      </c>
      <c r="E51" s="310"/>
      <c r="F51" s="236">
        <v>120</v>
      </c>
      <c r="G51" s="247" t="s">
        <v>184</v>
      </c>
      <c r="H51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51" s="248" t="str">
        <f>IF(Sklop16[[#This Row],[ZAHTEVANA SHEMA KAKOVOSTI]]&lt;&gt;"",Sklop16[[#This Row],[Preračunana masa/volumen/kos na enoto kg]],"")</f>
        <v/>
      </c>
      <c r="J51" s="249"/>
      <c r="K51" s="262"/>
      <c r="L51" s="262"/>
      <c r="M51" s="263"/>
      <c r="N51" s="252"/>
      <c r="O51" s="252"/>
      <c r="P51" s="251"/>
      <c r="Q51" s="252">
        <f>+Sklop16[[#This Row],[cena/enota brez DDV v EUR]]*Sklop16[[#This Row],[Stopnja DDV (%)]]</f>
        <v>0</v>
      </c>
      <c r="R51" s="252">
        <f>+Sklop16[[#This Row],[cena/enota brez DDV v EUR]]+Sklop16[[#This Row],[Davek (EUR)]]</f>
        <v>0</v>
      </c>
      <c r="S51" s="252">
        <f>+Sklop16[[#This Row],[cena/enota brez DDV v EUR]]*Sklop16[[#This Row],[Okvirna količina]]</f>
        <v>0</v>
      </c>
      <c r="T51" s="252">
        <f>+Sklop16[[#This Row],[Končna cena/enoto mere (EUR) z DDV]]*Sklop16[[#This Row],[Okvirna količina]]</f>
        <v>0</v>
      </c>
      <c r="U51" s="274"/>
    </row>
    <row r="52" spans="1:21" s="55" customFormat="1" ht="12">
      <c r="A52" s="78" t="s">
        <v>38</v>
      </c>
      <c r="B52" s="259" t="s">
        <v>708</v>
      </c>
      <c r="C52" s="235">
        <v>300</v>
      </c>
      <c r="D52" s="133" t="s">
        <v>110</v>
      </c>
      <c r="E52" s="310"/>
      <c r="F52" s="236">
        <v>90</v>
      </c>
      <c r="G52" s="247" t="s">
        <v>184</v>
      </c>
      <c r="H52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52" s="248" t="str">
        <f>IF(Sklop16[[#This Row],[ZAHTEVANA SHEMA KAKOVOSTI]]&lt;&gt;"",Sklop16[[#This Row],[Preračunana masa/volumen/kos na enoto kg]],"")</f>
        <v/>
      </c>
      <c r="J52" s="249"/>
      <c r="K52" s="262"/>
      <c r="L52" s="262"/>
      <c r="M52" s="263"/>
      <c r="N52" s="252"/>
      <c r="O52" s="252"/>
      <c r="P52" s="251"/>
      <c r="Q52" s="252">
        <f>+Sklop16[[#This Row],[cena/enota brez DDV v EUR]]*Sklop16[[#This Row],[Stopnja DDV (%)]]</f>
        <v>0</v>
      </c>
      <c r="R52" s="252">
        <f>+Sklop16[[#This Row],[cena/enota brez DDV v EUR]]+Sklop16[[#This Row],[Davek (EUR)]]</f>
        <v>0</v>
      </c>
      <c r="S52" s="252">
        <f>+Sklop16[[#This Row],[cena/enota brez DDV v EUR]]*Sklop16[[#This Row],[Okvirna količina]]</f>
        <v>0</v>
      </c>
      <c r="T52" s="252">
        <f>+Sklop16[[#This Row],[Končna cena/enoto mere (EUR) z DDV]]*Sklop16[[#This Row],[Okvirna količina]]</f>
        <v>0</v>
      </c>
      <c r="U52" s="274"/>
    </row>
    <row r="53" spans="1:21" s="55" customFormat="1" ht="12">
      <c r="A53" s="78" t="s">
        <v>39</v>
      </c>
      <c r="B53" s="259" t="s">
        <v>709</v>
      </c>
      <c r="C53" s="235">
        <v>200</v>
      </c>
      <c r="D53" s="133" t="s">
        <v>110</v>
      </c>
      <c r="E53" s="310"/>
      <c r="F53" s="236">
        <v>6</v>
      </c>
      <c r="G53" s="247" t="s">
        <v>184</v>
      </c>
      <c r="H53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1.2000000000000002</v>
      </c>
      <c r="I53" s="248" t="str">
        <f>IF(Sklop16[[#This Row],[ZAHTEVANA SHEMA KAKOVOSTI]]&lt;&gt;"",Sklop16[[#This Row],[Preračunana masa/volumen/kos na enoto kg]],"")</f>
        <v/>
      </c>
      <c r="J53" s="249"/>
      <c r="K53" s="262"/>
      <c r="L53" s="262"/>
      <c r="M53" s="263"/>
      <c r="N53" s="252"/>
      <c r="O53" s="252"/>
      <c r="P53" s="251"/>
      <c r="Q53" s="252">
        <f>+Sklop16[[#This Row],[cena/enota brez DDV v EUR]]*Sklop16[[#This Row],[Stopnja DDV (%)]]</f>
        <v>0</v>
      </c>
      <c r="R53" s="252">
        <f>+Sklop16[[#This Row],[cena/enota brez DDV v EUR]]+Sklop16[[#This Row],[Davek (EUR)]]</f>
        <v>0</v>
      </c>
      <c r="S53" s="252">
        <f>+Sklop16[[#This Row],[cena/enota brez DDV v EUR]]*Sklop16[[#This Row],[Okvirna količina]]</f>
        <v>0</v>
      </c>
      <c r="T53" s="252">
        <f>+Sklop16[[#This Row],[Končna cena/enoto mere (EUR) z DDV]]*Sklop16[[#This Row],[Okvirna količina]]</f>
        <v>0</v>
      </c>
      <c r="U53" s="274"/>
    </row>
    <row r="54" spans="1:21" s="55" customFormat="1" ht="12">
      <c r="A54" s="78" t="s">
        <v>40</v>
      </c>
      <c r="B54" s="259" t="s">
        <v>710</v>
      </c>
      <c r="C54" s="238">
        <v>200</v>
      </c>
      <c r="D54" s="133" t="s">
        <v>110</v>
      </c>
      <c r="E54" s="239"/>
      <c r="F54" s="240">
        <v>6</v>
      </c>
      <c r="G54" s="247" t="s">
        <v>184</v>
      </c>
      <c r="H54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1.2000000000000002</v>
      </c>
      <c r="I54" s="241" t="str">
        <f>IF(Sklop16[[#This Row],[ZAHTEVANA SHEMA KAKOVOSTI]]&lt;&gt;"",Sklop16[[#This Row],[Preračunana masa/volumen/kos na enoto kg]],"")</f>
        <v/>
      </c>
      <c r="J54" s="242"/>
      <c r="K54" s="243"/>
      <c r="L54" s="243"/>
      <c r="M54" s="244"/>
      <c r="N54" s="245"/>
      <c r="O54" s="245"/>
      <c r="P54" s="246"/>
      <c r="Q54" s="245">
        <f>+Sklop16[[#This Row],[cena/enota brez DDV v EUR]]*Sklop16[[#This Row],[Stopnja DDV (%)]]</f>
        <v>0</v>
      </c>
      <c r="R54" s="245">
        <f>+Sklop16[[#This Row],[cena/enota brez DDV v EUR]]+Sklop16[[#This Row],[Davek (EUR)]]</f>
        <v>0</v>
      </c>
      <c r="S54" s="245">
        <f>+Sklop16[[#This Row],[cena/enota brez DDV v EUR]]*Sklop16[[#This Row],[Okvirna količina]]</f>
        <v>0</v>
      </c>
      <c r="T54" s="245">
        <f>+Sklop16[[#This Row],[Končna cena/enoto mere (EUR) z DDV]]*Sklop16[[#This Row],[Okvirna količina]]</f>
        <v>0</v>
      </c>
      <c r="U54" s="276"/>
    </row>
    <row r="55" spans="1:21" s="55" customFormat="1" ht="12">
      <c r="A55" s="78" t="s">
        <v>41</v>
      </c>
      <c r="B55" s="259" t="s">
        <v>769</v>
      </c>
      <c r="C55" s="238">
        <v>300</v>
      </c>
      <c r="D55" s="133" t="s">
        <v>110</v>
      </c>
      <c r="E55" s="310" t="s">
        <v>716</v>
      </c>
      <c r="F55" s="240">
        <v>20</v>
      </c>
      <c r="G55" s="247" t="s">
        <v>184</v>
      </c>
      <c r="H55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55" s="241">
        <f>IF(Sklop16[[#This Row],[ZAHTEVANA SHEMA KAKOVOSTI]]&lt;&gt;"",Sklop16[[#This Row],[Preračunana masa/volumen/kos na enoto kg]],"")</f>
        <v>6</v>
      </c>
      <c r="J55" s="242"/>
      <c r="K55" s="243"/>
      <c r="L55" s="243"/>
      <c r="M55" s="244"/>
      <c r="N55" s="245"/>
      <c r="O55" s="245"/>
      <c r="P55" s="246"/>
      <c r="Q55" s="245">
        <f>+Sklop16[[#This Row],[cena/enota brez DDV v EUR]]*Sklop16[[#This Row],[Stopnja DDV (%)]]</f>
        <v>0</v>
      </c>
      <c r="R55" s="245">
        <f>+Sklop16[[#This Row],[cena/enota brez DDV v EUR]]+Sklop16[[#This Row],[Davek (EUR)]]</f>
        <v>0</v>
      </c>
      <c r="S55" s="245">
        <f>+Sklop16[[#This Row],[cena/enota brez DDV v EUR]]*Sklop16[[#This Row],[Okvirna količina]]</f>
        <v>0</v>
      </c>
      <c r="T55" s="245">
        <f>+Sklop16[[#This Row],[Končna cena/enoto mere (EUR) z DDV]]*Sklop16[[#This Row],[Okvirna količina]]</f>
        <v>0</v>
      </c>
      <c r="U55" s="276"/>
    </row>
    <row r="56" spans="1:21" s="55" customFormat="1" ht="24">
      <c r="A56" s="78" t="s">
        <v>42</v>
      </c>
      <c r="B56" s="259" t="s">
        <v>770</v>
      </c>
      <c r="C56" s="238">
        <v>350</v>
      </c>
      <c r="D56" s="133" t="s">
        <v>110</v>
      </c>
      <c r="E56" s="310" t="s">
        <v>716</v>
      </c>
      <c r="F56" s="240">
        <v>15</v>
      </c>
      <c r="G56" s="247" t="s">
        <v>184</v>
      </c>
      <c r="H56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5.25</v>
      </c>
      <c r="I56" s="241">
        <f>IF(Sklop16[[#This Row],[ZAHTEVANA SHEMA KAKOVOSTI]]&lt;&gt;"",Sklop16[[#This Row],[Preračunana masa/volumen/kos na enoto kg]],"")</f>
        <v>5.25</v>
      </c>
      <c r="J56" s="242"/>
      <c r="K56" s="243"/>
      <c r="L56" s="243"/>
      <c r="M56" s="244"/>
      <c r="N56" s="245"/>
      <c r="O56" s="245"/>
      <c r="P56" s="246"/>
      <c r="Q56" s="245">
        <f>+Sklop16[[#This Row],[cena/enota brez DDV v EUR]]*Sklop16[[#This Row],[Stopnja DDV (%)]]</f>
        <v>0</v>
      </c>
      <c r="R56" s="245">
        <f>+Sklop16[[#This Row],[cena/enota brez DDV v EUR]]+Sklop16[[#This Row],[Davek (EUR)]]</f>
        <v>0</v>
      </c>
      <c r="S56" s="245">
        <f>+Sklop16[[#This Row],[cena/enota brez DDV v EUR]]*Sklop16[[#This Row],[Okvirna količina]]</f>
        <v>0</v>
      </c>
      <c r="T56" s="245">
        <f>+Sklop16[[#This Row],[Končna cena/enoto mere (EUR) z DDV]]*Sklop16[[#This Row],[Okvirna količina]]</f>
        <v>0</v>
      </c>
      <c r="U56" s="276"/>
    </row>
    <row r="57" spans="1:21" s="55" customFormat="1" ht="24" customHeight="1">
      <c r="A57" s="78" t="s">
        <v>43</v>
      </c>
      <c r="B57" s="395" t="s">
        <v>771</v>
      </c>
      <c r="C57" s="238">
        <v>250</v>
      </c>
      <c r="D57" s="133" t="s">
        <v>110</v>
      </c>
      <c r="E57" s="310" t="s">
        <v>716</v>
      </c>
      <c r="F57" s="240">
        <v>30</v>
      </c>
      <c r="G57" s="247" t="s">
        <v>184</v>
      </c>
      <c r="H57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57" s="241">
        <f>IF(Sklop16[[#This Row],[ZAHTEVANA SHEMA KAKOVOSTI]]&lt;&gt;"",Sklop16[[#This Row],[Preračunana masa/volumen/kos na enoto kg]],"")</f>
        <v>7.5</v>
      </c>
      <c r="J57" s="242"/>
      <c r="K57" s="243"/>
      <c r="L57" s="243"/>
      <c r="M57" s="244"/>
      <c r="N57" s="245"/>
      <c r="O57" s="245"/>
      <c r="P57" s="246"/>
      <c r="Q57" s="245">
        <f>+Sklop16[[#This Row],[cena/enota brez DDV v EUR]]*Sklop16[[#This Row],[Stopnja DDV (%)]]</f>
        <v>0</v>
      </c>
      <c r="R57" s="245">
        <f>+Sklop16[[#This Row],[cena/enota brez DDV v EUR]]+Sklop16[[#This Row],[Davek (EUR)]]</f>
        <v>0</v>
      </c>
      <c r="S57" s="245">
        <f>+Sklop16[[#This Row],[cena/enota brez DDV v EUR]]*Sklop16[[#This Row],[Okvirna količina]]</f>
        <v>0</v>
      </c>
      <c r="T57" s="245">
        <f>+Sklop16[[#This Row],[Končna cena/enoto mere (EUR) z DDV]]*Sklop16[[#This Row],[Okvirna količina]]</f>
        <v>0</v>
      </c>
      <c r="U57" s="276"/>
    </row>
    <row r="58" spans="1:21" s="55" customFormat="1" ht="24">
      <c r="A58" s="78" t="s">
        <v>48</v>
      </c>
      <c r="B58" s="259" t="s">
        <v>772</v>
      </c>
      <c r="C58" s="238">
        <v>250</v>
      </c>
      <c r="D58" s="133" t="s">
        <v>110</v>
      </c>
      <c r="E58" s="310" t="s">
        <v>716</v>
      </c>
      <c r="F58" s="240">
        <v>30</v>
      </c>
      <c r="G58" s="247" t="s">
        <v>184</v>
      </c>
      <c r="H58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58" s="241">
        <f>IF(Sklop16[[#This Row],[ZAHTEVANA SHEMA KAKOVOSTI]]&lt;&gt;"",Sklop16[[#This Row],[Preračunana masa/volumen/kos na enoto kg]],"")</f>
        <v>7.5</v>
      </c>
      <c r="J58" s="242"/>
      <c r="K58" s="243"/>
      <c r="L58" s="243"/>
      <c r="M58" s="244"/>
      <c r="N58" s="245"/>
      <c r="O58" s="245"/>
      <c r="P58" s="246"/>
      <c r="Q58" s="245">
        <f>+Sklop16[[#This Row],[cena/enota brez DDV v EUR]]*Sklop16[[#This Row],[Stopnja DDV (%)]]</f>
        <v>0</v>
      </c>
      <c r="R58" s="245">
        <f>+Sklop16[[#This Row],[cena/enota brez DDV v EUR]]+Sklop16[[#This Row],[Davek (EUR)]]</f>
        <v>0</v>
      </c>
      <c r="S58" s="245">
        <f>+Sklop16[[#This Row],[cena/enota brez DDV v EUR]]*Sklop16[[#This Row],[Okvirna količina]]</f>
        <v>0</v>
      </c>
      <c r="T58" s="245">
        <f>+Sklop16[[#This Row],[Končna cena/enoto mere (EUR) z DDV]]*Sklop16[[#This Row],[Okvirna količina]]</f>
        <v>0</v>
      </c>
      <c r="U58" s="276"/>
    </row>
    <row r="59" spans="1:21" s="55" customFormat="1" ht="24">
      <c r="A59" s="78" t="s">
        <v>44</v>
      </c>
      <c r="B59" s="259" t="s">
        <v>773</v>
      </c>
      <c r="C59" s="238">
        <v>250</v>
      </c>
      <c r="D59" s="133" t="s">
        <v>110</v>
      </c>
      <c r="E59" s="310" t="s">
        <v>716</v>
      </c>
      <c r="F59" s="240">
        <v>1500</v>
      </c>
      <c r="G59" s="247" t="s">
        <v>184</v>
      </c>
      <c r="H59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375</v>
      </c>
      <c r="I59" s="241">
        <f>IF(Sklop16[[#This Row],[ZAHTEVANA SHEMA KAKOVOSTI]]&lt;&gt;"",Sklop16[[#This Row],[Preračunana masa/volumen/kos na enoto kg]],"")</f>
        <v>375</v>
      </c>
      <c r="J59" s="242"/>
      <c r="K59" s="243"/>
      <c r="L59" s="243"/>
      <c r="M59" s="244"/>
      <c r="N59" s="245"/>
      <c r="O59" s="245"/>
      <c r="P59" s="246"/>
      <c r="Q59" s="245">
        <f>+Sklop16[[#This Row],[cena/enota brez DDV v EUR]]*Sklop16[[#This Row],[Stopnja DDV (%)]]</f>
        <v>0</v>
      </c>
      <c r="R59" s="245">
        <f>+Sklop16[[#This Row],[cena/enota brez DDV v EUR]]+Sklop16[[#This Row],[Davek (EUR)]]</f>
        <v>0</v>
      </c>
      <c r="S59" s="245">
        <f>+Sklop16[[#This Row],[cena/enota brez DDV v EUR]]*Sklop16[[#This Row],[Okvirna količina]]</f>
        <v>0</v>
      </c>
      <c r="T59" s="245">
        <f>+Sklop16[[#This Row],[Končna cena/enoto mere (EUR) z DDV]]*Sklop16[[#This Row],[Okvirna količina]]</f>
        <v>0</v>
      </c>
      <c r="U59" s="276"/>
    </row>
    <row r="60" spans="1:21" s="55" customFormat="1" ht="24">
      <c r="A60" s="78" t="s">
        <v>45</v>
      </c>
      <c r="B60" s="259" t="s">
        <v>774</v>
      </c>
      <c r="C60" s="238">
        <v>250</v>
      </c>
      <c r="D60" s="133" t="s">
        <v>110</v>
      </c>
      <c r="E60" s="310" t="s">
        <v>716</v>
      </c>
      <c r="F60" s="240">
        <v>1500</v>
      </c>
      <c r="G60" s="247" t="s">
        <v>184</v>
      </c>
      <c r="H60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375</v>
      </c>
      <c r="I60" s="241">
        <f>IF(Sklop16[[#This Row],[ZAHTEVANA SHEMA KAKOVOSTI]]&lt;&gt;"",Sklop16[[#This Row],[Preračunana masa/volumen/kos na enoto kg]],"")</f>
        <v>375</v>
      </c>
      <c r="J60" s="242"/>
      <c r="K60" s="243"/>
      <c r="L60" s="243"/>
      <c r="M60" s="244"/>
      <c r="N60" s="245"/>
      <c r="O60" s="245"/>
      <c r="P60" s="246"/>
      <c r="Q60" s="245">
        <f>+Sklop16[[#This Row],[cena/enota brez DDV v EUR]]*Sklop16[[#This Row],[Stopnja DDV (%)]]</f>
        <v>0</v>
      </c>
      <c r="R60" s="245">
        <f>+Sklop16[[#This Row],[cena/enota brez DDV v EUR]]+Sklop16[[#This Row],[Davek (EUR)]]</f>
        <v>0</v>
      </c>
      <c r="S60" s="245">
        <f>+Sklop16[[#This Row],[cena/enota brez DDV v EUR]]*Sklop16[[#This Row],[Okvirna količina]]</f>
        <v>0</v>
      </c>
      <c r="T60" s="245">
        <f>+Sklop16[[#This Row],[Končna cena/enoto mere (EUR) z DDV]]*Sklop16[[#This Row],[Okvirna količina]]</f>
        <v>0</v>
      </c>
      <c r="U60" s="276"/>
    </row>
    <row r="61" spans="1:21" s="55" customFormat="1" ht="24">
      <c r="A61" s="78" t="s">
        <v>49</v>
      </c>
      <c r="B61" s="259" t="s">
        <v>775</v>
      </c>
      <c r="C61" s="238">
        <v>250</v>
      </c>
      <c r="D61" s="133" t="s">
        <v>110</v>
      </c>
      <c r="E61" s="310" t="s">
        <v>716</v>
      </c>
      <c r="F61" s="240">
        <v>1500</v>
      </c>
      <c r="G61" s="247" t="s">
        <v>184</v>
      </c>
      <c r="H61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375</v>
      </c>
      <c r="I61" s="241">
        <f>IF(Sklop16[[#This Row],[ZAHTEVANA SHEMA KAKOVOSTI]]&lt;&gt;"",Sklop16[[#This Row],[Preračunana masa/volumen/kos na enoto kg]],"")</f>
        <v>375</v>
      </c>
      <c r="J61" s="242"/>
      <c r="K61" s="243"/>
      <c r="L61" s="243"/>
      <c r="M61" s="244"/>
      <c r="N61" s="245"/>
      <c r="O61" s="245"/>
      <c r="P61" s="246"/>
      <c r="Q61" s="245">
        <f>+Sklop16[[#This Row],[cena/enota brez DDV v EUR]]*Sklop16[[#This Row],[Stopnja DDV (%)]]</f>
        <v>0</v>
      </c>
      <c r="R61" s="245">
        <f>+Sklop16[[#This Row],[cena/enota brez DDV v EUR]]+Sklop16[[#This Row],[Davek (EUR)]]</f>
        <v>0</v>
      </c>
      <c r="S61" s="245">
        <f>+Sklop16[[#This Row],[cena/enota brez DDV v EUR]]*Sklop16[[#This Row],[Okvirna količina]]</f>
        <v>0</v>
      </c>
      <c r="T61" s="245">
        <f>+Sklop16[[#This Row],[Končna cena/enoto mere (EUR) z DDV]]*Sklop16[[#This Row],[Okvirna količina]]</f>
        <v>0</v>
      </c>
      <c r="U61" s="276"/>
    </row>
    <row r="62" spans="1:21" s="55" customFormat="1" ht="24">
      <c r="A62" s="78" t="s">
        <v>50</v>
      </c>
      <c r="B62" s="259" t="s">
        <v>776</v>
      </c>
      <c r="C62" s="238">
        <v>250</v>
      </c>
      <c r="D62" s="133" t="s">
        <v>110</v>
      </c>
      <c r="E62" s="310" t="s">
        <v>716</v>
      </c>
      <c r="F62" s="240">
        <v>150</v>
      </c>
      <c r="G62" s="247" t="s">
        <v>184</v>
      </c>
      <c r="H62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37.5</v>
      </c>
      <c r="I62" s="241">
        <f>IF(Sklop16[[#This Row],[ZAHTEVANA SHEMA KAKOVOSTI]]&lt;&gt;"",Sklop16[[#This Row],[Preračunana masa/volumen/kos na enoto kg]],"")</f>
        <v>37.5</v>
      </c>
      <c r="J62" s="242"/>
      <c r="K62" s="243"/>
      <c r="L62" s="243"/>
      <c r="M62" s="244"/>
      <c r="N62" s="245"/>
      <c r="O62" s="245"/>
      <c r="P62" s="246"/>
      <c r="Q62" s="245">
        <f>+Sklop16[[#This Row],[cena/enota brez DDV v EUR]]*Sklop16[[#This Row],[Stopnja DDV (%)]]</f>
        <v>0</v>
      </c>
      <c r="R62" s="245">
        <f>+Sklop16[[#This Row],[cena/enota brez DDV v EUR]]+Sklop16[[#This Row],[Davek (EUR)]]</f>
        <v>0</v>
      </c>
      <c r="S62" s="245">
        <f>+Sklop16[[#This Row],[cena/enota brez DDV v EUR]]*Sklop16[[#This Row],[Okvirna količina]]</f>
        <v>0</v>
      </c>
      <c r="T62" s="245">
        <f>+Sklop16[[#This Row],[Končna cena/enoto mere (EUR) z DDV]]*Sklop16[[#This Row],[Okvirna količina]]</f>
        <v>0</v>
      </c>
      <c r="U62" s="276"/>
    </row>
    <row r="63" spans="1:21" s="55" customFormat="1" ht="24">
      <c r="A63" s="78" t="s">
        <v>46</v>
      </c>
      <c r="B63" s="259" t="s">
        <v>777</v>
      </c>
      <c r="C63" s="238">
        <v>250</v>
      </c>
      <c r="D63" s="133" t="s">
        <v>110</v>
      </c>
      <c r="E63" s="310" t="s">
        <v>716</v>
      </c>
      <c r="F63" s="240">
        <v>150</v>
      </c>
      <c r="G63" s="247" t="s">
        <v>184</v>
      </c>
      <c r="H63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37.5</v>
      </c>
      <c r="I63" s="241">
        <f>IF(Sklop16[[#This Row],[ZAHTEVANA SHEMA KAKOVOSTI]]&lt;&gt;"",Sklop16[[#This Row],[Preračunana masa/volumen/kos na enoto kg]],"")</f>
        <v>37.5</v>
      </c>
      <c r="J63" s="242"/>
      <c r="K63" s="243"/>
      <c r="L63" s="243"/>
      <c r="M63" s="244"/>
      <c r="N63" s="245"/>
      <c r="O63" s="245"/>
      <c r="P63" s="246"/>
      <c r="Q63" s="245">
        <f>+Sklop16[[#This Row],[cena/enota brez DDV v EUR]]*Sklop16[[#This Row],[Stopnja DDV (%)]]</f>
        <v>0</v>
      </c>
      <c r="R63" s="245">
        <f>+Sklop16[[#This Row],[cena/enota brez DDV v EUR]]+Sklop16[[#This Row],[Davek (EUR)]]</f>
        <v>0</v>
      </c>
      <c r="S63" s="245">
        <f>+Sklop16[[#This Row],[cena/enota brez DDV v EUR]]*Sklop16[[#This Row],[Okvirna količina]]</f>
        <v>0</v>
      </c>
      <c r="T63" s="245">
        <f>+Sklop16[[#This Row],[Končna cena/enoto mere (EUR) z DDV]]*Sklop16[[#This Row],[Okvirna količina]]</f>
        <v>0</v>
      </c>
      <c r="U63" s="276"/>
    </row>
    <row r="64" spans="1:21" s="55" customFormat="1" ht="24">
      <c r="A64" s="78" t="s">
        <v>51</v>
      </c>
      <c r="B64" s="259" t="s">
        <v>778</v>
      </c>
      <c r="C64" s="238">
        <v>250</v>
      </c>
      <c r="D64" s="133" t="s">
        <v>110</v>
      </c>
      <c r="E64" s="310" t="s">
        <v>716</v>
      </c>
      <c r="F64" s="240">
        <v>150</v>
      </c>
      <c r="G64" s="247" t="s">
        <v>184</v>
      </c>
      <c r="H64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37.5</v>
      </c>
      <c r="I64" s="241">
        <f>IF(Sklop16[[#This Row],[ZAHTEVANA SHEMA KAKOVOSTI]]&lt;&gt;"",Sklop16[[#This Row],[Preračunana masa/volumen/kos na enoto kg]],"")</f>
        <v>37.5</v>
      </c>
      <c r="J64" s="242"/>
      <c r="K64" s="243"/>
      <c r="L64" s="243"/>
      <c r="M64" s="244"/>
      <c r="N64" s="245"/>
      <c r="O64" s="245"/>
      <c r="P64" s="246"/>
      <c r="Q64" s="245">
        <f>+Sklop16[[#This Row],[cena/enota brez DDV v EUR]]*Sklop16[[#This Row],[Stopnja DDV (%)]]</f>
        <v>0</v>
      </c>
      <c r="R64" s="245">
        <f>+Sklop16[[#This Row],[cena/enota brez DDV v EUR]]+Sklop16[[#This Row],[Davek (EUR)]]</f>
        <v>0</v>
      </c>
      <c r="S64" s="245">
        <f>+Sklop16[[#This Row],[cena/enota brez DDV v EUR]]*Sklop16[[#This Row],[Okvirna količina]]</f>
        <v>0</v>
      </c>
      <c r="T64" s="245">
        <f>+Sklop16[[#This Row],[Končna cena/enoto mere (EUR) z DDV]]*Sklop16[[#This Row],[Okvirna količina]]</f>
        <v>0</v>
      </c>
      <c r="U64" s="276"/>
    </row>
    <row r="65" spans="1:21" s="55" customFormat="1" ht="12">
      <c r="A65" s="78" t="s">
        <v>47</v>
      </c>
      <c r="B65" s="259" t="s">
        <v>711</v>
      </c>
      <c r="C65" s="238">
        <v>400</v>
      </c>
      <c r="D65" s="133" t="s">
        <v>110</v>
      </c>
      <c r="E65" s="239"/>
      <c r="F65" s="240">
        <v>50</v>
      </c>
      <c r="G65" s="247" t="s">
        <v>184</v>
      </c>
      <c r="H65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5" s="241" t="str">
        <f>IF(Sklop16[[#This Row],[ZAHTEVANA SHEMA KAKOVOSTI]]&lt;&gt;"",Sklop16[[#This Row],[Preračunana masa/volumen/kos na enoto kg]],"")</f>
        <v/>
      </c>
      <c r="J65" s="242"/>
      <c r="K65" s="243"/>
      <c r="L65" s="243"/>
      <c r="M65" s="244"/>
      <c r="N65" s="245"/>
      <c r="O65" s="245"/>
      <c r="P65" s="246"/>
      <c r="Q65" s="245">
        <f>+Sklop16[[#This Row],[cena/enota brez DDV v EUR]]*Sklop16[[#This Row],[Stopnja DDV (%)]]</f>
        <v>0</v>
      </c>
      <c r="R65" s="245">
        <f>+Sklop16[[#This Row],[cena/enota brez DDV v EUR]]+Sklop16[[#This Row],[Davek (EUR)]]</f>
        <v>0</v>
      </c>
      <c r="S65" s="245">
        <f>+Sklop16[[#This Row],[cena/enota brez DDV v EUR]]*Sklop16[[#This Row],[Okvirna količina]]</f>
        <v>0</v>
      </c>
      <c r="T65" s="245">
        <f>+Sklop16[[#This Row],[Končna cena/enoto mere (EUR) z DDV]]*Sklop16[[#This Row],[Okvirna količina]]</f>
        <v>0</v>
      </c>
      <c r="U65" s="276"/>
    </row>
    <row r="66" spans="1:21" s="55" customFormat="1" ht="12">
      <c r="A66" s="78" t="s">
        <v>52</v>
      </c>
      <c r="B66" s="259" t="s">
        <v>712</v>
      </c>
      <c r="C66" s="238">
        <v>0.5</v>
      </c>
      <c r="D66" s="133" t="s">
        <v>74</v>
      </c>
      <c r="E66" s="310" t="s">
        <v>716</v>
      </c>
      <c r="F66" s="240">
        <v>30</v>
      </c>
      <c r="G66" s="247" t="s">
        <v>184</v>
      </c>
      <c r="H66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66" s="241">
        <f>IF(Sklop16[[#This Row],[ZAHTEVANA SHEMA KAKOVOSTI]]&lt;&gt;"",Sklop16[[#This Row],[Preračunana masa/volumen/kos na enoto kg]],"")</f>
        <v>15</v>
      </c>
      <c r="J66" s="242"/>
      <c r="K66" s="243"/>
      <c r="L66" s="243"/>
      <c r="M66" s="244"/>
      <c r="N66" s="245"/>
      <c r="O66" s="245"/>
      <c r="P66" s="246"/>
      <c r="Q66" s="245">
        <f>+Sklop16[[#This Row],[cena/enota brez DDV v EUR]]*Sklop16[[#This Row],[Stopnja DDV (%)]]</f>
        <v>0</v>
      </c>
      <c r="R66" s="245">
        <f>+Sklop16[[#This Row],[cena/enota brez DDV v EUR]]+Sklop16[[#This Row],[Davek (EUR)]]</f>
        <v>0</v>
      </c>
      <c r="S66" s="245">
        <f>+Sklop16[[#This Row],[cena/enota brez DDV v EUR]]*Sklop16[[#This Row],[Okvirna količina]]</f>
        <v>0</v>
      </c>
      <c r="T66" s="245">
        <f>+Sklop16[[#This Row],[Končna cena/enoto mere (EUR) z DDV]]*Sklop16[[#This Row],[Okvirna količina]]</f>
        <v>0</v>
      </c>
      <c r="U66" s="276"/>
    </row>
    <row r="67" spans="1:21" s="55" customFormat="1" ht="36">
      <c r="A67" s="78" t="s">
        <v>53</v>
      </c>
      <c r="B67" s="259" t="s">
        <v>779</v>
      </c>
      <c r="C67" s="238">
        <v>250</v>
      </c>
      <c r="D67" s="133" t="s">
        <v>110</v>
      </c>
      <c r="E67" s="310" t="s">
        <v>716</v>
      </c>
      <c r="F67" s="240">
        <v>50</v>
      </c>
      <c r="G67" s="247" t="s">
        <v>184</v>
      </c>
      <c r="H67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67" s="241">
        <f>IF(Sklop16[[#This Row],[ZAHTEVANA SHEMA KAKOVOSTI]]&lt;&gt;"",Sklop16[[#This Row],[Preračunana masa/volumen/kos na enoto kg]],"")</f>
        <v>12.5</v>
      </c>
      <c r="J67" s="242"/>
      <c r="K67" s="243"/>
      <c r="L67" s="243"/>
      <c r="M67" s="244"/>
      <c r="N67" s="245"/>
      <c r="O67" s="245"/>
      <c r="P67" s="246"/>
      <c r="Q67" s="245">
        <f>+Sklop16[[#This Row],[cena/enota brez DDV v EUR]]*Sklop16[[#This Row],[Stopnja DDV (%)]]</f>
        <v>0</v>
      </c>
      <c r="R67" s="245">
        <f>+Sklop16[[#This Row],[cena/enota brez DDV v EUR]]+Sklop16[[#This Row],[Davek (EUR)]]</f>
        <v>0</v>
      </c>
      <c r="S67" s="245">
        <f>+Sklop16[[#This Row],[cena/enota brez DDV v EUR]]*Sklop16[[#This Row],[Okvirna količina]]</f>
        <v>0</v>
      </c>
      <c r="T67" s="245">
        <f>+Sklop16[[#This Row],[Končna cena/enoto mere (EUR) z DDV]]*Sklop16[[#This Row],[Okvirna količina]]</f>
        <v>0</v>
      </c>
      <c r="U67" s="276"/>
    </row>
    <row r="68" spans="1:21" s="55" customFormat="1" ht="24">
      <c r="A68" s="525" t="s">
        <v>54</v>
      </c>
      <c r="B68" s="528" t="s">
        <v>805</v>
      </c>
      <c r="C68" s="238">
        <v>250</v>
      </c>
      <c r="D68" s="133" t="s">
        <v>110</v>
      </c>
      <c r="E68" s="239"/>
      <c r="F68" s="240">
        <v>100</v>
      </c>
      <c r="G68" s="247" t="s">
        <v>184</v>
      </c>
      <c r="H68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68" s="241" t="str">
        <f>IF(Sklop16[[#This Row],[ZAHTEVANA SHEMA KAKOVOSTI]]&lt;&gt;"",Sklop16[[#This Row],[Preračunana masa/volumen/kos na enoto kg]],"")</f>
        <v/>
      </c>
      <c r="J68" s="242"/>
      <c r="K68" s="243"/>
      <c r="L68" s="243"/>
      <c r="M68" s="244"/>
      <c r="N68" s="245"/>
      <c r="O68" s="245"/>
      <c r="P68" s="246"/>
      <c r="Q68" s="245">
        <f>+Sklop16[[#This Row],[cena/enota brez DDV v EUR]]*Sklop16[[#This Row],[Stopnja DDV (%)]]</f>
        <v>0</v>
      </c>
      <c r="R68" s="245">
        <f>+Sklop16[[#This Row],[cena/enota brez DDV v EUR]]+Sklop16[[#This Row],[Davek (EUR)]]</f>
        <v>0</v>
      </c>
      <c r="S68" s="245">
        <f>+Sklop16[[#This Row],[cena/enota brez DDV v EUR]]*Sklop16[[#This Row],[Okvirna količina]]</f>
        <v>0</v>
      </c>
      <c r="T68" s="245">
        <f>+Sklop16[[#This Row],[Končna cena/enoto mere (EUR) z DDV]]*Sklop16[[#This Row],[Okvirna količina]]</f>
        <v>0</v>
      </c>
      <c r="U68" s="276"/>
    </row>
    <row r="69" spans="1:21" s="55" customFormat="1" ht="24">
      <c r="A69" s="78" t="s">
        <v>55</v>
      </c>
      <c r="B69" s="259" t="s">
        <v>780</v>
      </c>
      <c r="C69" s="238">
        <v>1</v>
      </c>
      <c r="D69" s="235" t="s">
        <v>74</v>
      </c>
      <c r="E69" s="310" t="s">
        <v>716</v>
      </c>
      <c r="F69" s="240">
        <v>100</v>
      </c>
      <c r="G69" s="247" t="s">
        <v>74</v>
      </c>
      <c r="H69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9" s="241">
        <f>IF(Sklop16[[#This Row],[ZAHTEVANA SHEMA KAKOVOSTI]]&lt;&gt;"",Sklop16[[#This Row],[Preračunana masa/volumen/kos na enoto kg]],"")</f>
        <v>100</v>
      </c>
      <c r="J69" s="242"/>
      <c r="K69" s="243"/>
      <c r="L69" s="243"/>
      <c r="M69" s="244"/>
      <c r="N69" s="245"/>
      <c r="O69" s="245"/>
      <c r="P69" s="246"/>
      <c r="Q69" s="245">
        <f>+Sklop16[[#This Row],[cena/enota brez DDV v EUR]]*Sklop16[[#This Row],[Stopnja DDV (%)]]</f>
        <v>0</v>
      </c>
      <c r="R69" s="245">
        <f>+Sklop16[[#This Row],[cena/enota brez DDV v EUR]]+Sklop16[[#This Row],[Davek (EUR)]]</f>
        <v>0</v>
      </c>
      <c r="S69" s="245">
        <f>+Sklop16[[#This Row],[cena/enota brez DDV v EUR]]*Sklop16[[#This Row],[Okvirna količina]]</f>
        <v>0</v>
      </c>
      <c r="T69" s="245">
        <f>+Sklop16[[#This Row],[Končna cena/enoto mere (EUR) z DDV]]*Sklop16[[#This Row],[Okvirna količina]]</f>
        <v>0</v>
      </c>
      <c r="U69" s="276"/>
    </row>
    <row r="70" spans="1:21" s="55" customFormat="1" ht="24">
      <c r="A70" s="78" t="s">
        <v>56</v>
      </c>
      <c r="B70" s="259" t="s">
        <v>713</v>
      </c>
      <c r="C70" s="238">
        <v>1</v>
      </c>
      <c r="D70" s="235" t="s">
        <v>74</v>
      </c>
      <c r="E70" s="239"/>
      <c r="F70" s="240">
        <v>400</v>
      </c>
      <c r="G70" s="247" t="s">
        <v>74</v>
      </c>
      <c r="H70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70" s="241" t="str">
        <f>IF(Sklop16[[#This Row],[ZAHTEVANA SHEMA KAKOVOSTI]]&lt;&gt;"",Sklop16[[#This Row],[Preračunana masa/volumen/kos na enoto kg]],"")</f>
        <v/>
      </c>
      <c r="J70" s="242"/>
      <c r="K70" s="243"/>
      <c r="L70" s="243"/>
      <c r="M70" s="244"/>
      <c r="N70" s="245"/>
      <c r="O70" s="245"/>
      <c r="P70" s="246"/>
      <c r="Q70" s="245">
        <f>+Sklop16[[#This Row],[cena/enota brez DDV v EUR]]*Sklop16[[#This Row],[Stopnja DDV (%)]]</f>
        <v>0</v>
      </c>
      <c r="R70" s="245">
        <f>+Sklop16[[#This Row],[cena/enota brez DDV v EUR]]+Sklop16[[#This Row],[Davek (EUR)]]</f>
        <v>0</v>
      </c>
      <c r="S70" s="245">
        <f>+Sklop16[[#This Row],[cena/enota brez DDV v EUR]]*Sklop16[[#This Row],[Okvirna količina]]</f>
        <v>0</v>
      </c>
      <c r="T70" s="245">
        <f>+Sklop16[[#This Row],[Končna cena/enoto mere (EUR) z DDV]]*Sklop16[[#This Row],[Okvirna količina]]</f>
        <v>0</v>
      </c>
      <c r="U70" s="276"/>
    </row>
    <row r="71" spans="1:21" s="55" customFormat="1" ht="24">
      <c r="A71" s="78" t="s">
        <v>57</v>
      </c>
      <c r="B71" s="259" t="s">
        <v>781</v>
      </c>
      <c r="C71" s="238">
        <v>1</v>
      </c>
      <c r="D71" s="235" t="s">
        <v>74</v>
      </c>
      <c r="E71" s="310" t="s">
        <v>716</v>
      </c>
      <c r="F71" s="240">
        <v>200</v>
      </c>
      <c r="G71" s="247" t="s">
        <v>74</v>
      </c>
      <c r="H71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1" s="241">
        <f>IF(Sklop16[[#This Row],[ZAHTEVANA SHEMA KAKOVOSTI]]&lt;&gt;"",Sklop16[[#This Row],[Preračunana masa/volumen/kos na enoto kg]],"")</f>
        <v>200</v>
      </c>
      <c r="J71" s="242"/>
      <c r="K71" s="243"/>
      <c r="L71" s="243"/>
      <c r="M71" s="244"/>
      <c r="N71" s="245"/>
      <c r="O71" s="245"/>
      <c r="P71" s="246"/>
      <c r="Q71" s="245">
        <f>+Sklop16[[#This Row],[cena/enota brez DDV v EUR]]*Sklop16[[#This Row],[Stopnja DDV (%)]]</f>
        <v>0</v>
      </c>
      <c r="R71" s="245">
        <f>+Sklop16[[#This Row],[cena/enota brez DDV v EUR]]+Sklop16[[#This Row],[Davek (EUR)]]</f>
        <v>0</v>
      </c>
      <c r="S71" s="245">
        <f>+Sklop16[[#This Row],[cena/enota brez DDV v EUR]]*Sklop16[[#This Row],[Okvirna količina]]</f>
        <v>0</v>
      </c>
      <c r="T71" s="245">
        <f>+Sklop16[[#This Row],[Končna cena/enoto mere (EUR) z DDV]]*Sklop16[[#This Row],[Okvirna količina]]</f>
        <v>0</v>
      </c>
      <c r="U71" s="276"/>
    </row>
    <row r="72" spans="1:21" s="55" customFormat="1" ht="24">
      <c r="A72" s="78" t="s">
        <v>58</v>
      </c>
      <c r="B72" s="155" t="s">
        <v>782</v>
      </c>
      <c r="C72" s="154">
        <v>1</v>
      </c>
      <c r="D72" s="235" t="s">
        <v>74</v>
      </c>
      <c r="E72" s="310" t="s">
        <v>716</v>
      </c>
      <c r="F72" s="236">
        <v>300</v>
      </c>
      <c r="G72" s="247" t="s">
        <v>74</v>
      </c>
      <c r="H72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72" s="149">
        <f>IF(Sklop16[[#This Row],[ZAHTEVANA SHEMA KAKOVOSTI]]&lt;&gt;"",Sklop16[[#This Row],[Preračunana masa/volumen/kos na enoto kg]],"")</f>
        <v>300</v>
      </c>
      <c r="J72" s="146"/>
      <c r="K72" s="150"/>
      <c r="L72" s="150"/>
      <c r="M72" s="151"/>
      <c r="N72" s="147"/>
      <c r="O72" s="147"/>
      <c r="P72" s="148"/>
      <c r="Q72" s="147">
        <f>+Sklop16[[#This Row],[cena/enota brez DDV v EUR]]*Sklop16[[#This Row],[Stopnja DDV (%)]]</f>
        <v>0</v>
      </c>
      <c r="R72" s="147">
        <f>+Sklop16[[#This Row],[cena/enota brez DDV v EUR]]+Sklop16[[#This Row],[Davek (EUR)]]</f>
        <v>0</v>
      </c>
      <c r="S72" s="147">
        <f>+Sklop16[[#This Row],[cena/enota brez DDV v EUR]]*Sklop16[[#This Row],[Okvirna količina]]</f>
        <v>0</v>
      </c>
      <c r="T72" s="152">
        <f>+Sklop16[[#This Row],[Končna cena/enoto mere (EUR) z DDV]]*Sklop16[[#This Row],[Okvirna količina]]</f>
        <v>0</v>
      </c>
      <c r="U72" s="138"/>
    </row>
    <row r="73" spans="1:21" s="55" customFormat="1" ht="24">
      <c r="A73" s="78" t="s">
        <v>59</v>
      </c>
      <c r="B73" s="155" t="s">
        <v>783</v>
      </c>
      <c r="C73" s="133">
        <v>1</v>
      </c>
      <c r="D73" s="235" t="s">
        <v>74</v>
      </c>
      <c r="E73" s="310" t="s">
        <v>716</v>
      </c>
      <c r="F73" s="236">
        <v>800</v>
      </c>
      <c r="G73" s="247" t="s">
        <v>74</v>
      </c>
      <c r="H73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73" s="149">
        <f>IF(Sklop16[[#This Row],[ZAHTEVANA SHEMA KAKOVOSTI]]&lt;&gt;"",Sklop16[[#This Row],[Preračunana masa/volumen/kos na enoto kg]],"")</f>
        <v>800</v>
      </c>
      <c r="J73" s="146"/>
      <c r="K73" s="150"/>
      <c r="L73" s="150"/>
      <c r="M73" s="151"/>
      <c r="N73" s="147"/>
      <c r="O73" s="147"/>
      <c r="P73" s="148"/>
      <c r="Q73" s="147">
        <f>+Sklop16[[#This Row],[cena/enota brez DDV v EUR]]*Sklop16[[#This Row],[Stopnja DDV (%)]]</f>
        <v>0</v>
      </c>
      <c r="R73" s="147">
        <f>+Sklop16[[#This Row],[cena/enota brez DDV v EUR]]+Sklop16[[#This Row],[Davek (EUR)]]</f>
        <v>0</v>
      </c>
      <c r="S73" s="147">
        <f>+Sklop16[[#This Row],[cena/enota brez DDV v EUR]]*Sklop16[[#This Row],[Okvirna količina]]</f>
        <v>0</v>
      </c>
      <c r="T73" s="152">
        <f>+Sklop16[[#This Row],[Končna cena/enoto mere (EUR) z DDV]]*Sklop16[[#This Row],[Okvirna količina]]</f>
        <v>0</v>
      </c>
      <c r="U73" s="138"/>
    </row>
    <row r="74" spans="1:21" s="55" customFormat="1" ht="24">
      <c r="A74" s="78" t="s">
        <v>60</v>
      </c>
      <c r="B74" s="155" t="s">
        <v>784</v>
      </c>
      <c r="C74" s="154">
        <v>1</v>
      </c>
      <c r="D74" s="235" t="s">
        <v>74</v>
      </c>
      <c r="E74" s="310" t="s">
        <v>716</v>
      </c>
      <c r="F74" s="236">
        <v>600</v>
      </c>
      <c r="G74" s="247" t="s">
        <v>74</v>
      </c>
      <c r="H74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74" s="149">
        <f>IF(Sklop16[[#This Row],[ZAHTEVANA SHEMA KAKOVOSTI]]&lt;&gt;"",Sklop16[[#This Row],[Preračunana masa/volumen/kos na enoto kg]],"")</f>
        <v>600</v>
      </c>
      <c r="J74" s="146"/>
      <c r="K74" s="150"/>
      <c r="L74" s="150"/>
      <c r="M74" s="151"/>
      <c r="N74" s="147"/>
      <c r="O74" s="147"/>
      <c r="P74" s="148"/>
      <c r="Q74" s="147">
        <f>+Sklop16[[#This Row],[cena/enota brez DDV v EUR]]*Sklop16[[#This Row],[Stopnja DDV (%)]]</f>
        <v>0</v>
      </c>
      <c r="R74" s="147">
        <f>+Sklop16[[#This Row],[cena/enota brez DDV v EUR]]+Sklop16[[#This Row],[Davek (EUR)]]</f>
        <v>0</v>
      </c>
      <c r="S74" s="147">
        <f>+Sklop16[[#This Row],[cena/enota brez DDV v EUR]]*Sklop16[[#This Row],[Okvirna količina]]</f>
        <v>0</v>
      </c>
      <c r="T74" s="152">
        <f>+Sklop16[[#This Row],[Končna cena/enoto mere (EUR) z DDV]]*Sklop16[[#This Row],[Okvirna količina]]</f>
        <v>0</v>
      </c>
      <c r="U74" s="138"/>
    </row>
    <row r="75" spans="1:21" s="55" customFormat="1" ht="12">
      <c r="A75" s="525" t="s">
        <v>61</v>
      </c>
      <c r="B75" s="534" t="s">
        <v>804</v>
      </c>
      <c r="C75" s="133">
        <v>500</v>
      </c>
      <c r="D75" s="133" t="s">
        <v>110</v>
      </c>
      <c r="E75" s="156"/>
      <c r="F75" s="236">
        <v>3</v>
      </c>
      <c r="G75" s="247" t="s">
        <v>184</v>
      </c>
      <c r="H75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75" s="149" t="str">
        <f>IF(Sklop16[[#This Row],[ZAHTEVANA SHEMA KAKOVOSTI]]&lt;&gt;"",Sklop16[[#This Row],[Preračunana masa/volumen/kos na enoto kg]],"")</f>
        <v/>
      </c>
      <c r="J75" s="146"/>
      <c r="K75" s="150"/>
      <c r="L75" s="150"/>
      <c r="M75" s="151"/>
      <c r="N75" s="147"/>
      <c r="O75" s="147"/>
      <c r="P75" s="148"/>
      <c r="Q75" s="147">
        <f>+Sklop16[[#This Row],[cena/enota brez DDV v EUR]]*Sklop16[[#This Row],[Stopnja DDV (%)]]</f>
        <v>0</v>
      </c>
      <c r="R75" s="147">
        <f>+Sklop16[[#This Row],[cena/enota brez DDV v EUR]]+Sklop16[[#This Row],[Davek (EUR)]]</f>
        <v>0</v>
      </c>
      <c r="S75" s="147">
        <f>+Sklop16[[#This Row],[cena/enota brez DDV v EUR]]*Sklop16[[#This Row],[Okvirna količina]]</f>
        <v>0</v>
      </c>
      <c r="T75" s="152">
        <f>+Sklop16[[#This Row],[Končna cena/enoto mere (EUR) z DDV]]*Sklop16[[#This Row],[Okvirna količina]]</f>
        <v>0</v>
      </c>
      <c r="U75" s="138"/>
    </row>
    <row r="76" spans="1:21" s="55" customFormat="1" ht="24">
      <c r="A76" s="78" t="s">
        <v>62</v>
      </c>
      <c r="B76" s="259" t="s">
        <v>785</v>
      </c>
      <c r="C76" s="235">
        <v>0.2</v>
      </c>
      <c r="D76" s="133" t="s">
        <v>74</v>
      </c>
      <c r="E76" s="310" t="s">
        <v>716</v>
      </c>
      <c r="F76" s="236">
        <v>15</v>
      </c>
      <c r="G76" s="247" t="s">
        <v>184</v>
      </c>
      <c r="H76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76" s="248">
        <f>IF(Sklop16[[#This Row],[ZAHTEVANA SHEMA KAKOVOSTI]]&lt;&gt;"",Sklop16[[#This Row],[Preračunana masa/volumen/kos na enoto kg]],"")</f>
        <v>3</v>
      </c>
      <c r="J76" s="249"/>
      <c r="K76" s="262"/>
      <c r="L76" s="262"/>
      <c r="M76" s="263"/>
      <c r="N76" s="252"/>
      <c r="O76" s="252"/>
      <c r="P76" s="251"/>
      <c r="Q76" s="252">
        <f>+Sklop16[[#This Row],[cena/enota brez DDV v EUR]]*Sklop16[[#This Row],[Stopnja DDV (%)]]</f>
        <v>0</v>
      </c>
      <c r="R76" s="252">
        <f>+Sklop16[[#This Row],[cena/enota brez DDV v EUR]]+Sklop16[[#This Row],[Davek (EUR)]]</f>
        <v>0</v>
      </c>
      <c r="S76" s="252">
        <f>+Sklop16[[#This Row],[cena/enota brez DDV v EUR]]*Sklop16[[#This Row],[Okvirna količina]]</f>
        <v>0</v>
      </c>
      <c r="T76" s="252">
        <f>+Sklop16[[#This Row],[Končna cena/enoto mere (EUR) z DDV]]*Sklop16[[#This Row],[Okvirna količina]]</f>
        <v>0</v>
      </c>
      <c r="U76" s="274"/>
    </row>
    <row r="77" spans="1:21" s="55" customFormat="1" ht="24">
      <c r="A77" s="78" t="s">
        <v>68</v>
      </c>
      <c r="B77" s="155" t="s">
        <v>786</v>
      </c>
      <c r="C77" s="154">
        <v>0.2</v>
      </c>
      <c r="D77" s="133" t="s">
        <v>74</v>
      </c>
      <c r="E77" s="310" t="s">
        <v>716</v>
      </c>
      <c r="F77" s="236">
        <v>15</v>
      </c>
      <c r="G77" s="247" t="s">
        <v>184</v>
      </c>
      <c r="H77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77" s="149">
        <f>IF(Sklop16[[#This Row],[ZAHTEVANA SHEMA KAKOVOSTI]]&lt;&gt;"",Sklop16[[#This Row],[Preračunana masa/volumen/kos na enoto kg]],"")</f>
        <v>3</v>
      </c>
      <c r="J77" s="146"/>
      <c r="K77" s="150"/>
      <c r="L77" s="150"/>
      <c r="M77" s="151"/>
      <c r="N77" s="147"/>
      <c r="O77" s="147"/>
      <c r="P77" s="148"/>
      <c r="Q77" s="147">
        <f>+Sklop16[[#This Row],[cena/enota brez DDV v EUR]]*Sklop16[[#This Row],[Stopnja DDV (%)]]</f>
        <v>0</v>
      </c>
      <c r="R77" s="147">
        <f>+Sklop16[[#This Row],[cena/enota brez DDV v EUR]]+Sklop16[[#This Row],[Davek (EUR)]]</f>
        <v>0</v>
      </c>
      <c r="S77" s="147">
        <f>+Sklop16[[#This Row],[cena/enota brez DDV v EUR]]*Sklop16[[#This Row],[Okvirna količina]]</f>
        <v>0</v>
      </c>
      <c r="T77" s="152">
        <f>+Sklop16[[#This Row],[Končna cena/enoto mere (EUR) z DDV]]*Sklop16[[#This Row],[Okvirna količina]]</f>
        <v>0</v>
      </c>
      <c r="U77" s="138"/>
    </row>
    <row r="78" spans="1:21" s="55" customFormat="1" ht="24">
      <c r="A78" s="78" t="s">
        <v>69</v>
      </c>
      <c r="B78" s="155" t="s">
        <v>788</v>
      </c>
      <c r="C78" s="154">
        <v>300</v>
      </c>
      <c r="D78" s="133" t="s">
        <v>110</v>
      </c>
      <c r="E78" s="310" t="s">
        <v>716</v>
      </c>
      <c r="F78" s="236">
        <v>180</v>
      </c>
      <c r="G78" s="247" t="s">
        <v>184</v>
      </c>
      <c r="H78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54</v>
      </c>
      <c r="I78" s="149">
        <f>IF(Sklop16[[#This Row],[ZAHTEVANA SHEMA KAKOVOSTI]]&lt;&gt;"",Sklop16[[#This Row],[Preračunana masa/volumen/kos na enoto kg]],"")</f>
        <v>54</v>
      </c>
      <c r="J78" s="146"/>
      <c r="K78" s="150"/>
      <c r="L78" s="150"/>
      <c r="M78" s="151"/>
      <c r="N78" s="147"/>
      <c r="O78" s="147"/>
      <c r="P78" s="148"/>
      <c r="Q78" s="147">
        <f>+Sklop16[[#This Row],[cena/enota brez DDV v EUR]]*Sklop16[[#This Row],[Stopnja DDV (%)]]</f>
        <v>0</v>
      </c>
      <c r="R78" s="147">
        <f>+Sklop16[[#This Row],[cena/enota brez DDV v EUR]]+Sklop16[[#This Row],[Davek (EUR)]]</f>
        <v>0</v>
      </c>
      <c r="S78" s="147">
        <f>+Sklop16[[#This Row],[cena/enota brez DDV v EUR]]*Sklop16[[#This Row],[Okvirna količina]]</f>
        <v>0</v>
      </c>
      <c r="T78" s="152">
        <f>+Sklop16[[#This Row],[Končna cena/enoto mere (EUR) z DDV]]*Sklop16[[#This Row],[Okvirna količina]]</f>
        <v>0</v>
      </c>
      <c r="U78" s="138"/>
    </row>
    <row r="79" spans="1:21" s="55" customFormat="1" ht="24">
      <c r="A79" s="78" t="s">
        <v>70</v>
      </c>
      <c r="B79" s="155" t="s">
        <v>787</v>
      </c>
      <c r="C79" s="154">
        <v>250</v>
      </c>
      <c r="D79" s="133" t="s">
        <v>110</v>
      </c>
      <c r="E79" s="156"/>
      <c r="F79" s="236">
        <v>9</v>
      </c>
      <c r="G79" s="247" t="s">
        <v>184</v>
      </c>
      <c r="H79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2.25</v>
      </c>
      <c r="I79" s="149" t="str">
        <f>IF(Sklop16[[#This Row],[ZAHTEVANA SHEMA KAKOVOSTI]]&lt;&gt;"",Sklop16[[#This Row],[Preračunana masa/volumen/kos na enoto kg]],"")</f>
        <v/>
      </c>
      <c r="J79" s="146"/>
      <c r="K79" s="150"/>
      <c r="L79" s="150"/>
      <c r="M79" s="151"/>
      <c r="N79" s="147"/>
      <c r="O79" s="147"/>
      <c r="P79" s="148"/>
      <c r="Q79" s="147">
        <f>+Sklop16[[#This Row],[cena/enota brez DDV v EUR]]*Sklop16[[#This Row],[Stopnja DDV (%)]]</f>
        <v>0</v>
      </c>
      <c r="R79" s="147">
        <f>+Sklop16[[#This Row],[cena/enota brez DDV v EUR]]+Sklop16[[#This Row],[Davek (EUR)]]</f>
        <v>0</v>
      </c>
      <c r="S79" s="147">
        <f>+Sklop16[[#This Row],[cena/enota brez DDV v EUR]]*Sklop16[[#This Row],[Okvirna količina]]</f>
        <v>0</v>
      </c>
      <c r="T79" s="152">
        <f>+Sklop16[[#This Row],[Končna cena/enoto mere (EUR) z DDV]]*Sklop16[[#This Row],[Okvirna količina]]</f>
        <v>0</v>
      </c>
      <c r="U79" s="138"/>
    </row>
    <row r="80" spans="1:21" ht="27" customHeight="1">
      <c r="A80" s="439" t="s">
        <v>132</v>
      </c>
      <c r="B80" s="434"/>
      <c r="C80" s="443"/>
      <c r="D80" s="443"/>
      <c r="E80" s="449"/>
      <c r="F80" s="431"/>
      <c r="G80" s="433"/>
      <c r="H80" s="442">
        <f>SUBTOTAL(109,Sklop16[Preračunana masa/volumen/kos na enoto kg])</f>
        <v>4594.66</v>
      </c>
      <c r="I80" s="442">
        <f>SUBTOTAL(109,Sklop16[Živila iz shem kakovosti (kg)])</f>
        <v>3365.75</v>
      </c>
      <c r="J80" s="438"/>
      <c r="K80" s="446"/>
      <c r="L80" s="446"/>
      <c r="M80" s="435"/>
      <c r="N80" s="448"/>
      <c r="O80" s="448"/>
      <c r="P80" s="448"/>
      <c r="Q80" s="437"/>
      <c r="R80" s="438"/>
      <c r="S80" s="437">
        <f>SUBTOTAL(109,Sklop16[Vrednost za okvirno količino (EUR) brez DDV])</f>
        <v>0</v>
      </c>
      <c r="T80" s="437">
        <f>SUBTOTAL(109,Sklop16[Vrednost za okvirno količino (EUR) z DDV])</f>
        <v>0</v>
      </c>
      <c r="U80" s="432">
        <f>SUBTOTAL(103,Sklop16[Shema kakovosti
(nacionalne, evropske)
])</f>
        <v>0</v>
      </c>
    </row>
    <row r="81" spans="1:21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1">
      <c r="A82" s="48" t="s">
        <v>128</v>
      </c>
      <c r="B82" s="16"/>
      <c r="C82" s="28"/>
      <c r="D82" s="28"/>
      <c r="E82" s="98"/>
      <c r="Q82" s="48"/>
      <c r="R82" s="48"/>
      <c r="S82" s="48"/>
      <c r="T82" s="48"/>
    </row>
    <row r="83" spans="1:21">
      <c r="A83" s="11" t="s">
        <v>130</v>
      </c>
      <c r="B83" s="16"/>
      <c r="C83" s="28"/>
      <c r="D83" s="28"/>
      <c r="E83" s="98"/>
    </row>
    <row r="84" spans="1:21">
      <c r="A84" s="93" t="s">
        <v>174</v>
      </c>
      <c r="F84" s="68"/>
      <c r="G84" s="68"/>
      <c r="H84" s="29"/>
      <c r="I84" s="29"/>
      <c r="J84" s="29"/>
      <c r="K84" s="29"/>
      <c r="L84" s="54"/>
      <c r="M84" s="54"/>
      <c r="N84" s="29"/>
      <c r="O84" s="29"/>
      <c r="P84" s="29"/>
      <c r="Q84" s="29"/>
      <c r="R84" s="29"/>
    </row>
    <row r="85" spans="1:21" ht="12.75" customHeight="1">
      <c r="A85" s="511" t="s">
        <v>167</v>
      </c>
      <c r="B85" s="511"/>
      <c r="C85" s="511"/>
      <c r="D85" s="511"/>
      <c r="E85" s="511"/>
      <c r="F85" s="511"/>
      <c r="G85" s="511"/>
      <c r="H85" s="511"/>
      <c r="I85" s="511"/>
      <c r="J85" s="511"/>
      <c r="K85" s="511"/>
      <c r="L85" s="511"/>
      <c r="M85" s="54"/>
      <c r="N85" s="29"/>
      <c r="O85" s="29"/>
      <c r="P85" s="29"/>
      <c r="Q85" s="29"/>
      <c r="R85" s="29"/>
    </row>
    <row r="86" spans="1:21">
      <c r="A86" s="500" t="s">
        <v>183</v>
      </c>
      <c r="B86" s="500"/>
      <c r="C86" s="500"/>
      <c r="D86" s="500"/>
      <c r="E86" s="500"/>
      <c r="F86" s="500"/>
      <c r="G86" s="500"/>
      <c r="H86" s="500"/>
      <c r="I86" s="500"/>
      <c r="J86" s="500"/>
      <c r="K86" s="500"/>
      <c r="L86" s="500"/>
      <c r="N86" s="29"/>
      <c r="O86" s="29"/>
      <c r="P86" s="29"/>
      <c r="Q86" s="29"/>
      <c r="R86" s="29"/>
    </row>
    <row r="87" spans="1:2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N87" s="29"/>
      <c r="O87" s="29"/>
      <c r="P87" s="29"/>
      <c r="Q87" s="29"/>
      <c r="R87" s="29"/>
    </row>
    <row r="88" spans="1:21">
      <c r="A88" s="93" t="s">
        <v>65</v>
      </c>
      <c r="F88" s="68"/>
      <c r="G88" s="68" t="s">
        <v>66</v>
      </c>
      <c r="H88" s="29"/>
      <c r="I88" s="29"/>
      <c r="J88" s="29"/>
      <c r="K88" s="29"/>
      <c r="L88" s="54"/>
      <c r="M88" s="54"/>
      <c r="N88" s="29"/>
      <c r="O88" s="29"/>
      <c r="P88" s="29"/>
      <c r="Q88" s="29" t="s">
        <v>67</v>
      </c>
      <c r="R88" s="29"/>
    </row>
    <row r="89" spans="1:21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1">
      <c r="B90" s="16"/>
      <c r="C90" s="28"/>
      <c r="D90" s="28"/>
      <c r="E90" s="98"/>
    </row>
    <row r="91" spans="1:21">
      <c r="B91" s="16"/>
      <c r="C91" s="28"/>
      <c r="D91" s="28"/>
      <c r="E91" s="98"/>
    </row>
    <row r="92" spans="1:21">
      <c r="B92" s="16"/>
      <c r="C92" s="28"/>
      <c r="D92" s="28"/>
      <c r="E92" s="98"/>
    </row>
    <row r="93" spans="1:21">
      <c r="B93" s="16"/>
      <c r="C93" s="28"/>
      <c r="D93" s="28"/>
      <c r="E93" s="98"/>
    </row>
    <row r="94" spans="1:21">
      <c r="B94" s="16"/>
      <c r="C94" s="28"/>
      <c r="D94" s="28"/>
      <c r="E94" s="98"/>
    </row>
    <row r="95" spans="1:21">
      <c r="B95" s="16"/>
      <c r="C95" s="28"/>
      <c r="D95" s="28"/>
      <c r="E95" s="98"/>
    </row>
    <row r="96" spans="1:21">
      <c r="B96" s="16"/>
      <c r="C96" s="28"/>
      <c r="D96" s="28"/>
      <c r="E96" s="98"/>
    </row>
    <row r="97" spans="1:22">
      <c r="B97" s="16"/>
      <c r="C97" s="28"/>
      <c r="D97" s="28"/>
      <c r="E97" s="98"/>
    </row>
    <row r="98" spans="1:22">
      <c r="B98" s="16"/>
      <c r="C98" s="28"/>
      <c r="D98" s="28"/>
      <c r="E98" s="98"/>
    </row>
    <row r="99" spans="1:22">
      <c r="B99" s="16"/>
      <c r="C99" s="28"/>
      <c r="D99" s="28"/>
      <c r="E99" s="98"/>
    </row>
    <row r="100" spans="1:22">
      <c r="B100" s="16"/>
      <c r="C100" s="28"/>
      <c r="D100" s="28"/>
      <c r="E100" s="98"/>
    </row>
    <row r="101" spans="1:22">
      <c r="B101" s="16"/>
      <c r="C101" s="28"/>
      <c r="D101" s="28"/>
      <c r="E101" s="98"/>
    </row>
    <row r="102" spans="1:22">
      <c r="B102" s="16"/>
      <c r="C102" s="28"/>
      <c r="D102" s="28"/>
      <c r="E102" s="98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</sheetData>
  <sheetProtection insertRows="0" deleteRows="0"/>
  <protectedRanges>
    <protectedRange sqref="J88:P1048576 U88:U1048576 J1:P84 U1:U84" name="Obseg1"/>
    <protectedRange sqref="J86:P87 M85:P85 U85:U87" name="Obseg1_1"/>
    <protectedRange sqref="J85:L85" name="Obseg1_2_1"/>
  </protectedRanges>
  <mergeCells count="9">
    <mergeCell ref="A86:L86"/>
    <mergeCell ref="B13:K13"/>
    <mergeCell ref="C2:J2"/>
    <mergeCell ref="C3:J3"/>
    <mergeCell ref="C6:J6"/>
    <mergeCell ref="C7:J7"/>
    <mergeCell ref="C8:J8"/>
    <mergeCell ref="C9:J9"/>
    <mergeCell ref="A85:L8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7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1_Sadje in zelenjava</vt:lpstr>
      <vt:lpstr>2_Eko sadje in zelenjava</vt:lpstr>
      <vt:lpstr>3_Kruh in pekovski</vt:lpstr>
      <vt:lpstr>4_Eko kruh</vt:lpstr>
      <vt:lpstr>5_Mleko in mlečni izdelki</vt:lpstr>
      <vt:lpstr>6_Eko mleko</vt:lpstr>
      <vt:lpstr>7_Meso in mesni</vt:lpstr>
      <vt:lpstr>8_Eko meso</vt:lpstr>
      <vt:lpstr>9_Ribe</vt:lpstr>
      <vt:lpstr>10_Jajca</vt:lpstr>
      <vt:lpstr>11_Eko jajca</vt:lpstr>
      <vt:lpstr>12_Suho sadje_stročnice</vt:lpstr>
      <vt:lpstr>13_Eko suho sadje</vt:lpstr>
      <vt:lpstr>14_Žita in mlevski</vt:lpstr>
      <vt:lpstr>15_Ostalo prehrambeno</vt:lpstr>
      <vt:lpstr>16_Dietno blago</vt:lpstr>
      <vt:lpstr>'1_Sadje in zelenjava'!Področje_tiskanja</vt:lpstr>
      <vt:lpstr>'10_Jajca'!Področje_tiskanja</vt:lpstr>
      <vt:lpstr>'11_Eko jajca'!Področje_tiskanja</vt:lpstr>
      <vt:lpstr>'12_Suho sadje_stročnice'!Področje_tiskanja</vt:lpstr>
      <vt:lpstr>'13_Eko suho sadje'!Področje_tiskanja</vt:lpstr>
      <vt:lpstr>'14_Žita in mlevski'!Področje_tiskanja</vt:lpstr>
      <vt:lpstr>'15_Ostalo prehrambeno'!Področje_tiskanja</vt:lpstr>
      <vt:lpstr>'16_Dietno blago'!Področje_tiskanja</vt:lpstr>
      <vt:lpstr>'2_Eko sadje in zelenjava'!Področje_tiskanja</vt:lpstr>
      <vt:lpstr>'3_Kruh in pekovski'!Področje_tiskanja</vt:lpstr>
      <vt:lpstr>'4_Eko kruh'!Področje_tiskanja</vt:lpstr>
      <vt:lpstr>'5_Mleko in mlečni izdelki'!Področje_tiskanja</vt:lpstr>
      <vt:lpstr>'6_Eko mleko'!Področje_tiskanja</vt:lpstr>
      <vt:lpstr>'7_Meso in mesni'!Področje_tiskanja</vt:lpstr>
      <vt:lpstr>'8_Eko meso'!Področje_tiskanja</vt:lpstr>
      <vt:lpstr>'9_Ribe'!Področje_tiskanja</vt:lpstr>
      <vt:lpstr>'Navodila za izpolnjevanje'!Področje_tiskanja</vt:lpstr>
      <vt:lpstr>'Ponudbeni pred_rekapitulacija'!Področje_tiskanja</vt:lpstr>
      <vt:lpstr>'1_Sadje in zelenjava'!Tiskanje_naslovov</vt:lpstr>
      <vt:lpstr>'10_Jajca'!Tiskanje_naslovov</vt:lpstr>
      <vt:lpstr>'11_Eko jajca'!Tiskanje_naslovov</vt:lpstr>
      <vt:lpstr>'12_Suho sadje_stročnice'!Tiskanje_naslovov</vt:lpstr>
      <vt:lpstr>'13_Eko suho sadje'!Tiskanje_naslovov</vt:lpstr>
      <vt:lpstr>'14_Žita in mlevski'!Tiskanje_naslovov</vt:lpstr>
      <vt:lpstr>'15_Ostalo prehrambeno'!Tiskanje_naslovov</vt:lpstr>
      <vt:lpstr>'16_Dietno blago'!Tiskanje_naslovov</vt:lpstr>
      <vt:lpstr>'2_Eko sadje in zelenjava'!Tiskanje_naslovov</vt:lpstr>
      <vt:lpstr>'3_Kruh in pekovski'!Tiskanje_naslovov</vt:lpstr>
      <vt:lpstr>'4_Eko kruh'!Tiskanje_naslovov</vt:lpstr>
      <vt:lpstr>'5_Mleko in mlečni izdelki'!Tiskanje_naslovov</vt:lpstr>
      <vt:lpstr>'6_Eko mleko'!Tiskanje_naslovov</vt:lpstr>
      <vt:lpstr>'7_Meso in mesni'!Tiskanje_naslovov</vt:lpstr>
      <vt:lpstr>'8_Eko meso'!Tiskanje_naslovov</vt:lpstr>
      <vt:lpstr>'9_Ribe'!Tiskanje_naslovov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2023-10-23T08:20:18Z</cp:lastPrinted>
  <dcterms:created xsi:type="dcterms:W3CDTF">2012-03-26T14:52:49Z</dcterms:created>
  <dcterms:modified xsi:type="dcterms:W3CDTF">2023-12-04T15:28:08Z</dcterms:modified>
</cp:coreProperties>
</file>