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temp\razpis - NOO\"/>
    </mc:Choice>
  </mc:AlternateContent>
  <xr:revisionPtr revIDLastSave="0" documentId="13_ncr:1_{90B99512-C725-4251-BDDE-ABFA72BDC5A4}" xr6:coauthVersionLast="47" xr6:coauthVersionMax="47" xr10:uidLastSave="{00000000-0000-0000-0000-000000000000}"/>
  <bookViews>
    <workbookView xWindow="-120" yWindow="-120" windowWidth="38640" windowHeight="21240" activeTab="1" xr2:uid="{29A9340B-A8DC-4F77-AC3F-D55077B30A0B}"/>
  </bookViews>
  <sheets>
    <sheet name="Navodila" sheetId="3" r:id="rId1"/>
    <sheet name="Predračun" sheetId="1" r:id="rId2"/>
  </sheets>
  <definedNames>
    <definedName name="_ftn1" localSheetId="0">Navodila!$A$13</definedName>
    <definedName name="_ftnref1" localSheetId="0">Navodila!$A$10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1" l="1"/>
  <c r="M29" i="1" s="1"/>
  <c r="Q29" i="1" s="1"/>
  <c r="F45" i="1"/>
  <c r="H45" i="1" s="1"/>
  <c r="I45" i="1" s="1"/>
  <c r="M45" i="1"/>
  <c r="O45" i="1" s="1"/>
  <c r="P45" i="1" s="1"/>
  <c r="M43" i="1"/>
  <c r="O43" i="1" s="1"/>
  <c r="P43" i="1" s="1"/>
  <c r="M26" i="1"/>
  <c r="O26" i="1" s="1"/>
  <c r="P26" i="1" s="1"/>
  <c r="M44" i="1"/>
  <c r="O44" i="1" s="1"/>
  <c r="P44" i="1" s="1"/>
  <c r="F43" i="1"/>
  <c r="H43" i="1" s="1"/>
  <c r="I43" i="1" s="1"/>
  <c r="F44" i="1"/>
  <c r="H44" i="1" s="1"/>
  <c r="I44" i="1" s="1"/>
  <c r="F16" i="1"/>
  <c r="H16" i="1" s="1"/>
  <c r="I16" i="1" s="1"/>
  <c r="M16" i="1"/>
  <c r="O16" i="1" s="1"/>
  <c r="P16" i="1" s="1"/>
  <c r="F14" i="1"/>
  <c r="H14" i="1" s="1"/>
  <c r="I14" i="1" s="1"/>
  <c r="M14" i="1"/>
  <c r="O14" i="1" s="1"/>
  <c r="P14" i="1" s="1"/>
  <c r="F28" i="1"/>
  <c r="H28" i="1" s="1"/>
  <c r="I28" i="1" s="1"/>
  <c r="M28" i="1"/>
  <c r="O28" i="1" s="1"/>
  <c r="P28" i="1" s="1"/>
  <c r="F26" i="1"/>
  <c r="H26" i="1" s="1"/>
  <c r="I26" i="1" s="1"/>
  <c r="O29" i="1" l="1"/>
  <c r="P29" i="1" s="1"/>
  <c r="S44" i="1"/>
  <c r="R44" i="1"/>
  <c r="S16" i="1"/>
  <c r="R16" i="1"/>
  <c r="R26" i="1"/>
  <c r="S26" i="1"/>
  <c r="R14" i="1"/>
  <c r="S14" i="1"/>
  <c r="R43" i="1"/>
  <c r="S43" i="1"/>
  <c r="S45" i="1"/>
  <c r="R45" i="1"/>
  <c r="S28" i="1"/>
  <c r="R28" i="1"/>
  <c r="H29" i="1"/>
  <c r="I29" i="1" s="1"/>
  <c r="Q45" i="1"/>
  <c r="Q44" i="1"/>
  <c r="Q43" i="1"/>
  <c r="Q14" i="1"/>
  <c r="Q16" i="1"/>
  <c r="Q26" i="1"/>
  <c r="Q28" i="1"/>
  <c r="R29" i="1" l="1"/>
  <c r="S29" i="1"/>
  <c r="F18" i="1"/>
  <c r="H18" i="1" s="1"/>
  <c r="I18" i="1" s="1"/>
  <c r="M18" i="1"/>
  <c r="O18" i="1" s="1"/>
  <c r="P18" i="1" s="1"/>
  <c r="F17" i="1"/>
  <c r="H17" i="1" s="1"/>
  <c r="I17" i="1" s="1"/>
  <c r="M17" i="1"/>
  <c r="O17" i="1" s="1"/>
  <c r="P17" i="1" s="1"/>
  <c r="F15" i="1"/>
  <c r="H15" i="1" s="1"/>
  <c r="I15" i="1" s="1"/>
  <c r="M15" i="1"/>
  <c r="O15" i="1" s="1"/>
  <c r="P15" i="1" s="1"/>
  <c r="F5" i="1"/>
  <c r="H5" i="1" s="1"/>
  <c r="I5" i="1" s="1"/>
  <c r="M5" i="1"/>
  <c r="O5" i="1" s="1"/>
  <c r="P5" i="1" s="1"/>
  <c r="F42" i="1"/>
  <c r="H42" i="1" s="1"/>
  <c r="I42" i="1" s="1"/>
  <c r="M42" i="1"/>
  <c r="O42" i="1" s="1"/>
  <c r="P42" i="1" s="1"/>
  <c r="F41" i="1"/>
  <c r="H41" i="1" s="1"/>
  <c r="I41" i="1" s="1"/>
  <c r="M41" i="1"/>
  <c r="O41" i="1" s="1"/>
  <c r="P41" i="1" s="1"/>
  <c r="F40" i="1"/>
  <c r="H40" i="1" s="1"/>
  <c r="I40" i="1" s="1"/>
  <c r="M40" i="1"/>
  <c r="O40" i="1" s="1"/>
  <c r="P40" i="1" s="1"/>
  <c r="F39" i="1"/>
  <c r="H39" i="1" s="1"/>
  <c r="I39" i="1" s="1"/>
  <c r="M39" i="1"/>
  <c r="O39" i="1" s="1"/>
  <c r="P39" i="1" s="1"/>
  <c r="F38" i="1"/>
  <c r="H38" i="1" s="1"/>
  <c r="I38" i="1" s="1"/>
  <c r="M38" i="1"/>
  <c r="O38" i="1" s="1"/>
  <c r="P38" i="1" s="1"/>
  <c r="F37" i="1"/>
  <c r="H37" i="1" s="1"/>
  <c r="I37" i="1" s="1"/>
  <c r="M37" i="1"/>
  <c r="O37" i="1" s="1"/>
  <c r="P37" i="1" s="1"/>
  <c r="F32" i="1"/>
  <c r="H32" i="1" s="1"/>
  <c r="I32" i="1" s="1"/>
  <c r="M32" i="1"/>
  <c r="O32" i="1" s="1"/>
  <c r="P32" i="1" s="1"/>
  <c r="F31" i="1"/>
  <c r="H31" i="1" s="1"/>
  <c r="I31" i="1" s="1"/>
  <c r="M31" i="1"/>
  <c r="O31" i="1" s="1"/>
  <c r="P31" i="1" s="1"/>
  <c r="F34" i="1"/>
  <c r="H34" i="1" s="1"/>
  <c r="I34" i="1" s="1"/>
  <c r="M34" i="1"/>
  <c r="O34" i="1" s="1"/>
  <c r="P34" i="1" s="1"/>
  <c r="F35" i="1"/>
  <c r="H35" i="1" s="1"/>
  <c r="I35" i="1" s="1"/>
  <c r="M35" i="1"/>
  <c r="O35" i="1" s="1"/>
  <c r="P35" i="1" s="1"/>
  <c r="F30" i="1"/>
  <c r="H30" i="1" s="1"/>
  <c r="I30" i="1" s="1"/>
  <c r="M30" i="1"/>
  <c r="O30" i="1" s="1"/>
  <c r="P30" i="1" s="1"/>
  <c r="F36" i="1"/>
  <c r="H36" i="1" s="1"/>
  <c r="I36" i="1" s="1"/>
  <c r="M36" i="1"/>
  <c r="O36" i="1" s="1"/>
  <c r="P36" i="1" s="1"/>
  <c r="F33" i="1"/>
  <c r="H33" i="1" s="1"/>
  <c r="I33" i="1" s="1"/>
  <c r="M33" i="1"/>
  <c r="O33" i="1" s="1"/>
  <c r="P33" i="1" s="1"/>
  <c r="M4" i="1"/>
  <c r="O4" i="1" s="1"/>
  <c r="P4" i="1" s="1"/>
  <c r="M6" i="1"/>
  <c r="O6" i="1" s="1"/>
  <c r="P6" i="1" s="1"/>
  <c r="M7" i="1"/>
  <c r="O7" i="1" s="1"/>
  <c r="P7" i="1" s="1"/>
  <c r="M8" i="1"/>
  <c r="O8" i="1" s="1"/>
  <c r="P8" i="1" s="1"/>
  <c r="M9" i="1"/>
  <c r="O9" i="1" s="1"/>
  <c r="P9" i="1" s="1"/>
  <c r="M10" i="1"/>
  <c r="O10" i="1" s="1"/>
  <c r="P10" i="1" s="1"/>
  <c r="M11" i="1"/>
  <c r="O11" i="1" s="1"/>
  <c r="P11" i="1" s="1"/>
  <c r="M12" i="1"/>
  <c r="O12" i="1" s="1"/>
  <c r="P12" i="1" s="1"/>
  <c r="M13" i="1"/>
  <c r="O13" i="1" s="1"/>
  <c r="P13" i="1" s="1"/>
  <c r="M19" i="1"/>
  <c r="O19" i="1" s="1"/>
  <c r="P19" i="1" s="1"/>
  <c r="M20" i="1"/>
  <c r="O20" i="1" s="1"/>
  <c r="P20" i="1" s="1"/>
  <c r="M21" i="1"/>
  <c r="O21" i="1" s="1"/>
  <c r="P21" i="1" s="1"/>
  <c r="M22" i="1"/>
  <c r="O22" i="1" s="1"/>
  <c r="P22" i="1" s="1"/>
  <c r="M23" i="1"/>
  <c r="O23" i="1" s="1"/>
  <c r="P23" i="1" s="1"/>
  <c r="M24" i="1"/>
  <c r="O24" i="1" s="1"/>
  <c r="P24" i="1" s="1"/>
  <c r="M25" i="1"/>
  <c r="O25" i="1" s="1"/>
  <c r="P25" i="1" s="1"/>
  <c r="M27" i="1"/>
  <c r="O27" i="1" s="1"/>
  <c r="P27" i="1" s="1"/>
  <c r="F20" i="1"/>
  <c r="H20" i="1" s="1"/>
  <c r="I20" i="1" s="1"/>
  <c r="F21" i="1"/>
  <c r="H21" i="1" s="1"/>
  <c r="I21" i="1" s="1"/>
  <c r="F22" i="1"/>
  <c r="H22" i="1" s="1"/>
  <c r="I22" i="1" s="1"/>
  <c r="F23" i="1"/>
  <c r="H23" i="1" s="1"/>
  <c r="I23" i="1" s="1"/>
  <c r="F24" i="1"/>
  <c r="H24" i="1" s="1"/>
  <c r="I24" i="1" s="1"/>
  <c r="F25" i="1"/>
  <c r="H25" i="1" s="1"/>
  <c r="I25" i="1" s="1"/>
  <c r="F27" i="1"/>
  <c r="H27" i="1" s="1"/>
  <c r="I27" i="1" s="1"/>
  <c r="F4" i="1"/>
  <c r="H4" i="1" s="1"/>
  <c r="I4" i="1" s="1"/>
  <c r="F6" i="1"/>
  <c r="H6" i="1" s="1"/>
  <c r="I6" i="1" s="1"/>
  <c r="F7" i="1"/>
  <c r="H7" i="1" s="1"/>
  <c r="I7" i="1" s="1"/>
  <c r="F8" i="1"/>
  <c r="H8" i="1" s="1"/>
  <c r="I8" i="1" s="1"/>
  <c r="F9" i="1"/>
  <c r="H9" i="1" s="1"/>
  <c r="I9" i="1" s="1"/>
  <c r="F10" i="1"/>
  <c r="H10" i="1" s="1"/>
  <c r="I10" i="1" s="1"/>
  <c r="F11" i="1"/>
  <c r="H11" i="1" s="1"/>
  <c r="I11" i="1" s="1"/>
  <c r="F12" i="1"/>
  <c r="H12" i="1" s="1"/>
  <c r="I12" i="1" s="1"/>
  <c r="F13" i="1"/>
  <c r="H13" i="1" s="1"/>
  <c r="I13" i="1" s="1"/>
  <c r="F19" i="1"/>
  <c r="H19" i="1" s="1"/>
  <c r="I19" i="1" s="1"/>
  <c r="R23" i="1" l="1"/>
  <c r="S23" i="1"/>
  <c r="R6" i="1"/>
  <c r="S6" i="1"/>
  <c r="S37" i="1"/>
  <c r="R37" i="1"/>
  <c r="S39" i="1"/>
  <c r="R39" i="1"/>
  <c r="R5" i="1"/>
  <c r="S5" i="1"/>
  <c r="R13" i="1"/>
  <c r="S13" i="1"/>
  <c r="S4" i="1"/>
  <c r="R4" i="1"/>
  <c r="S25" i="1"/>
  <c r="R25" i="1"/>
  <c r="R21" i="1"/>
  <c r="S21" i="1"/>
  <c r="S12" i="1"/>
  <c r="R12" i="1"/>
  <c r="S8" i="1"/>
  <c r="R8" i="1"/>
  <c r="R33" i="1"/>
  <c r="S33" i="1"/>
  <c r="R30" i="1"/>
  <c r="S30" i="1"/>
  <c r="R34" i="1"/>
  <c r="S34" i="1"/>
  <c r="S32" i="1"/>
  <c r="R32" i="1"/>
  <c r="R38" i="1"/>
  <c r="S38" i="1"/>
  <c r="S40" i="1"/>
  <c r="R40" i="1"/>
  <c r="R42" i="1"/>
  <c r="S42" i="1"/>
  <c r="S15" i="1"/>
  <c r="R15" i="1"/>
  <c r="R18" i="1"/>
  <c r="S18" i="1"/>
  <c r="S19" i="1"/>
  <c r="R19" i="1"/>
  <c r="R10" i="1"/>
  <c r="S10" i="1"/>
  <c r="S36" i="1"/>
  <c r="R36" i="1"/>
  <c r="R35" i="1"/>
  <c r="S35" i="1"/>
  <c r="S31" i="1"/>
  <c r="R31" i="1"/>
  <c r="R41" i="1"/>
  <c r="S41" i="1"/>
  <c r="S17" i="1"/>
  <c r="R17" i="1"/>
  <c r="S27" i="1"/>
  <c r="R27" i="1"/>
  <c r="R22" i="1"/>
  <c r="S22" i="1"/>
  <c r="S9" i="1"/>
  <c r="R9" i="1"/>
  <c r="S24" i="1"/>
  <c r="R24" i="1"/>
  <c r="S20" i="1"/>
  <c r="R20" i="1"/>
  <c r="S11" i="1"/>
  <c r="R11" i="1"/>
  <c r="S7" i="1"/>
  <c r="R7" i="1"/>
  <c r="M46" i="1"/>
  <c r="J46" i="1"/>
  <c r="Q15" i="1"/>
  <c r="Q5" i="1"/>
  <c r="Q18" i="1"/>
  <c r="F46" i="1"/>
  <c r="Q17" i="1"/>
  <c r="Q40" i="1"/>
  <c r="Q42" i="1"/>
  <c r="Q41" i="1"/>
  <c r="Q39" i="1"/>
  <c r="Q37" i="1"/>
  <c r="Q38" i="1"/>
  <c r="Q32" i="1"/>
  <c r="Q34" i="1"/>
  <c r="Q31" i="1"/>
  <c r="Q35" i="1"/>
  <c r="Q36" i="1"/>
  <c r="Q30" i="1"/>
  <c r="Q4" i="1"/>
  <c r="Q33" i="1"/>
  <c r="Q12" i="1"/>
  <c r="Q6" i="1"/>
  <c r="Q21" i="1"/>
  <c r="Q22" i="1"/>
  <c r="Q19" i="1"/>
  <c r="Q20" i="1"/>
  <c r="Q13" i="1"/>
  <c r="Q23" i="1"/>
  <c r="Q11" i="1"/>
  <c r="Q7" i="1"/>
  <c r="Q25" i="1"/>
  <c r="Q9" i="1"/>
  <c r="Q27" i="1"/>
  <c r="Q10" i="1"/>
  <c r="Q24" i="1"/>
  <c r="Q8" i="1"/>
  <c r="R46" i="1" l="1"/>
  <c r="S46" i="1"/>
  <c r="Q46" i="1"/>
</calcChain>
</file>

<file path=xl/sharedStrings.xml><?xml version="1.0" encoding="utf-8"?>
<sst xmlns="http://schemas.openxmlformats.org/spreadsheetml/2006/main" count="157" uniqueCount="90">
  <si>
    <t xml:space="preserve">Obrazec št. 4: Predračun za JN 302/3 – DOKS/2023       </t>
  </si>
  <si>
    <t>»Nabava, vzdrževanje in nadgradnje elektronskega dokumentnega sistema z vključeno e-hrambo za Univerzo v Mariboru za obdobje štirih (4) let«</t>
  </si>
  <si>
    <t>Navodila ponudnikom za izpolnjevanje predračuna</t>
  </si>
  <si>
    <r>
      <t xml:space="preserve">Ponudniki lahko izpolnjujejo </t>
    </r>
    <r>
      <rPr>
        <b/>
        <sz val="11"/>
        <color theme="1"/>
        <rFont val="Calibri"/>
        <family val="2"/>
        <charset val="238"/>
        <scheme val="minor"/>
      </rPr>
      <t>samo celice</t>
    </r>
    <r>
      <rPr>
        <sz val="11"/>
        <color theme="1"/>
        <rFont val="Calibri"/>
        <family val="2"/>
        <charset val="238"/>
        <scheme val="minor"/>
      </rPr>
      <t xml:space="preserve">, ki so obarvane </t>
    </r>
    <r>
      <rPr>
        <b/>
        <sz val="11"/>
        <color theme="1"/>
        <rFont val="Calibri"/>
        <family val="2"/>
        <charset val="238"/>
        <scheme val="minor"/>
      </rPr>
      <t>z zeleno ali rumeno barvo</t>
    </r>
    <r>
      <rPr>
        <sz val="11"/>
        <color theme="1"/>
        <rFont val="Calibri"/>
        <family val="2"/>
        <charset val="238"/>
        <scheme val="minor"/>
      </rPr>
      <t>. Celice z zeleno barvo je potrebno izpolniti v celoti (lahko tudi z vrednostjo 0). Celice z rumeno barvo ponudnik izpolni po svoji presoji – vpis ni obvezen.</t>
    </r>
  </si>
  <si>
    <t>Pri pripravi predračuna od ponudnikov pričakujemo, da bodo za oceno stroškov v postavkah za posamezne vsebinske sklope, t.j. osnovno ogrodje, vhodno/izhodna pošta, kadrovske zadeve,…upoštevali navedeno število organizacijskih enot (stolpec A). Pri oceni stroškov naj načrtujejo vzpostavitev za celotno multiorganzacijsko okolje za število članic, kot je navedeno v stolpcu A na način, da so vse postavitve za vsako članico iz multiorganizacijskega okolja identične. Kakršnekoli prilagoditve za posamezne članice je naročnik predvidel v okviru postavke »nadgradnja sistema po urah«, ki obsega 4000 ur. Tega obsega ur ni mogoče spreminjati, ponudniki vpišejo samo vrednost ure(celica C37).</t>
  </si>
  <si>
    <r>
      <rPr>
        <sz val="11"/>
        <color rgb="FF000000"/>
        <rFont val="Calibri"/>
        <scheme val="minor"/>
      </rPr>
      <t xml:space="preserve">Celoten predračun </t>
    </r>
    <r>
      <rPr>
        <b/>
        <sz val="11"/>
        <color rgb="FF000000"/>
        <rFont val="Calibri"/>
        <scheme val="minor"/>
      </rPr>
      <t>je ločen na dva obsega</t>
    </r>
    <r>
      <rPr>
        <sz val="11"/>
        <color rgb="FF000000"/>
        <rFont val="Calibri"/>
        <scheme val="minor"/>
      </rPr>
      <t>: stolpci C do I se nanašajo na enkratne stroške. Stolpci J do P se nanašajo na stroške, ki se obračunavajo mesečno. Stolpci Q do S avtomatsko izračunajo skupne stroške po postavkah za celotno trajanje razpisa. Ker bodo posamezni vsebinski sklopi uvajani postopoma, je naročnik predvidel obseg števila mesecev, ko se bodo mesečni stroški obračunavali, v stolpcu L. Naročnik je število mesecev v stolpec L zapisal za postavke, ki so se mu zdele smiselne po njegovi presoji. V kolikor ponudnik meni, da jih je potrebno upoštevati tudi pri ostalih postavkah, jih lahko izpolni, ni pa nujno (rumena barva). Za oceno vpisa števila mesecev si naj pomaga s poglavjem »Časovnica uvedbe« iz tehničnih specifikacij.</t>
    </r>
  </si>
  <si>
    <r>
      <rPr>
        <b/>
        <sz val="11"/>
        <color theme="1"/>
        <rFont val="Calibri"/>
        <family val="2"/>
        <charset val="238"/>
        <scheme val="minor"/>
      </rPr>
      <t>Stolpec D (rumena barva)</t>
    </r>
    <r>
      <rPr>
        <sz val="11"/>
        <color theme="1"/>
        <rFont val="Calibri"/>
        <family val="2"/>
        <charset val="238"/>
        <scheme val="minor"/>
      </rPr>
      <t xml:space="preserve"> vsebuje možnost vpisa enote (npr. ura, kos, človekdan, itd.). Ta stolpec je informativne narave in služi izključno za lažje razumevanje predračuna s strani naročnika. Vrednosti v tem stolpcu ne vplivajo na izračun, ponudnik jih izpolni v kolikor želi.</t>
    </r>
  </si>
  <si>
    <r>
      <rPr>
        <b/>
        <sz val="11"/>
        <color rgb="FF000000"/>
        <rFont val="Calibri"/>
        <scheme val="minor"/>
      </rPr>
      <t>Stolpec T (rumena barva)</t>
    </r>
    <r>
      <rPr>
        <sz val="11"/>
        <color rgb="FF000000"/>
        <rFont val="Calibri"/>
        <scheme val="minor"/>
      </rPr>
      <t xml:space="preserve"> ponudniku omogoča, da po svoji želji vpiše komentar za posamezno postavko. Izpolnitev teh vrednosti ni obvezna, izpolni se lahko za lažje razumevanje predračuna. Primer: V kolikor ponudnik kadrovske zadeve ponuja skupaj s potnimi nalogi, lahko vnese vrednost za oboje v vrstico za kadrovske zadeve, v vrstico potnih nalogov zapiše vrednost 0, v komentar pa zapiše, da je ta funkcionalnost že zajeta v postavki kadrovskih zadev.</t>
    </r>
  </si>
  <si>
    <r>
      <rPr>
        <b/>
        <sz val="11"/>
        <color rgb="FF000000"/>
        <rFont val="Calibri"/>
        <family val="2"/>
        <charset val="238"/>
        <scheme val="minor"/>
      </rPr>
      <t>Tuj ponudnik:</t>
    </r>
    <r>
      <rPr>
        <sz val="11"/>
        <color rgb="FF000000"/>
        <rFont val="Calibri"/>
        <family val="2"/>
        <charset val="238"/>
        <scheme val="minor"/>
      </rPr>
      <t xml:space="preserve"> NE izpolnjuje stolpca G (stopnja DDV1 v %) in stolpca N (stopnja DDV2 v %). </t>
    </r>
  </si>
  <si>
    <t>Ponudnik ne sme spreminjati vsebine predračuna. V nasprotnem primeru bo naročnik ponudbo zavrnil kot nedopustno.</t>
  </si>
  <si>
    <t>Ponujeni predmet javnega naročila mora biti skladen z zahtevami, navedenimi v tehničnih specifikacijah.</t>
  </si>
  <si>
    <r>
      <t xml:space="preserve">Ponudnik naloži obrazec št. 4. Predračun v .xlsx in pdf datoteki, v informacijski sistem e-JN, v razdelek »Dokumenti«, del </t>
    </r>
    <r>
      <rPr>
        <b/>
        <sz val="11"/>
        <color rgb="FF000000"/>
        <rFont val="Calibri"/>
        <family val="2"/>
        <charset val="238"/>
        <scheme val="minor"/>
      </rPr>
      <t>»Ostale priloge«</t>
    </r>
    <r>
      <rPr>
        <sz val="11"/>
        <color rgb="FF000000"/>
        <rFont val="Calibri"/>
        <family val="2"/>
        <charset val="238"/>
        <scheme val="minor"/>
      </rPr>
      <t xml:space="preserve">. </t>
    </r>
  </si>
  <si>
    <t>1 Projekt sofinancirata Republika Slovenija, Ministrstvo za visoko šolstvo, znanost in inovacije, in Evropska unija – NextGenerationEU. Projekt se izvaja skladno z načrtom v okviru razvojnega področja Pametna, trajnostna in vključujoča rast, komponente Krepitev kompetenc, zlasti digitalnih in tistih, ki jih zahtevajo novi poklici in zeleni prehod (C3 K5), za ukrep investicija F. Izvajanje pilotnih projektov, katerih rezultati bodo podlaga za pripravo izhodišč za reformo visokega šolstva za zelen in odporen prehod v Družbo 5.0: projekt Pilotni projekti za prenovo visokega šolstva za zelen in odporen prehod.</t>
  </si>
  <si>
    <t>Enkratni stroški</t>
  </si>
  <si>
    <t>Periodični stroški</t>
  </si>
  <si>
    <t>Št. org. enot</t>
  </si>
  <si>
    <t>Opis vsebine</t>
  </si>
  <si>
    <t>Strošek nakupa/namestitve</t>
  </si>
  <si>
    <t>Enota1</t>
  </si>
  <si>
    <t>Količina1</t>
  </si>
  <si>
    <t>Vrednost_brez_DDV1</t>
  </si>
  <si>
    <t>Stopnja_DDV1(%)</t>
  </si>
  <si>
    <t>Vrednost_DDV1</t>
  </si>
  <si>
    <t>Vrednost_z_DDV1</t>
  </si>
  <si>
    <t>Strošek mesečnega vzdrževanja</t>
  </si>
  <si>
    <t>Enota2</t>
  </si>
  <si>
    <t>Količina2</t>
  </si>
  <si>
    <t>Vrednost_brez_DDV2</t>
  </si>
  <si>
    <t>Stopnja_DDV2(%)</t>
  </si>
  <si>
    <t>Vrednost_DDV2</t>
  </si>
  <si>
    <t>Vrednost_Z_DDV2</t>
  </si>
  <si>
    <t>SKUPAJ VSE</t>
  </si>
  <si>
    <t>SKUPAJ VSE DDV</t>
  </si>
  <si>
    <t>SKUPAJ VSE Z DDV</t>
  </si>
  <si>
    <t>komentar</t>
  </si>
  <si>
    <t>18</t>
  </si>
  <si>
    <t>Osnovno ogrodje DMS, multiorganizacijsko</t>
  </si>
  <si>
    <t>mesec</t>
  </si>
  <si>
    <t>hramba dokumentov v DMS (1 TB)</t>
  </si>
  <si>
    <t>upravljanje z dokumenti (vhodno/izhodna pošta)</t>
  </si>
  <si>
    <t>Kadrovske zadeve</t>
  </si>
  <si>
    <t>Potni nalogi</t>
  </si>
  <si>
    <t>Nabavni procesi</t>
  </si>
  <si>
    <t>Računovodstvo in upravljanje z računi</t>
  </si>
  <si>
    <t>Upravljanje pogodb</t>
  </si>
  <si>
    <t>17</t>
  </si>
  <si>
    <t>Referati za študentske zadeve</t>
  </si>
  <si>
    <t>1</t>
  </si>
  <si>
    <t>Znanstvenoraziskovalna in projektna dejavnost</t>
  </si>
  <si>
    <t>e-arhiv (brez stroškov hrambe v e-arhivu)</t>
  </si>
  <si>
    <t>hramba dokumentov v e-arhiv (50 GB)</t>
  </si>
  <si>
    <t>Komponenta zunanjega podpisovanja (brez stroškov izvedbe podpisov)</t>
  </si>
  <si>
    <t>100 zunanjih digitalnih podpisov na mesec</t>
  </si>
  <si>
    <t>1500 internih digitalnih podpisov na mesec</t>
  </si>
  <si>
    <t>Integracija HRM</t>
  </si>
  <si>
    <t>Integracija PLA (plačni info sistem)</t>
  </si>
  <si>
    <t>Integracija FRK produkcija (AH in PP)</t>
  </si>
  <si>
    <t>Integracija FIPS</t>
  </si>
  <si>
    <t>Integracija AIPS</t>
  </si>
  <si>
    <t>Integracija Baza projektov UM</t>
  </si>
  <si>
    <t>Integracija BRiUM</t>
  </si>
  <si>
    <t>Integracija UJPnet</t>
  </si>
  <si>
    <t>Integracija AD Azure</t>
  </si>
  <si>
    <t>integracija varni elektronski predal</t>
  </si>
  <si>
    <t>uporabniške licence</t>
  </si>
  <si>
    <t>kos</t>
  </si>
  <si>
    <t>osnovno vzdrževanje/posodobitve programskih rešitev</t>
  </si>
  <si>
    <t>namestitev novih verzij programske opreme</t>
  </si>
  <si>
    <t>podpora uporabnikom</t>
  </si>
  <si>
    <t>nadgradnja sistema po urah</t>
  </si>
  <si>
    <t>ura</t>
  </si>
  <si>
    <t>vzpostavitev in vzdrževanje testnega okolja</t>
  </si>
  <si>
    <t>priprava uporabniške dokumentacije</t>
  </si>
  <si>
    <t>izobraževanje uporabnikov</t>
  </si>
  <si>
    <t>integracija z MS okoljem</t>
  </si>
  <si>
    <t>pretvorba v PDF/A</t>
  </si>
  <si>
    <t>izdelava predlog dokumentov</t>
  </si>
  <si>
    <t>GAP analiza za implementacijo</t>
  </si>
  <si>
    <t>zajem fizičnih dokumentov/integracija s skenerji</t>
  </si>
  <si>
    <t>zajem elektronskih dokumentov</t>
  </si>
  <si>
    <t>najem infrastrukture v oblaku</t>
  </si>
  <si>
    <t>aplikativno vzdrževanje oblaka</t>
  </si>
  <si>
    <t>Strošek OCR</t>
  </si>
  <si>
    <t>VSOTA PO VRSTICAH</t>
  </si>
  <si>
    <t xml:space="preserve">Kraj in datum: </t>
  </si>
  <si>
    <t xml:space="preserve">Ime in priimek odgovorne osebe: </t>
  </si>
  <si>
    <t>Naziv projekta: »Brezpapirno poslovanje za zeleno in digitalno Univerzo v Mariboru«1</t>
  </si>
  <si>
    <t>Naročnik naroča multiorganizacijsko okolje DMS za rektorat in 17 članic UM. V določene vsebinske sklope ne bodo vključene vse članice, zato je v stolpcu A za lažjo oceno ponudnikov s strani naročnika za smiselne postavke že vpisano koliko članic bo dostopalo do posameznega vsebinskega sklopa (npr. Referat za študentske zadeve bodo uporabljale zgolj članice brez rektorata – 17 postavitev. Znanstvenoraziskovalna in projektna dejavnost bo vodena samo na rektoratu, pri čemer se bo lahko prijavljala celotna univerza v enoten sistem. Vsaka integracija bo enotna za celotno UM.)</t>
  </si>
  <si>
    <t>Ponudnik mora postavke v predračunu izpolniti skladno s temi navodili ob upoštevanju tehničnih specifikacij. V kolikor ponudnik cene v posamezno postavko ne vpiše, se šteje, da predmetne postavke ne ponuja in tako ne izpolnjuje vseh zahtev naročnika iz predmetne dokumentacije JN, zato bo naročnik ponudbo zavrnil kot nedopustno.</t>
  </si>
  <si>
    <t>V kolikor ponudnik vpiše ceno 0 (nič) EUR, se šteje, da ponuja postavko brezplačno oziroma navedeno pomeni, da je vrednost vključena v katero izmed drugih postavk, kar pojasni v komentarju.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</si>
</sst>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1]_-;\-* #,##0.00\ [$€-1]_-;_-* &quot;-&quot;??\ [$€-1]_-;_-@_-"/>
  </numFmts>
  <fonts count="13" x14ac:knownFonts="1">
    <font>
      <sz val="11"/>
      <color theme="1"/>
      <name val="Calibri"/>
      <family val="2"/>
      <charset val="238"/>
      <scheme val="minor"/>
    </font>
    <font>
      <b/>
      <sz val="11"/>
      <color theme="1"/>
      <name val="Calibri"/>
      <family val="2"/>
      <charset val="238"/>
      <scheme val="minor"/>
    </font>
    <font>
      <sz val="8"/>
      <name val="Calibri"/>
      <family val="2"/>
      <charset val="238"/>
      <scheme val="minor"/>
    </font>
    <font>
      <sz val="11"/>
      <color theme="1"/>
      <name val="Calibri"/>
      <family val="2"/>
      <charset val="238"/>
      <scheme val="minor"/>
    </font>
    <font>
      <b/>
      <sz val="14"/>
      <color theme="1"/>
      <name val="Calibri"/>
      <family val="2"/>
      <charset val="238"/>
      <scheme val="minor"/>
    </font>
    <font>
      <sz val="14"/>
      <color theme="1"/>
      <name val="Calibri"/>
      <family val="2"/>
      <charset val="238"/>
      <scheme val="minor"/>
    </font>
    <font>
      <b/>
      <sz val="12"/>
      <color theme="1"/>
      <name val="Calibri"/>
      <family val="2"/>
      <charset val="238"/>
      <scheme val="minor"/>
    </font>
    <font>
      <sz val="12"/>
      <color theme="1"/>
      <name val="Calibri"/>
      <family val="2"/>
      <charset val="238"/>
      <scheme val="minor"/>
    </font>
    <font>
      <sz val="11"/>
      <color rgb="FF000000"/>
      <name val="Calibri"/>
      <family val="2"/>
      <charset val="238"/>
      <scheme val="minor"/>
    </font>
    <font>
      <b/>
      <sz val="11"/>
      <color rgb="FF000000"/>
      <name val="Calibri"/>
      <family val="2"/>
      <charset val="238"/>
      <scheme val="minor"/>
    </font>
    <font>
      <i/>
      <sz val="9"/>
      <color rgb="FF000000"/>
      <name val="Calibri"/>
      <family val="2"/>
      <charset val="238"/>
      <scheme val="minor"/>
    </font>
    <font>
      <b/>
      <sz val="11"/>
      <color rgb="FF000000"/>
      <name val="Calibri"/>
      <scheme val="minor"/>
    </font>
    <font>
      <sz val="11"/>
      <color rgb="FF000000"/>
      <name val="Calibri"/>
      <scheme val="minor"/>
    </font>
  </fonts>
  <fills count="6">
    <fill>
      <patternFill patternType="none"/>
    </fill>
    <fill>
      <patternFill patternType="gray125"/>
    </fill>
    <fill>
      <patternFill patternType="solid">
        <fgColor theme="5" tint="-0.249977111117893"/>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2" tint="-0.249977111117893"/>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9" fontId="3" fillId="0" borderId="0" applyFont="0" applyFill="0" applyBorder="0" applyAlignment="0" applyProtection="0"/>
  </cellStyleXfs>
  <cellXfs count="38">
    <xf numFmtId="0" fontId="0" fillId="0" borderId="0" xfId="0"/>
    <xf numFmtId="49" fontId="0" fillId="0" borderId="0" xfId="0" applyNumberFormat="1"/>
    <xf numFmtId="164" fontId="0" fillId="0" borderId="0" xfId="0" applyNumberFormat="1"/>
    <xf numFmtId="164" fontId="0" fillId="3" borderId="0" xfId="0" applyNumberFormat="1" applyFill="1" applyProtection="1">
      <protection locked="0"/>
    </xf>
    <xf numFmtId="0" fontId="0" fillId="3" borderId="0" xfId="0" applyFill="1" applyProtection="1">
      <protection locked="0"/>
    </xf>
    <xf numFmtId="164" fontId="0" fillId="2" borderId="0" xfId="0" applyNumberFormat="1" applyFill="1" applyAlignment="1">
      <alignment horizontal="center"/>
    </xf>
    <xf numFmtId="0" fontId="1" fillId="0" borderId="0" xfId="0" applyFont="1"/>
    <xf numFmtId="164" fontId="1" fillId="0" borderId="0" xfId="0" applyNumberFormat="1" applyFont="1"/>
    <xf numFmtId="0" fontId="0" fillId="4" borderId="0" xfId="0" applyFill="1" applyProtection="1">
      <protection locked="0"/>
    </xf>
    <xf numFmtId="9" fontId="0" fillId="0" borderId="0" xfId="1" applyFont="1"/>
    <xf numFmtId="9" fontId="0" fillId="3" borderId="0" xfId="1" applyFont="1" applyFill="1" applyProtection="1">
      <protection locked="0"/>
    </xf>
    <xf numFmtId="164" fontId="0" fillId="4" borderId="0" xfId="0" applyNumberFormat="1" applyFill="1" applyProtection="1">
      <protection locked="0"/>
    </xf>
    <xf numFmtId="9" fontId="0" fillId="2" borderId="0" xfId="1" applyFont="1" applyFill="1" applyAlignment="1">
      <alignment horizontal="center"/>
    </xf>
    <xf numFmtId="164" fontId="5" fillId="0" borderId="0" xfId="0" applyNumberFormat="1" applyFont="1"/>
    <xf numFmtId="0" fontId="5" fillId="0" borderId="0" xfId="0" applyFont="1"/>
    <xf numFmtId="164" fontId="7" fillId="0" borderId="0" xfId="0" applyNumberFormat="1" applyFont="1"/>
    <xf numFmtId="0" fontId="7" fillId="0" borderId="0" xfId="0" applyFont="1"/>
    <xf numFmtId="0" fontId="0" fillId="0" borderId="1" xfId="0" applyBorder="1" applyAlignment="1">
      <alignment vertical="top" wrapText="1"/>
    </xf>
    <xf numFmtId="0" fontId="0" fillId="0" borderId="1" xfId="0" applyBorder="1" applyAlignment="1">
      <alignment horizontal="justify" vertical="center"/>
    </xf>
    <xf numFmtId="0" fontId="4" fillId="0" borderId="0" xfId="0" applyFont="1" applyAlignment="1">
      <alignment horizontal="center"/>
    </xf>
    <xf numFmtId="0" fontId="6" fillId="0" borderId="0" xfId="0" applyFont="1" applyAlignment="1">
      <alignment horizontal="center"/>
    </xf>
    <xf numFmtId="0" fontId="6" fillId="0" borderId="0" xfId="0" applyFont="1" applyAlignment="1">
      <alignment horizontal="left"/>
    </xf>
    <xf numFmtId="0" fontId="8" fillId="0" borderId="1" xfId="0" applyFont="1" applyBorder="1"/>
    <xf numFmtId="0" fontId="9" fillId="0" borderId="1" xfId="0" applyFont="1" applyBorder="1"/>
    <xf numFmtId="0" fontId="8" fillId="0" borderId="0" xfId="0" applyFont="1" applyAlignment="1">
      <alignment wrapText="1"/>
    </xf>
    <xf numFmtId="0" fontId="10" fillId="0" borderId="0" xfId="0" applyFont="1" applyAlignment="1">
      <alignment wrapText="1"/>
    </xf>
    <xf numFmtId="0" fontId="12" fillId="0" borderId="1" xfId="0" applyFont="1" applyBorder="1" applyAlignment="1">
      <alignment horizontal="justify" vertical="center"/>
    </xf>
    <xf numFmtId="9" fontId="0" fillId="0" borderId="0" xfId="1" applyFont="1" applyFill="1"/>
    <xf numFmtId="164" fontId="0" fillId="5" borderId="0" xfId="0" applyNumberFormat="1" applyFill="1" applyAlignment="1">
      <alignment horizontal="center"/>
    </xf>
    <xf numFmtId="9" fontId="0" fillId="5" borderId="0" xfId="1" applyFont="1" applyFill="1" applyAlignment="1">
      <alignment horizontal="center"/>
    </xf>
    <xf numFmtId="1" fontId="0" fillId="0" borderId="0" xfId="0" applyNumberFormat="1"/>
    <xf numFmtId="1" fontId="0" fillId="4" borderId="0" xfId="0" applyNumberFormat="1" applyFill="1" applyProtection="1">
      <protection locked="0"/>
    </xf>
    <xf numFmtId="9" fontId="3" fillId="0" borderId="0" xfId="0" applyNumberFormat="1" applyFont="1"/>
    <xf numFmtId="164" fontId="0" fillId="5" borderId="0" xfId="0" applyNumberFormat="1" applyFill="1" applyAlignment="1">
      <alignment horizontal="center"/>
    </xf>
    <xf numFmtId="164" fontId="0" fillId="2" borderId="0" xfId="0" applyNumberFormat="1" applyFill="1" applyAlignment="1">
      <alignment horizontal="center"/>
    </xf>
    <xf numFmtId="0" fontId="9" fillId="0" borderId="0" xfId="0" applyFont="1"/>
    <xf numFmtId="0" fontId="9" fillId="0" borderId="1" xfId="0" applyFont="1" applyBorder="1" applyAlignment="1">
      <alignment wrapText="1"/>
    </xf>
    <xf numFmtId="0" fontId="9" fillId="0" borderId="0" xfId="0" applyFont="1" applyAlignment="1">
      <alignment wrapText="1"/>
    </xf>
  </cellXfs>
  <cellStyles count="2">
    <cellStyle name="Normal" xfId="0" builtinId="0"/>
    <cellStyle name="Percent" xfId="1" builtinId="5"/>
  </cellStyles>
  <dxfs count="29">
    <dxf>
      <numFmt numFmtId="164" formatCode="_-* #,##0.00\ [$€-1]_-;\-* #,##0.00\ [$€-1]_-;_-* &quot;-&quot;??\ [$€-1]_-;_-@_-"/>
      <fill>
        <patternFill patternType="solid">
          <fgColor indexed="64"/>
          <bgColor theme="7" tint="0.79998168889431442"/>
        </patternFill>
      </fill>
      <protection locked="0" hidden="0"/>
    </dxf>
    <dxf>
      <numFmt numFmtId="164" formatCode="_-* #,##0.00\ [$€-1]_-;\-* #,##0.00\ [$€-1]_-;_-* &quot;-&quot;??\ [$€-1]_-;_-@_-"/>
    </dxf>
    <dxf>
      <numFmt numFmtId="164" formatCode="_-* #,##0.00\ [$€-1]_-;\-* #,##0.00\ [$€-1]_-;_-* &quot;-&quot;??\ [$€-1]_-;_-@_-"/>
    </dxf>
    <dxf>
      <numFmt numFmtId="164" formatCode="_-* #,##0.00\ [$€-1]_-;\-* #,##0.00\ [$€-1]_-;_-* &quot;-&quot;??\ [$€-1]_-;_-@_-"/>
    </dxf>
    <dxf>
      <numFmt numFmtId="164" formatCode="_-* #,##0.00\ [$€-1]_-;\-* #,##0.00\ [$€-1]_-;_-* &quot;-&quot;??\ [$€-1]_-;_-@_-"/>
    </dxf>
    <dxf>
      <numFmt numFmtId="164" formatCode="_-* #,##0.00\ [$€-1]_-;\-* #,##0.00\ [$€-1]_-;_-* &quot;-&quot;??\ [$€-1]_-;_-@_-"/>
    </dxf>
    <dxf>
      <numFmt numFmtId="164" formatCode="_-* #,##0.00\ [$€-1]_-;\-* #,##0.00\ [$€-1]_-;_-* &quot;-&quot;??\ [$€-1]_-;_-@_-"/>
    </dxf>
    <dxf>
      <numFmt numFmtId="164" formatCode="_-* #,##0.00\ [$€-1]_-;\-* #,##0.00\ [$€-1]_-;_-* &quot;-&quot;??\ [$€-1]_-;_-@_-"/>
    </dxf>
    <dxf>
      <numFmt numFmtId="164" formatCode="_-* #,##0.00\ [$€-1]_-;\-* #,##0.00\ [$€-1]_-;_-* &quot;-&quot;??\ [$€-1]_-;_-@_-"/>
    </dxf>
    <dxf>
      <numFmt numFmtId="164" formatCode="_-* #,##0.00\ [$€-1]_-;\-* #,##0.00\ [$€-1]_-;_-* &quot;-&quot;??\ [$€-1]_-;_-@_-"/>
    </dxf>
    <dxf>
      <numFmt numFmtId="164" formatCode="_-* #,##0.00\ [$€-1]_-;\-* #,##0.00\ [$€-1]_-;_-* &quot;-&quot;??\ [$€-1]_-;_-@_-"/>
    </dxf>
    <dxf>
      <font>
        <b val="0"/>
        <i val="0"/>
        <strike val="0"/>
        <condense val="0"/>
        <extend val="0"/>
        <outline val="0"/>
        <shadow val="0"/>
        <u val="none"/>
        <vertAlign val="baseline"/>
        <sz val="11"/>
        <color theme="1"/>
        <name val="Calibri"/>
        <family val="2"/>
        <charset val="238"/>
        <scheme val="minor"/>
      </font>
      <numFmt numFmtId="13" formatCode="0%"/>
    </dxf>
    <dxf>
      <fill>
        <patternFill patternType="solid">
          <fgColor indexed="64"/>
          <bgColor theme="9" tint="0.79998168889431442"/>
        </patternFill>
      </fill>
      <protection locked="0" hidden="0"/>
    </dxf>
    <dxf>
      <numFmt numFmtId="164" formatCode="_-* #,##0.00\ [$€-1]_-;\-* #,##0.00\ [$€-1]_-;_-* &quot;-&quot;??\ [$€-1]_-;_-@_-"/>
    </dxf>
    <dxf>
      <numFmt numFmtId="164" formatCode="_-* #,##0.00\ [$€-1]_-;\-* #,##0.00\ [$€-1]_-;_-* &quot;-&quot;??\ [$€-1]_-;_-@_-"/>
    </dxf>
    <dxf>
      <numFmt numFmtId="1" formatCode="0"/>
    </dxf>
    <dxf>
      <numFmt numFmtId="1" formatCode="0"/>
    </dxf>
    <dxf>
      <numFmt numFmtId="164" formatCode="_-* #,##0.00\ [$€-1]_-;\-* #,##0.00\ [$€-1]_-;_-* &quot;-&quot;??\ [$€-1]_-;_-@_-"/>
    </dxf>
    <dxf>
      <numFmt numFmtId="164" formatCode="_-* #,##0.00\ [$€-1]_-;\-* #,##0.00\ [$€-1]_-;_-* &quot;-&quot;??\ [$€-1]_-;_-@_-"/>
      <fill>
        <patternFill patternType="solid">
          <fgColor indexed="64"/>
          <bgColor theme="9" tint="0.79998168889431442"/>
        </patternFill>
      </fill>
    </dxf>
    <dxf>
      <numFmt numFmtId="164" formatCode="_-* #,##0.00\ [$€-1]_-;\-* #,##0.00\ [$€-1]_-;_-* &quot;-&quot;??\ [$€-1]_-;_-@_-"/>
    </dxf>
    <dxf>
      <numFmt numFmtId="164" formatCode="_-* #,##0.00\ [$€-1]_-;\-* #,##0.00\ [$€-1]_-;_-* &quot;-&quot;??\ [$€-1]_-;_-@_-"/>
    </dxf>
    <dxf>
      <numFmt numFmtId="164" formatCode="_-* #,##0.00\ [$€-1]_-;\-* #,##0.00\ [$€-1]_-;_-* &quot;-&quot;??\ [$€-1]_-;_-@_-"/>
    </dxf>
    <dxf>
      <numFmt numFmtId="164" formatCode="_-* #,##0.00\ [$€-1]_-;\-* #,##0.00\ [$€-1]_-;_-* &quot;-&quot;??\ [$€-1]_-;_-@_-"/>
    </dxf>
    <dxf>
      <font>
        <b val="0"/>
        <i val="0"/>
        <strike val="0"/>
        <condense val="0"/>
        <extend val="0"/>
        <outline val="0"/>
        <shadow val="0"/>
        <u val="none"/>
        <vertAlign val="baseline"/>
        <sz val="11"/>
        <color theme="1"/>
        <name val="Calibri"/>
        <family val="2"/>
        <charset val="238"/>
        <scheme val="minor"/>
      </font>
      <numFmt numFmtId="13" formatCode="0%"/>
    </dxf>
    <dxf>
      <fill>
        <patternFill patternType="solid">
          <fgColor indexed="64"/>
          <bgColor theme="9" tint="0.79998168889431442"/>
        </patternFill>
      </fill>
      <protection locked="0" hidden="0"/>
    </dxf>
    <dxf>
      <numFmt numFmtId="164" formatCode="_-* #,##0.00\ [$€-1]_-;\-* #,##0.00\ [$€-1]_-;_-* &quot;-&quot;??\ [$€-1]_-;_-@_-"/>
    </dxf>
    <dxf>
      <numFmt numFmtId="164" formatCode="_-* #,##0.00\ [$€-1]_-;\-* #,##0.00\ [$€-1]_-;_-* &quot;-&quot;??\ [$€-1]_-;_-@_-"/>
    </dxf>
    <dxf>
      <numFmt numFmtId="164" formatCode="_-* #,##0.00\ [$€-1]_-;\-* #,##0.00\ [$€-1]_-;_-* &quot;-&quot;??\ [$€-1]_-;_-@_-"/>
      <fill>
        <patternFill patternType="solid">
          <fgColor indexed="64"/>
          <bgColor theme="9" tint="0.79998168889431442"/>
        </patternFill>
      </fill>
    </dxf>
    <dxf>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1866900</xdr:colOff>
      <xdr:row>0</xdr:row>
      <xdr:rowOff>180975</xdr:rowOff>
    </xdr:from>
    <xdr:to>
      <xdr:col>0</xdr:col>
      <xdr:colOff>8229600</xdr:colOff>
      <xdr:row>3</xdr:row>
      <xdr:rowOff>106736</xdr:rowOff>
    </xdr:to>
    <xdr:pic>
      <xdr:nvPicPr>
        <xdr:cNvPr id="2" name="Picture 1433907105">
          <a:extLst>
            <a:ext uri="{FF2B5EF4-FFF2-40B4-BE49-F238E27FC236}">
              <a16:creationId xmlns:a16="http://schemas.microsoft.com/office/drawing/2014/main" id="{9F37DA83-BC14-47B1-B1B0-C62A211C3B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6900" y="180975"/>
          <a:ext cx="6362700" cy="497261"/>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7A1A0FF-3A19-45DE-AA74-F791612A7046}" name="Ponudba" displayName="Ponudba" ref="A3:T46" totalsRowCount="1">
  <autoFilter ref="A3:T45" xr:uid="{57A1A0FF-3A19-45DE-AA74-F791612A7046}"/>
  <tableColumns count="20">
    <tableColumn id="14" xr3:uid="{BDAC33C9-A174-4E41-8433-E40CE42370C2}" name="Št. org. enot" dataDxfId="28"/>
    <tableColumn id="4" xr3:uid="{EBF62C99-6C00-4DC9-8103-8CD7CFAE9199}" name="Opis vsebine" totalsRowLabel="VSOTA PO VRSTICAH"/>
    <tableColumn id="5" xr3:uid="{7EF20A34-B07E-473A-BB5A-BCFA283CC2F2}" name="Strošek nakupa/namestitve" dataDxfId="27"/>
    <tableColumn id="6" xr3:uid="{ADE2C384-C83A-4F7E-A082-1A6E8269DBA5}" name="Enota1"/>
    <tableColumn id="7" xr3:uid="{4A87CEA7-713D-4127-92EF-8B949D4D2D6C}" name="Količina1"/>
    <tableColumn id="8" xr3:uid="{0178EBD9-E251-472D-8034-DBE945105A9E}" name="Vrednost_brez_DDV1" totalsRowFunction="sum" dataDxfId="26" totalsRowDxfId="25">
      <calculatedColumnFormula>Ponudba[[#This Row],[Količina1]]*Ponudba[[#This Row],[Strošek nakupa/namestitve]]</calculatedColumnFormula>
    </tableColumn>
    <tableColumn id="1" xr3:uid="{349B5449-B618-42EF-93C7-83569C271148}" name="Stopnja_DDV1(%)" dataDxfId="24" totalsRowDxfId="23"/>
    <tableColumn id="2" xr3:uid="{00CD4545-1319-4B6C-80AD-2BFACF82E788}" name="Vrednost_DDV1" dataDxfId="22" totalsRowDxfId="21">
      <calculatedColumnFormula>Ponudba[[#This Row],[Vrednost_brez_DDV1]]*Ponudba[[#This Row],[Stopnja_DDV1(%)]]</calculatedColumnFormula>
    </tableColumn>
    <tableColumn id="3" xr3:uid="{2A048597-EC38-4A54-AA52-5D953E7C7483}" name="Vrednost_z_DDV1" dataDxfId="20" totalsRowDxfId="19">
      <calculatedColumnFormula>Ponudba[[#This Row],[Vrednost_DDV1]]+Ponudba[[#This Row],[Vrednost_brez_DDV1]]</calculatedColumnFormula>
    </tableColumn>
    <tableColumn id="9" xr3:uid="{AE64A7BA-3ADD-4854-AA50-1948F71A740D}" name="Strošek mesečnega vzdrževanja" totalsRowFunction="sum" dataDxfId="18" totalsRowDxfId="17"/>
    <tableColumn id="10" xr3:uid="{5FBF311E-8307-45A6-A22B-F2034EF498BC}" name="Enota2"/>
    <tableColumn id="11" xr3:uid="{EA43A714-99DB-4BF2-A5F6-BE56C1C949D7}" name="Količina2" dataDxfId="16" totalsRowDxfId="15"/>
    <tableColumn id="12" xr3:uid="{2876E58B-3452-4DF7-9A76-DA1021A8CF08}" name="Vrednost_brez_DDV2" totalsRowFunction="sum" dataDxfId="14" totalsRowDxfId="13">
      <calculatedColumnFormula>Ponudba[[#This Row],[Količina2]]*Ponudba[[#This Row],[Strošek mesečnega vzdrževanja]]</calculatedColumnFormula>
    </tableColumn>
    <tableColumn id="16" xr3:uid="{C05D1061-7EBD-449D-B5E6-CD52EA955967}" name="Stopnja_DDV2(%)" dataDxfId="12" totalsRowDxfId="11"/>
    <tableColumn id="17" xr3:uid="{4D0CD0BF-57B3-49D8-99BC-589B1593F659}" name="Vrednost_DDV2" dataDxfId="10" totalsRowDxfId="9">
      <calculatedColumnFormula>Ponudba[[#This Row],[Vrednost_brez_DDV2]]*Ponudba[[#This Row],[Stopnja_DDV2(%)]]</calculatedColumnFormula>
    </tableColumn>
    <tableColumn id="18" xr3:uid="{37B1CAE3-F3B6-4648-9F88-93E15781CCFA}" name="Vrednost_Z_DDV2" dataDxfId="8" totalsRowDxfId="7">
      <calculatedColumnFormula>Ponudba[[#This Row],[Vrednost_DDV2]]+Ponudba[[#This Row],[Vrednost_brez_DDV2]]</calculatedColumnFormula>
    </tableColumn>
    <tableColumn id="13" xr3:uid="{8F336596-E356-42CA-A90A-84C3F4CA4A69}" name="SKUPAJ VSE" totalsRowFunction="sum" dataDxfId="6" totalsRowDxfId="5">
      <calculatedColumnFormula>Ponudba[[#This Row],[Vrednost_brez_DDV2]]+Ponudba[[#This Row],[Vrednost_brez_DDV1]]</calculatedColumnFormula>
    </tableColumn>
    <tableColumn id="20" xr3:uid="{9630BB26-1041-447D-BBCF-6A43D82C9FA3}" name="SKUPAJ VSE DDV" totalsRowFunction="sum" dataDxfId="4" totalsRowDxfId="3">
      <calculatedColumnFormula>Ponudba[[#This Row],[Vrednost_Z_DDV2]]+Ponudba[[#This Row],[Vrednost_DDV1]]</calculatedColumnFormula>
    </tableColumn>
    <tableColumn id="19" xr3:uid="{C2C31A8E-ADAB-49F9-B3A4-4ACAFDAB6E19}" name="SKUPAJ VSE Z DDV" totalsRowFunction="sum" dataDxfId="2" totalsRowDxfId="1">
      <calculatedColumnFormula>Ponudba[[#This Row],[Vrednost_Z_DDV2]]+Ponudba[[#This Row],[Vrednost_z_DDV1]]</calculatedColumnFormula>
    </tableColumn>
    <tableColumn id="15" xr3:uid="{7801411C-4122-42B5-82F4-EFF4BB0F8E34}" name="komentar"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08453-D33C-4F4D-A832-5F73AE11AA4C}">
  <dimension ref="A7:F41"/>
  <sheetViews>
    <sheetView topLeftCell="A12" workbookViewId="0">
      <selection activeCell="A15" sqref="A15"/>
    </sheetView>
  </sheetViews>
  <sheetFormatPr defaultRowHeight="15" x14ac:dyDescent="0.25"/>
  <cols>
    <col min="1" max="1" width="147.42578125" customWidth="1"/>
    <col min="23" max="23" width="9.140625" customWidth="1"/>
  </cols>
  <sheetData>
    <row r="7" spans="1:6" ht="18.75" x14ac:dyDescent="0.3">
      <c r="A7" s="19" t="s">
        <v>0</v>
      </c>
      <c r="B7" s="13"/>
      <c r="C7" s="14"/>
      <c r="D7" s="14"/>
    </row>
    <row r="8" spans="1:6" ht="15.75" x14ac:dyDescent="0.25">
      <c r="A8" s="20" t="s">
        <v>1</v>
      </c>
      <c r="B8" s="15"/>
      <c r="C8" s="16"/>
      <c r="D8" s="16"/>
      <c r="E8" s="16"/>
      <c r="F8" s="16"/>
    </row>
    <row r="9" spans="1:6" ht="16.5" thickBot="1" x14ac:dyDescent="0.3">
      <c r="A9" s="20"/>
      <c r="B9" s="15"/>
      <c r="C9" s="16"/>
      <c r="D9" s="16"/>
      <c r="E9" s="16"/>
      <c r="F9" s="16"/>
    </row>
    <row r="10" spans="1:6" ht="16.5" thickBot="1" x14ac:dyDescent="0.3">
      <c r="A10" s="18" t="s">
        <v>86</v>
      </c>
      <c r="B10" s="15"/>
      <c r="C10" s="16"/>
      <c r="D10" s="16"/>
      <c r="E10" s="16"/>
      <c r="F10" s="16"/>
    </row>
    <row r="11" spans="1:6" ht="15.75" x14ac:dyDescent="0.25">
      <c r="A11" s="20"/>
      <c r="B11" s="15"/>
      <c r="C11" s="16"/>
      <c r="D11" s="16"/>
      <c r="E11" s="16"/>
      <c r="F11" s="16"/>
    </row>
    <row r="12" spans="1:6" ht="15.75" x14ac:dyDescent="0.25">
      <c r="A12" s="16"/>
      <c r="B12" s="16"/>
      <c r="C12" s="16"/>
      <c r="D12" s="16"/>
      <c r="E12" s="16"/>
      <c r="F12" s="16"/>
    </row>
    <row r="13" spans="1:6" ht="15.75" x14ac:dyDescent="0.25">
      <c r="A13" s="21" t="s">
        <v>2</v>
      </c>
      <c r="B13" s="16"/>
      <c r="C13" s="16"/>
      <c r="D13" s="16"/>
      <c r="E13" s="16"/>
      <c r="F13" s="16"/>
    </row>
    <row r="14" spans="1:6" ht="15.75" thickBot="1" x14ac:dyDescent="0.3"/>
    <row r="15" spans="1:6" ht="30.75" thickBot="1" x14ac:dyDescent="0.3">
      <c r="A15" s="17" t="s">
        <v>3</v>
      </c>
    </row>
    <row r="16" spans="1:6" ht="15.75" thickBot="1" x14ac:dyDescent="0.3"/>
    <row r="17" spans="1:1" ht="60.75" thickBot="1" x14ac:dyDescent="0.3">
      <c r="A17" s="18" t="s">
        <v>87</v>
      </c>
    </row>
    <row r="18" spans="1:1" ht="15.75" thickBot="1" x14ac:dyDescent="0.3"/>
    <row r="19" spans="1:1" ht="75.75" thickBot="1" x14ac:dyDescent="0.3">
      <c r="A19" s="18" t="s">
        <v>4</v>
      </c>
    </row>
    <row r="20" spans="1:1" ht="15.75" thickBot="1" x14ac:dyDescent="0.3"/>
    <row r="21" spans="1:1" ht="75.75" thickBot="1" x14ac:dyDescent="0.3">
      <c r="A21" s="26" t="s">
        <v>5</v>
      </c>
    </row>
    <row r="22" spans="1:1" ht="15.75" thickBot="1" x14ac:dyDescent="0.3"/>
    <row r="23" spans="1:1" ht="30.75" thickBot="1" x14ac:dyDescent="0.3">
      <c r="A23" s="18" t="s">
        <v>6</v>
      </c>
    </row>
    <row r="24" spans="1:1" ht="15.75" thickBot="1" x14ac:dyDescent="0.3"/>
    <row r="25" spans="1:1" ht="45.75" thickBot="1" x14ac:dyDescent="0.3">
      <c r="A25" s="26" t="s">
        <v>7</v>
      </c>
    </row>
    <row r="26" spans="1:1" ht="15.75" thickBot="1" x14ac:dyDescent="0.3"/>
    <row r="27" spans="1:1" ht="15.75" thickBot="1" x14ac:dyDescent="0.3">
      <c r="A27" s="22" t="s">
        <v>8</v>
      </c>
    </row>
    <row r="28" spans="1:1" ht="15.75" thickBot="1" x14ac:dyDescent="0.3"/>
    <row r="29" spans="1:1" ht="15.75" thickBot="1" x14ac:dyDescent="0.3">
      <c r="A29" s="23" t="s">
        <v>9</v>
      </c>
    </row>
    <row r="30" spans="1:1" ht="15.75" thickBot="1" x14ac:dyDescent="0.3">
      <c r="A30" s="35"/>
    </row>
    <row r="31" spans="1:1" ht="45.75" thickBot="1" x14ac:dyDescent="0.3">
      <c r="A31" s="36" t="s">
        <v>88</v>
      </c>
    </row>
    <row r="32" spans="1:1" ht="15.75" thickBot="1" x14ac:dyDescent="0.3">
      <c r="A32" s="37"/>
    </row>
    <row r="33" spans="1:1" ht="30.75" thickBot="1" x14ac:dyDescent="0.3">
      <c r="A33" s="36" t="s">
        <v>89</v>
      </c>
    </row>
    <row r="34" spans="1:1" ht="15.75" thickBot="1" x14ac:dyDescent="0.3"/>
    <row r="35" spans="1:1" ht="15.75" thickBot="1" x14ac:dyDescent="0.3">
      <c r="A35" s="23" t="s">
        <v>10</v>
      </c>
    </row>
    <row r="36" spans="1:1" ht="15.75" thickBot="1" x14ac:dyDescent="0.3"/>
    <row r="37" spans="1:1" ht="15.75" thickBot="1" x14ac:dyDescent="0.3">
      <c r="A37" s="22" t="s">
        <v>11</v>
      </c>
    </row>
    <row r="39" spans="1:1" x14ac:dyDescent="0.25">
      <c r="A39" s="24"/>
    </row>
    <row r="41" spans="1:1" ht="36.75" x14ac:dyDescent="0.25">
      <c r="A41" s="25" t="s">
        <v>12</v>
      </c>
    </row>
  </sheetData>
  <sheetProtection algorithmName="SHA-512" hashValue="iIXC9Oz2wYFuD3utsIi/spmgqPDGC53zh0voHwDFIFQhY3W0pBjSWnvF6GKdU2k3Gbu8aWemnENjXW+LSWQV+w==" saltValue="N25qZmfDbnrcYo1M0p3uIQ=="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3C71F-0600-46BE-BE88-7052BC61E26D}">
  <sheetPr>
    <pageSetUpPr fitToPage="1"/>
  </sheetPr>
  <dimension ref="A2:T52"/>
  <sheetViews>
    <sheetView tabSelected="1" zoomScale="85" zoomScaleNormal="85" workbookViewId="0">
      <selection activeCell="C9" sqref="C9"/>
    </sheetView>
  </sheetViews>
  <sheetFormatPr defaultRowHeight="15" x14ac:dyDescent="0.25"/>
  <cols>
    <col min="1" max="1" width="17" style="1" customWidth="1"/>
    <col min="2" max="2" width="68.5703125" customWidth="1"/>
    <col min="3" max="3" width="31.140625" style="2" customWidth="1"/>
    <col min="4" max="4" width="21.5703125" customWidth="1"/>
    <col min="5" max="5" width="12.7109375" customWidth="1"/>
    <col min="6" max="6" width="22.5703125" style="2" customWidth="1"/>
    <col min="7" max="7" width="23.85546875" style="9" customWidth="1"/>
    <col min="8" max="8" width="24" style="2" customWidth="1"/>
    <col min="9" max="9" width="24.85546875" style="2" customWidth="1"/>
    <col min="10" max="10" width="37.28515625" style="2" customWidth="1"/>
    <col min="11" max="11" width="9" customWidth="1"/>
    <col min="12" max="12" width="10" style="30" customWidth="1"/>
    <col min="13" max="13" width="24.85546875" style="2" customWidth="1"/>
    <col min="14" max="14" width="20.140625" style="9" customWidth="1"/>
    <col min="15" max="15" width="19.140625" style="2" customWidth="1"/>
    <col min="16" max="16" width="22.42578125" style="2" customWidth="1"/>
    <col min="17" max="17" width="17.42578125" customWidth="1"/>
    <col min="18" max="18" width="19.28515625" customWidth="1"/>
    <col min="19" max="19" width="21.42578125" customWidth="1"/>
    <col min="20" max="20" width="41.5703125" customWidth="1"/>
  </cols>
  <sheetData>
    <row r="2" spans="1:20" x14ac:dyDescent="0.25">
      <c r="C2" s="33" t="s">
        <v>13</v>
      </c>
      <c r="D2" s="33"/>
      <c r="E2" s="33"/>
      <c r="F2" s="33"/>
      <c r="G2" s="29"/>
      <c r="H2" s="28"/>
      <c r="I2" s="28"/>
      <c r="J2" s="34" t="s">
        <v>14</v>
      </c>
      <c r="K2" s="34"/>
      <c r="L2" s="34"/>
      <c r="M2" s="34"/>
      <c r="N2" s="12"/>
      <c r="O2" s="5"/>
      <c r="P2" s="5"/>
    </row>
    <row r="3" spans="1:20" x14ac:dyDescent="0.25">
      <c r="A3" s="1" t="s">
        <v>15</v>
      </c>
      <c r="B3" t="s">
        <v>16</v>
      </c>
      <c r="C3" s="2" t="s">
        <v>17</v>
      </c>
      <c r="D3" t="s">
        <v>18</v>
      </c>
      <c r="E3" t="s">
        <v>19</v>
      </c>
      <c r="F3" s="2" t="s">
        <v>20</v>
      </c>
      <c r="G3" s="9" t="s">
        <v>21</v>
      </c>
      <c r="H3" s="2" t="s">
        <v>22</v>
      </c>
      <c r="I3" s="2" t="s">
        <v>23</v>
      </c>
      <c r="J3" s="2" t="s">
        <v>24</v>
      </c>
      <c r="K3" t="s">
        <v>25</v>
      </c>
      <c r="L3" s="30" t="s">
        <v>26</v>
      </c>
      <c r="M3" s="2" t="s">
        <v>27</v>
      </c>
      <c r="N3" s="9" t="s">
        <v>28</v>
      </c>
      <c r="O3" s="2" t="s">
        <v>29</v>
      </c>
      <c r="P3" s="2" t="s">
        <v>30</v>
      </c>
      <c r="Q3" t="s">
        <v>31</v>
      </c>
      <c r="R3" t="s">
        <v>32</v>
      </c>
      <c r="S3" t="s">
        <v>33</v>
      </c>
      <c r="T3" t="s">
        <v>34</v>
      </c>
    </row>
    <row r="4" spans="1:20" x14ac:dyDescent="0.25">
      <c r="A4" s="1" t="s">
        <v>35</v>
      </c>
      <c r="B4" t="s">
        <v>36</v>
      </c>
      <c r="C4" s="3"/>
      <c r="D4" s="8"/>
      <c r="E4" s="4"/>
      <c r="F4" s="2">
        <f>Ponudba[[#This Row],[Količina1]]*Ponudba[[#This Row],[Strošek nakupa/namestitve]]</f>
        <v>0</v>
      </c>
      <c r="G4" s="10"/>
      <c r="H4" s="2">
        <f>Ponudba[[#This Row],[Vrednost_brez_DDV1]]*Ponudba[[#This Row],[Stopnja_DDV1(%)]]</f>
        <v>0</v>
      </c>
      <c r="I4" s="2">
        <f>Ponudba[[#This Row],[Vrednost_DDV1]]+Ponudba[[#This Row],[Vrednost_brez_DDV1]]</f>
        <v>0</v>
      </c>
      <c r="J4" s="3"/>
      <c r="K4" t="s">
        <v>37</v>
      </c>
      <c r="L4" s="30">
        <v>48</v>
      </c>
      <c r="M4" s="2">
        <f>Ponudba[[#This Row],[Količina2]]*Ponudba[[#This Row],[Strošek mesečnega vzdrževanja]]</f>
        <v>0</v>
      </c>
      <c r="N4" s="10"/>
      <c r="O4" s="2">
        <f>Ponudba[[#This Row],[Vrednost_brez_DDV2]]*Ponudba[[#This Row],[Stopnja_DDV2(%)]]</f>
        <v>0</v>
      </c>
      <c r="P4" s="2">
        <f>Ponudba[[#This Row],[Vrednost_DDV2]]+Ponudba[[#This Row],[Vrednost_brez_DDV2]]</f>
        <v>0</v>
      </c>
      <c r="Q4" s="2">
        <f>Ponudba[[#This Row],[Vrednost_brez_DDV2]]+Ponudba[[#This Row],[Vrednost_brez_DDV1]]</f>
        <v>0</v>
      </c>
      <c r="R4" s="2">
        <f>Ponudba[[#This Row],[Vrednost_Z_DDV2]]+Ponudba[[#This Row],[Vrednost_DDV1]]</f>
        <v>0</v>
      </c>
      <c r="S4" s="2">
        <f>Ponudba[[#This Row],[Vrednost_Z_DDV2]]+Ponudba[[#This Row],[Vrednost_z_DDV1]]</f>
        <v>0</v>
      </c>
      <c r="T4" s="11"/>
    </row>
    <row r="5" spans="1:20" x14ac:dyDescent="0.25">
      <c r="B5" t="s">
        <v>38</v>
      </c>
      <c r="C5" s="3"/>
      <c r="D5" s="8"/>
      <c r="E5" s="4"/>
      <c r="F5" s="2">
        <f>Ponudba[[#This Row],[Količina1]]*Ponudba[[#This Row],[Strošek nakupa/namestitve]]</f>
        <v>0</v>
      </c>
      <c r="G5" s="10"/>
      <c r="H5" s="2">
        <f>Ponudba[[#This Row],[Vrednost_brez_DDV1]]*Ponudba[[#This Row],[Stopnja_DDV1(%)]]</f>
        <v>0</v>
      </c>
      <c r="I5" s="2">
        <f>Ponudba[[#This Row],[Vrednost_DDV1]]+Ponudba[[#This Row],[Vrednost_brez_DDV1]]</f>
        <v>0</v>
      </c>
      <c r="J5" s="3"/>
      <c r="K5" t="s">
        <v>37</v>
      </c>
      <c r="L5" s="30">
        <v>24</v>
      </c>
      <c r="M5" s="2">
        <f>Ponudba[[#This Row],[Količina2]]*Ponudba[[#This Row],[Strošek mesečnega vzdrževanja]]</f>
        <v>0</v>
      </c>
      <c r="N5" s="10"/>
      <c r="O5" s="2">
        <f>Ponudba[[#This Row],[Vrednost_brez_DDV2]]*Ponudba[[#This Row],[Stopnja_DDV2(%)]]</f>
        <v>0</v>
      </c>
      <c r="P5" s="2">
        <f>Ponudba[[#This Row],[Vrednost_DDV2]]+Ponudba[[#This Row],[Vrednost_brez_DDV2]]</f>
        <v>0</v>
      </c>
      <c r="Q5" s="2">
        <f>Ponudba[[#This Row],[Vrednost_brez_DDV2]]+Ponudba[[#This Row],[Vrednost_brez_DDV1]]</f>
        <v>0</v>
      </c>
      <c r="R5" s="2">
        <f>Ponudba[[#This Row],[Vrednost_Z_DDV2]]+Ponudba[[#This Row],[Vrednost_DDV1]]</f>
        <v>0</v>
      </c>
      <c r="S5" s="2">
        <f>Ponudba[[#This Row],[Vrednost_Z_DDV2]]+Ponudba[[#This Row],[Vrednost_z_DDV1]]</f>
        <v>0</v>
      </c>
      <c r="T5" s="11"/>
    </row>
    <row r="6" spans="1:20" x14ac:dyDescent="0.25">
      <c r="A6" s="1" t="s">
        <v>35</v>
      </c>
      <c r="B6" t="s">
        <v>39</v>
      </c>
      <c r="C6" s="3"/>
      <c r="D6" s="8"/>
      <c r="E6" s="4"/>
      <c r="F6" s="2">
        <f>Ponudba[[#This Row],[Količina1]]*Ponudba[[#This Row],[Strošek nakupa/namestitve]]</f>
        <v>0</v>
      </c>
      <c r="G6" s="10"/>
      <c r="H6" s="2">
        <f>Ponudba[[#This Row],[Vrednost_brez_DDV1]]*Ponudba[[#This Row],[Stopnja_DDV1(%)]]</f>
        <v>0</v>
      </c>
      <c r="I6" s="2">
        <f>Ponudba[[#This Row],[Vrednost_DDV1]]+Ponudba[[#This Row],[Vrednost_brez_DDV1]]</f>
        <v>0</v>
      </c>
      <c r="J6" s="3"/>
      <c r="K6" t="s">
        <v>37</v>
      </c>
      <c r="L6" s="30">
        <v>46</v>
      </c>
      <c r="M6" s="2">
        <f>Ponudba[[#This Row],[Količina2]]*Ponudba[[#This Row],[Strošek mesečnega vzdrževanja]]</f>
        <v>0</v>
      </c>
      <c r="N6" s="10"/>
      <c r="O6" s="2">
        <f>Ponudba[[#This Row],[Vrednost_brez_DDV2]]*Ponudba[[#This Row],[Stopnja_DDV2(%)]]</f>
        <v>0</v>
      </c>
      <c r="P6" s="2">
        <f>Ponudba[[#This Row],[Vrednost_DDV2]]+Ponudba[[#This Row],[Vrednost_brez_DDV2]]</f>
        <v>0</v>
      </c>
      <c r="Q6" s="2">
        <f>Ponudba[[#This Row],[Vrednost_brez_DDV2]]+Ponudba[[#This Row],[Vrednost_brez_DDV1]]</f>
        <v>0</v>
      </c>
      <c r="R6" s="2">
        <f>Ponudba[[#This Row],[Vrednost_Z_DDV2]]+Ponudba[[#This Row],[Vrednost_DDV1]]</f>
        <v>0</v>
      </c>
      <c r="S6" s="2">
        <f>Ponudba[[#This Row],[Vrednost_Z_DDV2]]+Ponudba[[#This Row],[Vrednost_z_DDV1]]</f>
        <v>0</v>
      </c>
      <c r="T6" s="11"/>
    </row>
    <row r="7" spans="1:20" x14ac:dyDescent="0.25">
      <c r="A7" s="1" t="s">
        <v>35</v>
      </c>
      <c r="B7" t="s">
        <v>40</v>
      </c>
      <c r="C7" s="3"/>
      <c r="D7" s="8"/>
      <c r="E7" s="4"/>
      <c r="F7" s="2">
        <f>Ponudba[[#This Row],[Količina1]]*Ponudba[[#This Row],[Strošek nakupa/namestitve]]</f>
        <v>0</v>
      </c>
      <c r="G7" s="10"/>
      <c r="H7" s="2">
        <f>Ponudba[[#This Row],[Vrednost_brez_DDV1]]*Ponudba[[#This Row],[Stopnja_DDV1(%)]]</f>
        <v>0</v>
      </c>
      <c r="I7" s="2">
        <f>Ponudba[[#This Row],[Vrednost_DDV1]]+Ponudba[[#This Row],[Vrednost_brez_DDV1]]</f>
        <v>0</v>
      </c>
      <c r="J7" s="3"/>
      <c r="K7" t="s">
        <v>37</v>
      </c>
      <c r="L7" s="30">
        <v>45</v>
      </c>
      <c r="M7" s="2">
        <f>Ponudba[[#This Row],[Količina2]]*Ponudba[[#This Row],[Strošek mesečnega vzdrževanja]]</f>
        <v>0</v>
      </c>
      <c r="N7" s="10"/>
      <c r="O7" s="2">
        <f>Ponudba[[#This Row],[Vrednost_brez_DDV2]]*Ponudba[[#This Row],[Stopnja_DDV2(%)]]</f>
        <v>0</v>
      </c>
      <c r="P7" s="2">
        <f>Ponudba[[#This Row],[Vrednost_DDV2]]+Ponudba[[#This Row],[Vrednost_brez_DDV2]]</f>
        <v>0</v>
      </c>
      <c r="Q7" s="2">
        <f>Ponudba[[#This Row],[Vrednost_brez_DDV2]]+Ponudba[[#This Row],[Vrednost_brez_DDV1]]</f>
        <v>0</v>
      </c>
      <c r="R7" s="2">
        <f>Ponudba[[#This Row],[Vrednost_Z_DDV2]]+Ponudba[[#This Row],[Vrednost_DDV1]]</f>
        <v>0</v>
      </c>
      <c r="S7" s="2">
        <f>Ponudba[[#This Row],[Vrednost_Z_DDV2]]+Ponudba[[#This Row],[Vrednost_z_DDV1]]</f>
        <v>0</v>
      </c>
      <c r="T7" s="11"/>
    </row>
    <row r="8" spans="1:20" x14ac:dyDescent="0.25">
      <c r="A8" s="1" t="s">
        <v>35</v>
      </c>
      <c r="B8" t="s">
        <v>41</v>
      </c>
      <c r="C8" s="3"/>
      <c r="D8" s="8"/>
      <c r="E8" s="4"/>
      <c r="F8" s="2">
        <f>Ponudba[[#This Row],[Količina1]]*Ponudba[[#This Row],[Strošek nakupa/namestitve]]</f>
        <v>0</v>
      </c>
      <c r="G8" s="10"/>
      <c r="H8" s="2">
        <f>Ponudba[[#This Row],[Vrednost_brez_DDV1]]*Ponudba[[#This Row],[Stopnja_DDV1(%)]]</f>
        <v>0</v>
      </c>
      <c r="I8" s="2">
        <f>Ponudba[[#This Row],[Vrednost_DDV1]]+Ponudba[[#This Row],[Vrednost_brez_DDV1]]</f>
        <v>0</v>
      </c>
      <c r="J8" s="3"/>
      <c r="K8" t="s">
        <v>37</v>
      </c>
      <c r="L8" s="30">
        <v>36</v>
      </c>
      <c r="M8" s="2">
        <f>Ponudba[[#This Row],[Količina2]]*Ponudba[[#This Row],[Strošek mesečnega vzdrževanja]]</f>
        <v>0</v>
      </c>
      <c r="N8" s="10"/>
      <c r="O8" s="2">
        <f>Ponudba[[#This Row],[Vrednost_brez_DDV2]]*Ponudba[[#This Row],[Stopnja_DDV2(%)]]</f>
        <v>0</v>
      </c>
      <c r="P8" s="2">
        <f>Ponudba[[#This Row],[Vrednost_DDV2]]+Ponudba[[#This Row],[Vrednost_brez_DDV2]]</f>
        <v>0</v>
      </c>
      <c r="Q8" s="2">
        <f>Ponudba[[#This Row],[Vrednost_brez_DDV2]]+Ponudba[[#This Row],[Vrednost_brez_DDV1]]</f>
        <v>0</v>
      </c>
      <c r="R8" s="2">
        <f>Ponudba[[#This Row],[Vrednost_Z_DDV2]]+Ponudba[[#This Row],[Vrednost_DDV1]]</f>
        <v>0</v>
      </c>
      <c r="S8" s="2">
        <f>Ponudba[[#This Row],[Vrednost_Z_DDV2]]+Ponudba[[#This Row],[Vrednost_z_DDV1]]</f>
        <v>0</v>
      </c>
      <c r="T8" s="11"/>
    </row>
    <row r="9" spans="1:20" x14ac:dyDescent="0.25">
      <c r="A9" s="1" t="s">
        <v>35</v>
      </c>
      <c r="B9" t="s">
        <v>42</v>
      </c>
      <c r="C9" s="3"/>
      <c r="D9" s="8"/>
      <c r="E9" s="4"/>
      <c r="F9" s="2">
        <f>Ponudba[[#This Row],[Količina1]]*Ponudba[[#This Row],[Strošek nakupa/namestitve]]</f>
        <v>0</v>
      </c>
      <c r="G9" s="10"/>
      <c r="H9" s="2">
        <f>Ponudba[[#This Row],[Vrednost_brez_DDV1]]*Ponudba[[#This Row],[Stopnja_DDV1(%)]]</f>
        <v>0</v>
      </c>
      <c r="I9" s="2">
        <f>Ponudba[[#This Row],[Vrednost_DDV1]]+Ponudba[[#This Row],[Vrednost_brez_DDV1]]</f>
        <v>0</v>
      </c>
      <c r="J9" s="3"/>
      <c r="K9" t="s">
        <v>37</v>
      </c>
      <c r="L9" s="30">
        <v>36</v>
      </c>
      <c r="M9" s="2">
        <f>Ponudba[[#This Row],[Količina2]]*Ponudba[[#This Row],[Strošek mesečnega vzdrževanja]]</f>
        <v>0</v>
      </c>
      <c r="N9" s="10"/>
      <c r="O9" s="2">
        <f>Ponudba[[#This Row],[Vrednost_brez_DDV2]]*Ponudba[[#This Row],[Stopnja_DDV2(%)]]</f>
        <v>0</v>
      </c>
      <c r="P9" s="2">
        <f>Ponudba[[#This Row],[Vrednost_DDV2]]+Ponudba[[#This Row],[Vrednost_brez_DDV2]]</f>
        <v>0</v>
      </c>
      <c r="Q9" s="2">
        <f>Ponudba[[#This Row],[Vrednost_brez_DDV2]]+Ponudba[[#This Row],[Vrednost_brez_DDV1]]</f>
        <v>0</v>
      </c>
      <c r="R9" s="2">
        <f>Ponudba[[#This Row],[Vrednost_Z_DDV2]]+Ponudba[[#This Row],[Vrednost_DDV1]]</f>
        <v>0</v>
      </c>
      <c r="S9" s="2">
        <f>Ponudba[[#This Row],[Vrednost_Z_DDV2]]+Ponudba[[#This Row],[Vrednost_z_DDV1]]</f>
        <v>0</v>
      </c>
      <c r="T9" s="11"/>
    </row>
    <row r="10" spans="1:20" x14ac:dyDescent="0.25">
      <c r="A10" s="1" t="s">
        <v>35</v>
      </c>
      <c r="B10" t="s">
        <v>43</v>
      </c>
      <c r="C10" s="3"/>
      <c r="D10" s="8"/>
      <c r="E10" s="4"/>
      <c r="F10" s="2">
        <f>Ponudba[[#This Row],[Količina1]]*Ponudba[[#This Row],[Strošek nakupa/namestitve]]</f>
        <v>0</v>
      </c>
      <c r="G10" s="10"/>
      <c r="H10" s="2">
        <f>Ponudba[[#This Row],[Vrednost_brez_DDV1]]*Ponudba[[#This Row],[Stopnja_DDV1(%)]]</f>
        <v>0</v>
      </c>
      <c r="I10" s="2">
        <f>Ponudba[[#This Row],[Vrednost_DDV1]]+Ponudba[[#This Row],[Vrednost_brez_DDV1]]</f>
        <v>0</v>
      </c>
      <c r="J10" s="3"/>
      <c r="K10" t="s">
        <v>37</v>
      </c>
      <c r="L10" s="30">
        <v>36</v>
      </c>
      <c r="M10" s="2">
        <f>Ponudba[[#This Row],[Količina2]]*Ponudba[[#This Row],[Strošek mesečnega vzdrževanja]]</f>
        <v>0</v>
      </c>
      <c r="N10" s="10"/>
      <c r="O10" s="2">
        <f>Ponudba[[#This Row],[Vrednost_brez_DDV2]]*Ponudba[[#This Row],[Stopnja_DDV2(%)]]</f>
        <v>0</v>
      </c>
      <c r="P10" s="2">
        <f>Ponudba[[#This Row],[Vrednost_DDV2]]+Ponudba[[#This Row],[Vrednost_brez_DDV2]]</f>
        <v>0</v>
      </c>
      <c r="Q10" s="2">
        <f>Ponudba[[#This Row],[Vrednost_brez_DDV2]]+Ponudba[[#This Row],[Vrednost_brez_DDV1]]</f>
        <v>0</v>
      </c>
      <c r="R10" s="2">
        <f>Ponudba[[#This Row],[Vrednost_Z_DDV2]]+Ponudba[[#This Row],[Vrednost_DDV1]]</f>
        <v>0</v>
      </c>
      <c r="S10" s="2">
        <f>Ponudba[[#This Row],[Vrednost_Z_DDV2]]+Ponudba[[#This Row],[Vrednost_z_DDV1]]</f>
        <v>0</v>
      </c>
      <c r="T10" s="11"/>
    </row>
    <row r="11" spans="1:20" x14ac:dyDescent="0.25">
      <c r="A11" s="1" t="s">
        <v>35</v>
      </c>
      <c r="B11" t="s">
        <v>44</v>
      </c>
      <c r="C11" s="3"/>
      <c r="D11" s="8"/>
      <c r="E11" s="4"/>
      <c r="F11" s="2">
        <f>Ponudba[[#This Row],[Količina1]]*Ponudba[[#This Row],[Strošek nakupa/namestitve]]</f>
        <v>0</v>
      </c>
      <c r="G11" s="10"/>
      <c r="H11" s="2">
        <f>Ponudba[[#This Row],[Vrednost_brez_DDV1]]*Ponudba[[#This Row],[Stopnja_DDV1(%)]]</f>
        <v>0</v>
      </c>
      <c r="I11" s="2">
        <f>Ponudba[[#This Row],[Vrednost_DDV1]]+Ponudba[[#This Row],[Vrednost_brez_DDV1]]</f>
        <v>0</v>
      </c>
      <c r="J11" s="3"/>
      <c r="K11" t="s">
        <v>37</v>
      </c>
      <c r="L11" s="30">
        <v>40</v>
      </c>
      <c r="M11" s="2">
        <f>Ponudba[[#This Row],[Količina2]]*Ponudba[[#This Row],[Strošek mesečnega vzdrževanja]]</f>
        <v>0</v>
      </c>
      <c r="N11" s="10"/>
      <c r="O11" s="2">
        <f>Ponudba[[#This Row],[Vrednost_brez_DDV2]]*Ponudba[[#This Row],[Stopnja_DDV2(%)]]</f>
        <v>0</v>
      </c>
      <c r="P11" s="2">
        <f>Ponudba[[#This Row],[Vrednost_DDV2]]+Ponudba[[#This Row],[Vrednost_brez_DDV2]]</f>
        <v>0</v>
      </c>
      <c r="Q11" s="2">
        <f>Ponudba[[#This Row],[Vrednost_brez_DDV2]]+Ponudba[[#This Row],[Vrednost_brez_DDV1]]</f>
        <v>0</v>
      </c>
      <c r="R11" s="2">
        <f>Ponudba[[#This Row],[Vrednost_Z_DDV2]]+Ponudba[[#This Row],[Vrednost_DDV1]]</f>
        <v>0</v>
      </c>
      <c r="S11" s="2">
        <f>Ponudba[[#This Row],[Vrednost_Z_DDV2]]+Ponudba[[#This Row],[Vrednost_z_DDV1]]</f>
        <v>0</v>
      </c>
      <c r="T11" s="11"/>
    </row>
    <row r="12" spans="1:20" x14ac:dyDescent="0.25">
      <c r="A12" s="1" t="s">
        <v>45</v>
      </c>
      <c r="B12" t="s">
        <v>46</v>
      </c>
      <c r="C12" s="3"/>
      <c r="D12" s="8"/>
      <c r="E12" s="4"/>
      <c r="F12" s="2">
        <f>Ponudba[[#This Row],[Količina1]]*Ponudba[[#This Row],[Strošek nakupa/namestitve]]</f>
        <v>0</v>
      </c>
      <c r="G12" s="10"/>
      <c r="H12" s="2">
        <f>Ponudba[[#This Row],[Vrednost_brez_DDV1]]*Ponudba[[#This Row],[Stopnja_DDV1(%)]]</f>
        <v>0</v>
      </c>
      <c r="I12" s="2">
        <f>Ponudba[[#This Row],[Vrednost_DDV1]]+Ponudba[[#This Row],[Vrednost_brez_DDV1]]</f>
        <v>0</v>
      </c>
      <c r="J12" s="3"/>
      <c r="K12" t="s">
        <v>37</v>
      </c>
      <c r="L12" s="30">
        <v>46</v>
      </c>
      <c r="M12" s="2">
        <f>Ponudba[[#This Row],[Količina2]]*Ponudba[[#This Row],[Strošek mesečnega vzdrževanja]]</f>
        <v>0</v>
      </c>
      <c r="N12" s="10"/>
      <c r="O12" s="2">
        <f>Ponudba[[#This Row],[Vrednost_brez_DDV2]]*Ponudba[[#This Row],[Stopnja_DDV2(%)]]</f>
        <v>0</v>
      </c>
      <c r="P12" s="2">
        <f>Ponudba[[#This Row],[Vrednost_DDV2]]+Ponudba[[#This Row],[Vrednost_brez_DDV2]]</f>
        <v>0</v>
      </c>
      <c r="Q12" s="2">
        <f>Ponudba[[#This Row],[Vrednost_brez_DDV2]]+Ponudba[[#This Row],[Vrednost_brez_DDV1]]</f>
        <v>0</v>
      </c>
      <c r="R12" s="2">
        <f>Ponudba[[#This Row],[Vrednost_Z_DDV2]]+Ponudba[[#This Row],[Vrednost_DDV1]]</f>
        <v>0</v>
      </c>
      <c r="S12" s="2">
        <f>Ponudba[[#This Row],[Vrednost_Z_DDV2]]+Ponudba[[#This Row],[Vrednost_z_DDV1]]</f>
        <v>0</v>
      </c>
      <c r="T12" s="11"/>
    </row>
    <row r="13" spans="1:20" x14ac:dyDescent="0.25">
      <c r="A13" s="1" t="s">
        <v>47</v>
      </c>
      <c r="B13" t="s">
        <v>48</v>
      </c>
      <c r="C13" s="3"/>
      <c r="D13" s="8"/>
      <c r="E13" s="4"/>
      <c r="F13" s="2">
        <f>Ponudba[[#This Row],[Količina1]]*Ponudba[[#This Row],[Strošek nakupa/namestitve]]</f>
        <v>0</v>
      </c>
      <c r="G13" s="10"/>
      <c r="H13" s="2">
        <f>Ponudba[[#This Row],[Vrednost_brez_DDV1]]*Ponudba[[#This Row],[Stopnja_DDV1(%)]]</f>
        <v>0</v>
      </c>
      <c r="I13" s="2">
        <f>Ponudba[[#This Row],[Vrednost_DDV1]]+Ponudba[[#This Row],[Vrednost_brez_DDV1]]</f>
        <v>0</v>
      </c>
      <c r="J13" s="3"/>
      <c r="K13" t="s">
        <v>37</v>
      </c>
      <c r="L13" s="30">
        <v>46</v>
      </c>
      <c r="M13" s="2">
        <f>Ponudba[[#This Row],[Količina2]]*Ponudba[[#This Row],[Strošek mesečnega vzdrževanja]]</f>
        <v>0</v>
      </c>
      <c r="N13" s="10"/>
      <c r="O13" s="2">
        <f>Ponudba[[#This Row],[Vrednost_brez_DDV2]]*Ponudba[[#This Row],[Stopnja_DDV2(%)]]</f>
        <v>0</v>
      </c>
      <c r="P13" s="2">
        <f>Ponudba[[#This Row],[Vrednost_DDV2]]+Ponudba[[#This Row],[Vrednost_brez_DDV2]]</f>
        <v>0</v>
      </c>
      <c r="Q13" s="2">
        <f>Ponudba[[#This Row],[Vrednost_brez_DDV2]]+Ponudba[[#This Row],[Vrednost_brez_DDV1]]</f>
        <v>0</v>
      </c>
      <c r="R13" s="2">
        <f>Ponudba[[#This Row],[Vrednost_Z_DDV2]]+Ponudba[[#This Row],[Vrednost_DDV1]]</f>
        <v>0</v>
      </c>
      <c r="S13" s="2">
        <f>Ponudba[[#This Row],[Vrednost_Z_DDV2]]+Ponudba[[#This Row],[Vrednost_z_DDV1]]</f>
        <v>0</v>
      </c>
      <c r="T13" s="11"/>
    </row>
    <row r="14" spans="1:20" x14ac:dyDescent="0.25">
      <c r="A14" s="1" t="s">
        <v>35</v>
      </c>
      <c r="B14" t="s">
        <v>49</v>
      </c>
      <c r="C14" s="3"/>
      <c r="D14" s="8"/>
      <c r="E14" s="4"/>
      <c r="F14" s="2">
        <f>Ponudba[[#This Row],[Količina1]]*Ponudba[[#This Row],[Strošek nakupa/namestitve]]</f>
        <v>0</v>
      </c>
      <c r="G14" s="10"/>
      <c r="H14" s="2">
        <f>Ponudba[[#This Row],[Vrednost_brez_DDV1]]*Ponudba[[#This Row],[Stopnja_DDV1(%)]]</f>
        <v>0</v>
      </c>
      <c r="I14" s="2">
        <f>Ponudba[[#This Row],[Vrednost_DDV1]]+Ponudba[[#This Row],[Vrednost_brez_DDV1]]</f>
        <v>0</v>
      </c>
      <c r="J14" s="3"/>
      <c r="K14" t="s">
        <v>37</v>
      </c>
      <c r="L14" s="30">
        <v>28</v>
      </c>
      <c r="M14" s="2">
        <f>Ponudba[[#This Row],[Količina2]]*Ponudba[[#This Row],[Strošek mesečnega vzdrževanja]]</f>
        <v>0</v>
      </c>
      <c r="N14" s="10"/>
      <c r="O14" s="2">
        <f>Ponudba[[#This Row],[Vrednost_brez_DDV2]]*Ponudba[[#This Row],[Stopnja_DDV2(%)]]</f>
        <v>0</v>
      </c>
      <c r="P14" s="2">
        <f>Ponudba[[#This Row],[Vrednost_DDV2]]+Ponudba[[#This Row],[Vrednost_brez_DDV2]]</f>
        <v>0</v>
      </c>
      <c r="Q14" s="2">
        <f>Ponudba[[#This Row],[Vrednost_brez_DDV2]]+Ponudba[[#This Row],[Vrednost_brez_DDV1]]</f>
        <v>0</v>
      </c>
      <c r="R14" s="2">
        <f>Ponudba[[#This Row],[Vrednost_Z_DDV2]]+Ponudba[[#This Row],[Vrednost_DDV1]]</f>
        <v>0</v>
      </c>
      <c r="S14" s="2">
        <f>Ponudba[[#This Row],[Vrednost_Z_DDV2]]+Ponudba[[#This Row],[Vrednost_z_DDV1]]</f>
        <v>0</v>
      </c>
      <c r="T14" s="11"/>
    </row>
    <row r="15" spans="1:20" x14ac:dyDescent="0.25">
      <c r="B15" t="s">
        <v>50</v>
      </c>
      <c r="C15" s="3"/>
      <c r="D15" s="8"/>
      <c r="E15" s="4"/>
      <c r="F15" s="2">
        <f>Ponudba[[#This Row],[Količina1]]*Ponudba[[#This Row],[Strošek nakupa/namestitve]]</f>
        <v>0</v>
      </c>
      <c r="G15" s="10"/>
      <c r="H15" s="2">
        <f>Ponudba[[#This Row],[Vrednost_brez_DDV1]]*Ponudba[[#This Row],[Stopnja_DDV1(%)]]</f>
        <v>0</v>
      </c>
      <c r="I15" s="2">
        <f>Ponudba[[#This Row],[Vrednost_DDV1]]+Ponudba[[#This Row],[Vrednost_brez_DDV1]]</f>
        <v>0</v>
      </c>
      <c r="J15" s="3"/>
      <c r="K15" t="s">
        <v>37</v>
      </c>
      <c r="L15" s="30">
        <v>12</v>
      </c>
      <c r="M15" s="2">
        <f>Ponudba[[#This Row],[Količina2]]*Ponudba[[#This Row],[Strošek mesečnega vzdrževanja]]</f>
        <v>0</v>
      </c>
      <c r="N15" s="10"/>
      <c r="O15" s="2">
        <f>Ponudba[[#This Row],[Vrednost_brez_DDV2]]*Ponudba[[#This Row],[Stopnja_DDV2(%)]]</f>
        <v>0</v>
      </c>
      <c r="P15" s="2">
        <f>Ponudba[[#This Row],[Vrednost_DDV2]]+Ponudba[[#This Row],[Vrednost_brez_DDV2]]</f>
        <v>0</v>
      </c>
      <c r="Q15" s="2">
        <f>Ponudba[[#This Row],[Vrednost_brez_DDV2]]+Ponudba[[#This Row],[Vrednost_brez_DDV1]]</f>
        <v>0</v>
      </c>
      <c r="R15" s="2">
        <f>Ponudba[[#This Row],[Vrednost_Z_DDV2]]+Ponudba[[#This Row],[Vrednost_DDV1]]</f>
        <v>0</v>
      </c>
      <c r="S15" s="2">
        <f>Ponudba[[#This Row],[Vrednost_Z_DDV2]]+Ponudba[[#This Row],[Vrednost_z_DDV1]]</f>
        <v>0</v>
      </c>
      <c r="T15" s="11"/>
    </row>
    <row r="16" spans="1:20" x14ac:dyDescent="0.25">
      <c r="A16" s="1" t="s">
        <v>35</v>
      </c>
      <c r="B16" t="s">
        <v>51</v>
      </c>
      <c r="C16" s="3"/>
      <c r="D16" s="8"/>
      <c r="E16" s="4"/>
      <c r="F16" s="2">
        <f>Ponudba[[#This Row],[Količina1]]*Ponudba[[#This Row],[Strošek nakupa/namestitve]]</f>
        <v>0</v>
      </c>
      <c r="G16" s="10"/>
      <c r="H16" s="2">
        <f>Ponudba[[#This Row],[Vrednost_brez_DDV1]]*Ponudba[[#This Row],[Stopnja_DDV1(%)]]</f>
        <v>0</v>
      </c>
      <c r="I16" s="2">
        <f>Ponudba[[#This Row],[Vrednost_DDV1]]+Ponudba[[#This Row],[Vrednost_brez_DDV1]]</f>
        <v>0</v>
      </c>
      <c r="J16" s="3"/>
      <c r="K16" t="s">
        <v>37</v>
      </c>
      <c r="L16" s="30">
        <v>48</v>
      </c>
      <c r="M16" s="2">
        <f>Ponudba[[#This Row],[Količina2]]*Ponudba[[#This Row],[Strošek mesečnega vzdrževanja]]</f>
        <v>0</v>
      </c>
      <c r="N16" s="10"/>
      <c r="O16" s="2">
        <f>Ponudba[[#This Row],[Vrednost_brez_DDV2]]*Ponudba[[#This Row],[Stopnja_DDV2(%)]]</f>
        <v>0</v>
      </c>
      <c r="P16" s="2">
        <f>Ponudba[[#This Row],[Vrednost_DDV2]]+Ponudba[[#This Row],[Vrednost_brez_DDV2]]</f>
        <v>0</v>
      </c>
      <c r="Q16" s="2">
        <f>Ponudba[[#This Row],[Vrednost_brez_DDV2]]+Ponudba[[#This Row],[Vrednost_brez_DDV1]]</f>
        <v>0</v>
      </c>
      <c r="R16" s="2">
        <f>Ponudba[[#This Row],[Vrednost_Z_DDV2]]+Ponudba[[#This Row],[Vrednost_DDV1]]</f>
        <v>0</v>
      </c>
      <c r="S16" s="2">
        <f>Ponudba[[#This Row],[Vrednost_Z_DDV2]]+Ponudba[[#This Row],[Vrednost_z_DDV1]]</f>
        <v>0</v>
      </c>
      <c r="T16" s="11"/>
    </row>
    <row r="17" spans="1:20" x14ac:dyDescent="0.25">
      <c r="B17" t="s">
        <v>52</v>
      </c>
      <c r="C17" s="3"/>
      <c r="D17" s="8"/>
      <c r="E17" s="4"/>
      <c r="F17" s="2">
        <f>Ponudba[[#This Row],[Količina1]]*Ponudba[[#This Row],[Strošek nakupa/namestitve]]</f>
        <v>0</v>
      </c>
      <c r="G17" s="10"/>
      <c r="H17" s="2">
        <f>Ponudba[[#This Row],[Vrednost_brez_DDV1]]*Ponudba[[#This Row],[Stopnja_DDV1(%)]]</f>
        <v>0</v>
      </c>
      <c r="I17" s="2">
        <f>Ponudba[[#This Row],[Vrednost_DDV1]]+Ponudba[[#This Row],[Vrednost_brez_DDV1]]</f>
        <v>0</v>
      </c>
      <c r="J17" s="3"/>
      <c r="K17" t="s">
        <v>37</v>
      </c>
      <c r="L17" s="30">
        <v>36</v>
      </c>
      <c r="M17" s="2">
        <f>Ponudba[[#This Row],[Količina2]]*Ponudba[[#This Row],[Strošek mesečnega vzdrževanja]]</f>
        <v>0</v>
      </c>
      <c r="N17" s="10"/>
      <c r="O17" s="2">
        <f>Ponudba[[#This Row],[Vrednost_brez_DDV2]]*Ponudba[[#This Row],[Stopnja_DDV2(%)]]</f>
        <v>0</v>
      </c>
      <c r="P17" s="2">
        <f>Ponudba[[#This Row],[Vrednost_DDV2]]+Ponudba[[#This Row],[Vrednost_brez_DDV2]]</f>
        <v>0</v>
      </c>
      <c r="Q17" s="2">
        <f>Ponudba[[#This Row],[Vrednost_brez_DDV2]]+Ponudba[[#This Row],[Vrednost_brez_DDV1]]</f>
        <v>0</v>
      </c>
      <c r="R17" s="2">
        <f>Ponudba[[#This Row],[Vrednost_Z_DDV2]]+Ponudba[[#This Row],[Vrednost_DDV1]]</f>
        <v>0</v>
      </c>
      <c r="S17" s="2">
        <f>Ponudba[[#This Row],[Vrednost_Z_DDV2]]+Ponudba[[#This Row],[Vrednost_z_DDV1]]</f>
        <v>0</v>
      </c>
      <c r="T17" s="11"/>
    </row>
    <row r="18" spans="1:20" x14ac:dyDescent="0.25">
      <c r="B18" t="s">
        <v>53</v>
      </c>
      <c r="C18" s="3"/>
      <c r="D18" s="8"/>
      <c r="E18" s="4"/>
      <c r="F18" s="2">
        <f>Ponudba[[#This Row],[Količina1]]*Ponudba[[#This Row],[Strošek nakupa/namestitve]]</f>
        <v>0</v>
      </c>
      <c r="G18" s="10"/>
      <c r="H18" s="2">
        <f>Ponudba[[#This Row],[Vrednost_brez_DDV1]]*Ponudba[[#This Row],[Stopnja_DDV1(%)]]</f>
        <v>0</v>
      </c>
      <c r="I18" s="2">
        <f>Ponudba[[#This Row],[Vrednost_DDV1]]+Ponudba[[#This Row],[Vrednost_brez_DDV1]]</f>
        <v>0</v>
      </c>
      <c r="J18" s="3"/>
      <c r="K18" t="s">
        <v>37</v>
      </c>
      <c r="L18" s="30">
        <v>46</v>
      </c>
      <c r="M18" s="2">
        <f>Ponudba[[#This Row],[Količina2]]*Ponudba[[#This Row],[Strošek mesečnega vzdrževanja]]</f>
        <v>0</v>
      </c>
      <c r="N18" s="10"/>
      <c r="O18" s="2">
        <f>Ponudba[[#This Row],[Vrednost_brez_DDV2]]*Ponudba[[#This Row],[Stopnja_DDV2(%)]]</f>
        <v>0</v>
      </c>
      <c r="P18" s="2">
        <f>Ponudba[[#This Row],[Vrednost_DDV2]]+Ponudba[[#This Row],[Vrednost_brez_DDV2]]</f>
        <v>0</v>
      </c>
      <c r="Q18" s="2">
        <f>Ponudba[[#This Row],[Vrednost_brez_DDV2]]+Ponudba[[#This Row],[Vrednost_brez_DDV1]]</f>
        <v>0</v>
      </c>
      <c r="R18" s="2">
        <f>Ponudba[[#This Row],[Vrednost_Z_DDV2]]+Ponudba[[#This Row],[Vrednost_DDV1]]</f>
        <v>0</v>
      </c>
      <c r="S18" s="2">
        <f>Ponudba[[#This Row],[Vrednost_Z_DDV2]]+Ponudba[[#This Row],[Vrednost_z_DDV1]]</f>
        <v>0</v>
      </c>
      <c r="T18" s="11"/>
    </row>
    <row r="19" spans="1:20" x14ac:dyDescent="0.25">
      <c r="A19" s="1" t="s">
        <v>47</v>
      </c>
      <c r="B19" t="s">
        <v>54</v>
      </c>
      <c r="C19" s="3"/>
      <c r="D19" s="8"/>
      <c r="E19" s="4"/>
      <c r="F19" s="2">
        <f>Ponudba[[#This Row],[Količina1]]*Ponudba[[#This Row],[Strošek nakupa/namestitve]]</f>
        <v>0</v>
      </c>
      <c r="G19" s="10"/>
      <c r="H19" s="2">
        <f>Ponudba[[#This Row],[Vrednost_brez_DDV1]]*Ponudba[[#This Row],[Stopnja_DDV1(%)]]</f>
        <v>0</v>
      </c>
      <c r="I19" s="2">
        <f>Ponudba[[#This Row],[Vrednost_DDV1]]+Ponudba[[#This Row],[Vrednost_brez_DDV1]]</f>
        <v>0</v>
      </c>
      <c r="J19" s="3"/>
      <c r="K19" t="s">
        <v>37</v>
      </c>
      <c r="L19" s="31"/>
      <c r="M19" s="2">
        <f>Ponudba[[#This Row],[Količina2]]*Ponudba[[#This Row],[Strošek mesečnega vzdrževanja]]</f>
        <v>0</v>
      </c>
      <c r="N19" s="10"/>
      <c r="O19" s="2">
        <f>Ponudba[[#This Row],[Vrednost_brez_DDV2]]*Ponudba[[#This Row],[Stopnja_DDV2(%)]]</f>
        <v>0</v>
      </c>
      <c r="P19" s="2">
        <f>Ponudba[[#This Row],[Vrednost_DDV2]]+Ponudba[[#This Row],[Vrednost_brez_DDV2]]</f>
        <v>0</v>
      </c>
      <c r="Q19" s="2">
        <f>Ponudba[[#This Row],[Vrednost_brez_DDV2]]+Ponudba[[#This Row],[Vrednost_brez_DDV1]]</f>
        <v>0</v>
      </c>
      <c r="R19" s="2">
        <f>Ponudba[[#This Row],[Vrednost_Z_DDV2]]+Ponudba[[#This Row],[Vrednost_DDV1]]</f>
        <v>0</v>
      </c>
      <c r="S19" s="2">
        <f>Ponudba[[#This Row],[Vrednost_Z_DDV2]]+Ponudba[[#This Row],[Vrednost_z_DDV1]]</f>
        <v>0</v>
      </c>
      <c r="T19" s="11"/>
    </row>
    <row r="20" spans="1:20" x14ac:dyDescent="0.25">
      <c r="A20" s="1" t="s">
        <v>47</v>
      </c>
      <c r="B20" t="s">
        <v>55</v>
      </c>
      <c r="C20" s="3"/>
      <c r="D20" s="8"/>
      <c r="E20" s="4"/>
      <c r="F20" s="2">
        <f>Ponudba[[#This Row],[Količina1]]*Ponudba[[#This Row],[Strošek nakupa/namestitve]]</f>
        <v>0</v>
      </c>
      <c r="G20" s="10"/>
      <c r="H20" s="2">
        <f>Ponudba[[#This Row],[Vrednost_brez_DDV1]]*Ponudba[[#This Row],[Stopnja_DDV1(%)]]</f>
        <v>0</v>
      </c>
      <c r="I20" s="2">
        <f>Ponudba[[#This Row],[Vrednost_DDV1]]+Ponudba[[#This Row],[Vrednost_brez_DDV1]]</f>
        <v>0</v>
      </c>
      <c r="J20" s="3"/>
      <c r="K20" t="s">
        <v>37</v>
      </c>
      <c r="L20" s="31"/>
      <c r="M20" s="2">
        <f>Ponudba[[#This Row],[Količina2]]*Ponudba[[#This Row],[Strošek mesečnega vzdrževanja]]</f>
        <v>0</v>
      </c>
      <c r="N20" s="10"/>
      <c r="O20" s="2">
        <f>Ponudba[[#This Row],[Vrednost_brez_DDV2]]*Ponudba[[#This Row],[Stopnja_DDV2(%)]]</f>
        <v>0</v>
      </c>
      <c r="P20" s="2">
        <f>Ponudba[[#This Row],[Vrednost_DDV2]]+Ponudba[[#This Row],[Vrednost_brez_DDV2]]</f>
        <v>0</v>
      </c>
      <c r="Q20" s="2">
        <f>Ponudba[[#This Row],[Vrednost_brez_DDV2]]+Ponudba[[#This Row],[Vrednost_brez_DDV1]]</f>
        <v>0</v>
      </c>
      <c r="R20" s="2">
        <f>Ponudba[[#This Row],[Vrednost_Z_DDV2]]+Ponudba[[#This Row],[Vrednost_DDV1]]</f>
        <v>0</v>
      </c>
      <c r="S20" s="2">
        <f>Ponudba[[#This Row],[Vrednost_Z_DDV2]]+Ponudba[[#This Row],[Vrednost_z_DDV1]]</f>
        <v>0</v>
      </c>
      <c r="T20" s="11"/>
    </row>
    <row r="21" spans="1:20" x14ac:dyDescent="0.25">
      <c r="A21" s="1" t="s">
        <v>47</v>
      </c>
      <c r="B21" t="s">
        <v>56</v>
      </c>
      <c r="C21" s="3"/>
      <c r="D21" s="8"/>
      <c r="E21" s="4"/>
      <c r="F21" s="2">
        <f>Ponudba[[#This Row],[Količina1]]*Ponudba[[#This Row],[Strošek nakupa/namestitve]]</f>
        <v>0</v>
      </c>
      <c r="G21" s="10"/>
      <c r="H21" s="2">
        <f>Ponudba[[#This Row],[Vrednost_brez_DDV1]]*Ponudba[[#This Row],[Stopnja_DDV1(%)]]</f>
        <v>0</v>
      </c>
      <c r="I21" s="2">
        <f>Ponudba[[#This Row],[Vrednost_DDV1]]+Ponudba[[#This Row],[Vrednost_brez_DDV1]]</f>
        <v>0</v>
      </c>
      <c r="J21" s="3"/>
      <c r="K21" t="s">
        <v>37</v>
      </c>
      <c r="L21" s="31"/>
      <c r="M21" s="2">
        <f>Ponudba[[#This Row],[Količina2]]*Ponudba[[#This Row],[Strošek mesečnega vzdrževanja]]</f>
        <v>0</v>
      </c>
      <c r="N21" s="10"/>
      <c r="O21" s="2">
        <f>Ponudba[[#This Row],[Vrednost_brez_DDV2]]*Ponudba[[#This Row],[Stopnja_DDV2(%)]]</f>
        <v>0</v>
      </c>
      <c r="P21" s="2">
        <f>Ponudba[[#This Row],[Vrednost_DDV2]]+Ponudba[[#This Row],[Vrednost_brez_DDV2]]</f>
        <v>0</v>
      </c>
      <c r="Q21" s="2">
        <f>Ponudba[[#This Row],[Vrednost_brez_DDV2]]+Ponudba[[#This Row],[Vrednost_brez_DDV1]]</f>
        <v>0</v>
      </c>
      <c r="R21" s="2">
        <f>Ponudba[[#This Row],[Vrednost_Z_DDV2]]+Ponudba[[#This Row],[Vrednost_DDV1]]</f>
        <v>0</v>
      </c>
      <c r="S21" s="2">
        <f>Ponudba[[#This Row],[Vrednost_Z_DDV2]]+Ponudba[[#This Row],[Vrednost_z_DDV1]]</f>
        <v>0</v>
      </c>
      <c r="T21" s="11"/>
    </row>
    <row r="22" spans="1:20" x14ac:dyDescent="0.25">
      <c r="A22" s="1" t="s">
        <v>47</v>
      </c>
      <c r="B22" t="s">
        <v>57</v>
      </c>
      <c r="C22" s="3"/>
      <c r="D22" s="8"/>
      <c r="E22" s="4"/>
      <c r="F22" s="2">
        <f>Ponudba[[#This Row],[Količina1]]*Ponudba[[#This Row],[Strošek nakupa/namestitve]]</f>
        <v>0</v>
      </c>
      <c r="G22" s="10"/>
      <c r="H22" s="2">
        <f>Ponudba[[#This Row],[Vrednost_brez_DDV1]]*Ponudba[[#This Row],[Stopnja_DDV1(%)]]</f>
        <v>0</v>
      </c>
      <c r="I22" s="2">
        <f>Ponudba[[#This Row],[Vrednost_DDV1]]+Ponudba[[#This Row],[Vrednost_brez_DDV1]]</f>
        <v>0</v>
      </c>
      <c r="J22" s="3"/>
      <c r="K22" t="s">
        <v>37</v>
      </c>
      <c r="L22" s="31"/>
      <c r="M22" s="2">
        <f>Ponudba[[#This Row],[Količina2]]*Ponudba[[#This Row],[Strošek mesečnega vzdrževanja]]</f>
        <v>0</v>
      </c>
      <c r="N22" s="10"/>
      <c r="O22" s="2">
        <f>Ponudba[[#This Row],[Vrednost_brez_DDV2]]*Ponudba[[#This Row],[Stopnja_DDV2(%)]]</f>
        <v>0</v>
      </c>
      <c r="P22" s="2">
        <f>Ponudba[[#This Row],[Vrednost_DDV2]]+Ponudba[[#This Row],[Vrednost_brez_DDV2]]</f>
        <v>0</v>
      </c>
      <c r="Q22" s="2">
        <f>Ponudba[[#This Row],[Vrednost_brez_DDV2]]+Ponudba[[#This Row],[Vrednost_brez_DDV1]]</f>
        <v>0</v>
      </c>
      <c r="R22" s="2">
        <f>Ponudba[[#This Row],[Vrednost_Z_DDV2]]+Ponudba[[#This Row],[Vrednost_DDV1]]</f>
        <v>0</v>
      </c>
      <c r="S22" s="2">
        <f>Ponudba[[#This Row],[Vrednost_Z_DDV2]]+Ponudba[[#This Row],[Vrednost_z_DDV1]]</f>
        <v>0</v>
      </c>
      <c r="T22" s="11"/>
    </row>
    <row r="23" spans="1:20" x14ac:dyDescent="0.25">
      <c r="A23" s="1" t="s">
        <v>47</v>
      </c>
      <c r="B23" t="s">
        <v>58</v>
      </c>
      <c r="C23" s="3"/>
      <c r="D23" s="8"/>
      <c r="E23" s="4"/>
      <c r="F23" s="2">
        <f>Ponudba[[#This Row],[Količina1]]*Ponudba[[#This Row],[Strošek nakupa/namestitve]]</f>
        <v>0</v>
      </c>
      <c r="G23" s="10"/>
      <c r="H23" s="2">
        <f>Ponudba[[#This Row],[Vrednost_brez_DDV1]]*Ponudba[[#This Row],[Stopnja_DDV1(%)]]</f>
        <v>0</v>
      </c>
      <c r="I23" s="2">
        <f>Ponudba[[#This Row],[Vrednost_DDV1]]+Ponudba[[#This Row],[Vrednost_brez_DDV1]]</f>
        <v>0</v>
      </c>
      <c r="J23" s="3"/>
      <c r="K23" t="s">
        <v>37</v>
      </c>
      <c r="L23" s="31"/>
      <c r="M23" s="2">
        <f>Ponudba[[#This Row],[Količina2]]*Ponudba[[#This Row],[Strošek mesečnega vzdrževanja]]</f>
        <v>0</v>
      </c>
      <c r="N23" s="10"/>
      <c r="O23" s="2">
        <f>Ponudba[[#This Row],[Vrednost_brez_DDV2]]*Ponudba[[#This Row],[Stopnja_DDV2(%)]]</f>
        <v>0</v>
      </c>
      <c r="P23" s="2">
        <f>Ponudba[[#This Row],[Vrednost_DDV2]]+Ponudba[[#This Row],[Vrednost_brez_DDV2]]</f>
        <v>0</v>
      </c>
      <c r="Q23" s="2">
        <f>Ponudba[[#This Row],[Vrednost_brez_DDV2]]+Ponudba[[#This Row],[Vrednost_brez_DDV1]]</f>
        <v>0</v>
      </c>
      <c r="R23" s="2">
        <f>Ponudba[[#This Row],[Vrednost_Z_DDV2]]+Ponudba[[#This Row],[Vrednost_DDV1]]</f>
        <v>0</v>
      </c>
      <c r="S23" s="2">
        <f>Ponudba[[#This Row],[Vrednost_Z_DDV2]]+Ponudba[[#This Row],[Vrednost_z_DDV1]]</f>
        <v>0</v>
      </c>
      <c r="T23" s="11"/>
    </row>
    <row r="24" spans="1:20" x14ac:dyDescent="0.25">
      <c r="A24" s="1" t="s">
        <v>47</v>
      </c>
      <c r="B24" t="s">
        <v>59</v>
      </c>
      <c r="C24" s="3"/>
      <c r="D24" s="8"/>
      <c r="E24" s="4"/>
      <c r="F24" s="2">
        <f>Ponudba[[#This Row],[Količina1]]*Ponudba[[#This Row],[Strošek nakupa/namestitve]]</f>
        <v>0</v>
      </c>
      <c r="G24" s="10"/>
      <c r="H24" s="2">
        <f>Ponudba[[#This Row],[Vrednost_brez_DDV1]]*Ponudba[[#This Row],[Stopnja_DDV1(%)]]</f>
        <v>0</v>
      </c>
      <c r="I24" s="2">
        <f>Ponudba[[#This Row],[Vrednost_DDV1]]+Ponudba[[#This Row],[Vrednost_brez_DDV1]]</f>
        <v>0</v>
      </c>
      <c r="J24" s="3"/>
      <c r="K24" t="s">
        <v>37</v>
      </c>
      <c r="L24" s="31"/>
      <c r="M24" s="2">
        <f>Ponudba[[#This Row],[Količina2]]*Ponudba[[#This Row],[Strošek mesečnega vzdrževanja]]</f>
        <v>0</v>
      </c>
      <c r="N24" s="10"/>
      <c r="O24" s="2">
        <f>Ponudba[[#This Row],[Vrednost_brez_DDV2]]*Ponudba[[#This Row],[Stopnja_DDV2(%)]]</f>
        <v>0</v>
      </c>
      <c r="P24" s="2">
        <f>Ponudba[[#This Row],[Vrednost_DDV2]]+Ponudba[[#This Row],[Vrednost_brez_DDV2]]</f>
        <v>0</v>
      </c>
      <c r="Q24" s="2">
        <f>Ponudba[[#This Row],[Vrednost_brez_DDV2]]+Ponudba[[#This Row],[Vrednost_brez_DDV1]]</f>
        <v>0</v>
      </c>
      <c r="R24" s="2">
        <f>Ponudba[[#This Row],[Vrednost_Z_DDV2]]+Ponudba[[#This Row],[Vrednost_DDV1]]</f>
        <v>0</v>
      </c>
      <c r="S24" s="2">
        <f>Ponudba[[#This Row],[Vrednost_Z_DDV2]]+Ponudba[[#This Row],[Vrednost_z_DDV1]]</f>
        <v>0</v>
      </c>
      <c r="T24" s="11"/>
    </row>
    <row r="25" spans="1:20" x14ac:dyDescent="0.25">
      <c r="A25" s="1" t="s">
        <v>47</v>
      </c>
      <c r="B25" t="s">
        <v>60</v>
      </c>
      <c r="C25" s="3"/>
      <c r="D25" s="8"/>
      <c r="E25" s="4"/>
      <c r="F25" s="2">
        <f>Ponudba[[#This Row],[Količina1]]*Ponudba[[#This Row],[Strošek nakupa/namestitve]]</f>
        <v>0</v>
      </c>
      <c r="G25" s="10"/>
      <c r="H25" s="2">
        <f>Ponudba[[#This Row],[Vrednost_brez_DDV1]]*Ponudba[[#This Row],[Stopnja_DDV1(%)]]</f>
        <v>0</v>
      </c>
      <c r="I25" s="2">
        <f>Ponudba[[#This Row],[Vrednost_DDV1]]+Ponudba[[#This Row],[Vrednost_brez_DDV1]]</f>
        <v>0</v>
      </c>
      <c r="J25" s="3"/>
      <c r="K25" t="s">
        <v>37</v>
      </c>
      <c r="L25" s="31"/>
      <c r="M25" s="2">
        <f>Ponudba[[#This Row],[Količina2]]*Ponudba[[#This Row],[Strošek mesečnega vzdrževanja]]</f>
        <v>0</v>
      </c>
      <c r="N25" s="10"/>
      <c r="O25" s="2">
        <f>Ponudba[[#This Row],[Vrednost_brez_DDV2]]*Ponudba[[#This Row],[Stopnja_DDV2(%)]]</f>
        <v>0</v>
      </c>
      <c r="P25" s="2">
        <f>Ponudba[[#This Row],[Vrednost_DDV2]]+Ponudba[[#This Row],[Vrednost_brez_DDV2]]</f>
        <v>0</v>
      </c>
      <c r="Q25" s="2">
        <f>Ponudba[[#This Row],[Vrednost_brez_DDV2]]+Ponudba[[#This Row],[Vrednost_brez_DDV1]]</f>
        <v>0</v>
      </c>
      <c r="R25" s="2">
        <f>Ponudba[[#This Row],[Vrednost_Z_DDV2]]+Ponudba[[#This Row],[Vrednost_DDV1]]</f>
        <v>0</v>
      </c>
      <c r="S25" s="2">
        <f>Ponudba[[#This Row],[Vrednost_Z_DDV2]]+Ponudba[[#This Row],[Vrednost_z_DDV1]]</f>
        <v>0</v>
      </c>
      <c r="T25" s="11"/>
    </row>
    <row r="26" spans="1:20" x14ac:dyDescent="0.25">
      <c r="A26" s="1" t="s">
        <v>47</v>
      </c>
      <c r="B26" t="s">
        <v>61</v>
      </c>
      <c r="C26" s="3"/>
      <c r="D26" s="8"/>
      <c r="E26" s="4"/>
      <c r="F26" s="2">
        <f>Ponudba[[#This Row],[Količina1]]*Ponudba[[#This Row],[Strošek nakupa/namestitve]]</f>
        <v>0</v>
      </c>
      <c r="G26" s="10"/>
      <c r="H26" s="2">
        <f>Ponudba[[#This Row],[Vrednost_brez_DDV1]]*Ponudba[[#This Row],[Stopnja_DDV1(%)]]</f>
        <v>0</v>
      </c>
      <c r="I26" s="2">
        <f>Ponudba[[#This Row],[Vrednost_DDV1]]+Ponudba[[#This Row],[Vrednost_brez_DDV1]]</f>
        <v>0</v>
      </c>
      <c r="J26" s="3"/>
      <c r="K26" t="s">
        <v>37</v>
      </c>
      <c r="L26" s="31"/>
      <c r="M26" s="2">
        <f>Ponudba[[#This Row],[Količina2]]*Ponudba[[#This Row],[Strošek mesečnega vzdrževanja]]</f>
        <v>0</v>
      </c>
      <c r="N26" s="10"/>
      <c r="O26" s="2">
        <f>Ponudba[[#This Row],[Vrednost_brez_DDV2]]*Ponudba[[#This Row],[Stopnja_DDV2(%)]]</f>
        <v>0</v>
      </c>
      <c r="P26" s="2">
        <f>Ponudba[[#This Row],[Vrednost_DDV2]]+Ponudba[[#This Row],[Vrednost_brez_DDV2]]</f>
        <v>0</v>
      </c>
      <c r="Q26" s="2">
        <f>Ponudba[[#This Row],[Vrednost_brez_DDV2]]+Ponudba[[#This Row],[Vrednost_brez_DDV1]]</f>
        <v>0</v>
      </c>
      <c r="R26" s="2">
        <f>Ponudba[[#This Row],[Vrednost_Z_DDV2]]+Ponudba[[#This Row],[Vrednost_DDV1]]</f>
        <v>0</v>
      </c>
      <c r="S26" s="2">
        <f>Ponudba[[#This Row],[Vrednost_Z_DDV2]]+Ponudba[[#This Row],[Vrednost_z_DDV1]]</f>
        <v>0</v>
      </c>
      <c r="T26" s="11"/>
    </row>
    <row r="27" spans="1:20" x14ac:dyDescent="0.25">
      <c r="A27" s="1" t="s">
        <v>47</v>
      </c>
      <c r="B27" t="s">
        <v>62</v>
      </c>
      <c r="C27" s="3"/>
      <c r="D27" s="8"/>
      <c r="E27" s="4"/>
      <c r="F27" s="2">
        <f>Ponudba[[#This Row],[Količina1]]*Ponudba[[#This Row],[Strošek nakupa/namestitve]]</f>
        <v>0</v>
      </c>
      <c r="G27" s="10"/>
      <c r="H27" s="2">
        <f>Ponudba[[#This Row],[Vrednost_brez_DDV1]]*Ponudba[[#This Row],[Stopnja_DDV1(%)]]</f>
        <v>0</v>
      </c>
      <c r="I27" s="2">
        <f>Ponudba[[#This Row],[Vrednost_DDV1]]+Ponudba[[#This Row],[Vrednost_brez_DDV1]]</f>
        <v>0</v>
      </c>
      <c r="J27" s="3"/>
      <c r="K27" t="s">
        <v>37</v>
      </c>
      <c r="L27" s="31"/>
      <c r="M27" s="2">
        <f>Ponudba[[#This Row],[Količina2]]*Ponudba[[#This Row],[Strošek mesečnega vzdrževanja]]</f>
        <v>0</v>
      </c>
      <c r="N27" s="10"/>
      <c r="O27" s="2">
        <f>Ponudba[[#This Row],[Vrednost_brez_DDV2]]*Ponudba[[#This Row],[Stopnja_DDV2(%)]]</f>
        <v>0</v>
      </c>
      <c r="P27" s="2">
        <f>Ponudba[[#This Row],[Vrednost_DDV2]]+Ponudba[[#This Row],[Vrednost_brez_DDV2]]</f>
        <v>0</v>
      </c>
      <c r="Q27" s="2">
        <f>Ponudba[[#This Row],[Vrednost_brez_DDV2]]+Ponudba[[#This Row],[Vrednost_brez_DDV1]]</f>
        <v>0</v>
      </c>
      <c r="R27" s="2">
        <f>Ponudba[[#This Row],[Vrednost_Z_DDV2]]+Ponudba[[#This Row],[Vrednost_DDV1]]</f>
        <v>0</v>
      </c>
      <c r="S27" s="2">
        <f>Ponudba[[#This Row],[Vrednost_Z_DDV2]]+Ponudba[[#This Row],[Vrednost_z_DDV1]]</f>
        <v>0</v>
      </c>
      <c r="T27" s="11"/>
    </row>
    <row r="28" spans="1:20" x14ac:dyDescent="0.25">
      <c r="A28" s="1" t="s">
        <v>47</v>
      </c>
      <c r="B28" t="s">
        <v>63</v>
      </c>
      <c r="C28" s="3"/>
      <c r="D28" s="8"/>
      <c r="E28" s="4"/>
      <c r="F28" s="2">
        <f>Ponudba[[#This Row],[Količina1]]*Ponudba[[#This Row],[Strošek nakupa/namestitve]]</f>
        <v>0</v>
      </c>
      <c r="G28" s="10"/>
      <c r="H28" s="2">
        <f>Ponudba[[#This Row],[Vrednost_brez_DDV1]]*Ponudba[[#This Row],[Stopnja_DDV1(%)]]</f>
        <v>0</v>
      </c>
      <c r="I28" s="2">
        <f>Ponudba[[#This Row],[Vrednost_DDV1]]+Ponudba[[#This Row],[Vrednost_brez_DDV1]]</f>
        <v>0</v>
      </c>
      <c r="J28" s="3"/>
      <c r="K28" t="s">
        <v>37</v>
      </c>
      <c r="L28" s="31"/>
      <c r="M28" s="2">
        <f>Ponudba[[#This Row],[Količina2]]*Ponudba[[#This Row],[Strošek mesečnega vzdrževanja]]</f>
        <v>0</v>
      </c>
      <c r="N28" s="10"/>
      <c r="O28" s="2">
        <f>Ponudba[[#This Row],[Vrednost_brez_DDV2]]*Ponudba[[#This Row],[Stopnja_DDV2(%)]]</f>
        <v>0</v>
      </c>
      <c r="P28" s="2">
        <f>Ponudba[[#This Row],[Vrednost_DDV2]]+Ponudba[[#This Row],[Vrednost_brez_DDV2]]</f>
        <v>0</v>
      </c>
      <c r="Q28" s="2">
        <f>Ponudba[[#This Row],[Vrednost_brez_DDV2]]+Ponudba[[#This Row],[Vrednost_brez_DDV1]]</f>
        <v>0</v>
      </c>
      <c r="R28" s="2">
        <f>Ponudba[[#This Row],[Vrednost_Z_DDV2]]+Ponudba[[#This Row],[Vrednost_DDV1]]</f>
        <v>0</v>
      </c>
      <c r="S28" s="2">
        <f>Ponudba[[#This Row],[Vrednost_Z_DDV2]]+Ponudba[[#This Row],[Vrednost_z_DDV1]]</f>
        <v>0</v>
      </c>
      <c r="T28" s="11"/>
    </row>
    <row r="29" spans="1:20" x14ac:dyDescent="0.25">
      <c r="A29" s="1" t="s">
        <v>35</v>
      </c>
      <c r="B29" t="s">
        <v>64</v>
      </c>
      <c r="C29" s="3"/>
      <c r="D29" t="s">
        <v>65</v>
      </c>
      <c r="E29">
        <v>2050</v>
      </c>
      <c r="F29" s="2">
        <f>Ponudba[[#This Row],[Količina1]]*Ponudba[[#This Row],[Strošek nakupa/namestitve]]</f>
        <v>0</v>
      </c>
      <c r="G29" s="10"/>
      <c r="H29" s="2">
        <f>Ponudba[[#This Row],[Vrednost_brez_DDV1]]*Ponudba[[#This Row],[Stopnja_DDV1(%)]]</f>
        <v>0</v>
      </c>
      <c r="I29" s="2">
        <f>Ponudba[[#This Row],[Vrednost_DDV1]]+Ponudba[[#This Row],[Vrednost_brez_DDV1]]</f>
        <v>0</v>
      </c>
      <c r="J29" s="3"/>
      <c r="K29" t="s">
        <v>37</v>
      </c>
      <c r="L29" s="30">
        <v>40</v>
      </c>
      <c r="M29" s="2">
        <f>Ponudba[[#This Row],[Količina2]]*Ponudba[[#This Row],[Strošek mesečnega vzdrževanja]]</f>
        <v>0</v>
      </c>
      <c r="N29" s="10"/>
      <c r="O29" s="2">
        <f>Ponudba[[#This Row],[Vrednost_brez_DDV2]]*Ponudba[[#This Row],[Stopnja_DDV2(%)]]</f>
        <v>0</v>
      </c>
      <c r="P29" s="2">
        <f>Ponudba[[#This Row],[Vrednost_DDV2]]+Ponudba[[#This Row],[Vrednost_brez_DDV2]]</f>
        <v>0</v>
      </c>
      <c r="Q29" s="2">
        <f>Ponudba[[#This Row],[Vrednost_brez_DDV2]]+Ponudba[[#This Row],[Vrednost_brez_DDV1]]</f>
        <v>0</v>
      </c>
      <c r="R29" s="2">
        <f>Ponudba[[#This Row],[Vrednost_Z_DDV2]]+Ponudba[[#This Row],[Vrednost_DDV1]]</f>
        <v>0</v>
      </c>
      <c r="S29" s="2">
        <f>Ponudba[[#This Row],[Vrednost_Z_DDV2]]+Ponudba[[#This Row],[Vrednost_z_DDV1]]</f>
        <v>0</v>
      </c>
      <c r="T29" s="11"/>
    </row>
    <row r="30" spans="1:20" x14ac:dyDescent="0.25">
      <c r="B30" t="s">
        <v>66</v>
      </c>
      <c r="C30" s="3"/>
      <c r="D30" s="8"/>
      <c r="E30" s="4"/>
      <c r="F30" s="2">
        <f>Ponudba[[#This Row],[Količina1]]*Ponudba[[#This Row],[Strošek nakupa/namestitve]]</f>
        <v>0</v>
      </c>
      <c r="G30" s="10"/>
      <c r="H30" s="2">
        <f>Ponudba[[#This Row],[Vrednost_brez_DDV1]]*Ponudba[[#This Row],[Stopnja_DDV1(%)]]</f>
        <v>0</v>
      </c>
      <c r="I30" s="2">
        <f>Ponudba[[#This Row],[Vrednost_DDV1]]+Ponudba[[#This Row],[Vrednost_brez_DDV1]]</f>
        <v>0</v>
      </c>
      <c r="J30" s="3"/>
      <c r="K30" t="s">
        <v>37</v>
      </c>
      <c r="L30" s="31"/>
      <c r="M30" s="2">
        <f>Ponudba[[#This Row],[Količina2]]*Ponudba[[#This Row],[Strošek mesečnega vzdrževanja]]</f>
        <v>0</v>
      </c>
      <c r="N30" s="10"/>
      <c r="O30" s="2">
        <f>Ponudba[[#This Row],[Vrednost_brez_DDV2]]*Ponudba[[#This Row],[Stopnja_DDV2(%)]]</f>
        <v>0</v>
      </c>
      <c r="P30" s="2">
        <f>Ponudba[[#This Row],[Vrednost_DDV2]]+Ponudba[[#This Row],[Vrednost_brez_DDV2]]</f>
        <v>0</v>
      </c>
      <c r="Q30" s="2">
        <f>Ponudba[[#This Row],[Vrednost_brez_DDV2]]+Ponudba[[#This Row],[Vrednost_brez_DDV1]]</f>
        <v>0</v>
      </c>
      <c r="R30" s="2">
        <f>Ponudba[[#This Row],[Vrednost_Z_DDV2]]+Ponudba[[#This Row],[Vrednost_DDV1]]</f>
        <v>0</v>
      </c>
      <c r="S30" s="2">
        <f>Ponudba[[#This Row],[Vrednost_Z_DDV2]]+Ponudba[[#This Row],[Vrednost_z_DDV1]]</f>
        <v>0</v>
      </c>
      <c r="T30" s="11"/>
    </row>
    <row r="31" spans="1:20" x14ac:dyDescent="0.25">
      <c r="B31" t="s">
        <v>67</v>
      </c>
      <c r="C31" s="3"/>
      <c r="D31" s="8"/>
      <c r="E31" s="4"/>
      <c r="F31" s="2">
        <f>Ponudba[[#This Row],[Količina1]]*Ponudba[[#This Row],[Strošek nakupa/namestitve]]</f>
        <v>0</v>
      </c>
      <c r="G31" s="10"/>
      <c r="H31" s="2">
        <f>Ponudba[[#This Row],[Vrednost_brez_DDV1]]*Ponudba[[#This Row],[Stopnja_DDV1(%)]]</f>
        <v>0</v>
      </c>
      <c r="I31" s="2">
        <f>Ponudba[[#This Row],[Vrednost_DDV1]]+Ponudba[[#This Row],[Vrednost_brez_DDV1]]</f>
        <v>0</v>
      </c>
      <c r="J31" s="3"/>
      <c r="K31" t="s">
        <v>37</v>
      </c>
      <c r="L31" s="31"/>
      <c r="M31" s="2">
        <f>Ponudba[[#This Row],[Količina2]]*Ponudba[[#This Row],[Strošek mesečnega vzdrževanja]]</f>
        <v>0</v>
      </c>
      <c r="N31" s="10"/>
      <c r="O31" s="2">
        <f>Ponudba[[#This Row],[Vrednost_brez_DDV2]]*Ponudba[[#This Row],[Stopnja_DDV2(%)]]</f>
        <v>0</v>
      </c>
      <c r="P31" s="2">
        <f>Ponudba[[#This Row],[Vrednost_DDV2]]+Ponudba[[#This Row],[Vrednost_brez_DDV2]]</f>
        <v>0</v>
      </c>
      <c r="Q31" s="2">
        <f>Ponudba[[#This Row],[Vrednost_brez_DDV2]]+Ponudba[[#This Row],[Vrednost_brez_DDV1]]</f>
        <v>0</v>
      </c>
      <c r="R31" s="2">
        <f>Ponudba[[#This Row],[Vrednost_Z_DDV2]]+Ponudba[[#This Row],[Vrednost_DDV1]]</f>
        <v>0</v>
      </c>
      <c r="S31" s="2">
        <f>Ponudba[[#This Row],[Vrednost_Z_DDV2]]+Ponudba[[#This Row],[Vrednost_z_DDV1]]</f>
        <v>0</v>
      </c>
      <c r="T31" s="11"/>
    </row>
    <row r="32" spans="1:20" x14ac:dyDescent="0.25">
      <c r="B32" t="s">
        <v>68</v>
      </c>
      <c r="C32" s="3"/>
      <c r="D32" s="8"/>
      <c r="E32" s="4"/>
      <c r="F32" s="2">
        <f>Ponudba[[#This Row],[Količina1]]*Ponudba[[#This Row],[Strošek nakupa/namestitve]]</f>
        <v>0</v>
      </c>
      <c r="G32" s="10"/>
      <c r="H32" s="2">
        <f>Ponudba[[#This Row],[Vrednost_brez_DDV1]]*Ponudba[[#This Row],[Stopnja_DDV1(%)]]</f>
        <v>0</v>
      </c>
      <c r="I32" s="2">
        <f>Ponudba[[#This Row],[Vrednost_DDV1]]+Ponudba[[#This Row],[Vrednost_brez_DDV1]]</f>
        <v>0</v>
      </c>
      <c r="J32" s="3"/>
      <c r="K32" t="s">
        <v>37</v>
      </c>
      <c r="L32" s="30">
        <v>46</v>
      </c>
      <c r="M32" s="2">
        <f>Ponudba[[#This Row],[Količina2]]*Ponudba[[#This Row],[Strošek mesečnega vzdrževanja]]</f>
        <v>0</v>
      </c>
      <c r="N32" s="10"/>
      <c r="O32" s="2">
        <f>Ponudba[[#This Row],[Vrednost_brez_DDV2]]*Ponudba[[#This Row],[Stopnja_DDV2(%)]]</f>
        <v>0</v>
      </c>
      <c r="P32" s="2">
        <f>Ponudba[[#This Row],[Vrednost_DDV2]]+Ponudba[[#This Row],[Vrednost_brez_DDV2]]</f>
        <v>0</v>
      </c>
      <c r="Q32" s="2">
        <f>Ponudba[[#This Row],[Vrednost_brez_DDV2]]+Ponudba[[#This Row],[Vrednost_brez_DDV1]]</f>
        <v>0</v>
      </c>
      <c r="R32" s="2">
        <f>Ponudba[[#This Row],[Vrednost_Z_DDV2]]+Ponudba[[#This Row],[Vrednost_DDV1]]</f>
        <v>0</v>
      </c>
      <c r="S32" s="2">
        <f>Ponudba[[#This Row],[Vrednost_Z_DDV2]]+Ponudba[[#This Row],[Vrednost_z_DDV1]]</f>
        <v>0</v>
      </c>
      <c r="T32" s="11"/>
    </row>
    <row r="33" spans="1:20" x14ac:dyDescent="0.25">
      <c r="B33" t="s">
        <v>69</v>
      </c>
      <c r="C33" s="3"/>
      <c r="D33" t="s">
        <v>70</v>
      </c>
      <c r="E33">
        <v>4000</v>
      </c>
      <c r="F33" s="2">
        <f>Ponudba[[#This Row],[Količina1]]*Ponudba[[#This Row],[Strošek nakupa/namestitve]]</f>
        <v>0</v>
      </c>
      <c r="G33" s="10"/>
      <c r="H33" s="2">
        <f>Ponudba[[#This Row],[Vrednost_brez_DDV1]]*Ponudba[[#This Row],[Stopnja_DDV1(%)]]</f>
        <v>0</v>
      </c>
      <c r="I33" s="2">
        <f>Ponudba[[#This Row],[Vrednost_DDV1]]+Ponudba[[#This Row],[Vrednost_brez_DDV1]]</f>
        <v>0</v>
      </c>
      <c r="K33" t="s">
        <v>37</v>
      </c>
      <c r="M33" s="2">
        <f>Ponudba[[#This Row],[Količina2]]*Ponudba[[#This Row],[Strošek mesečnega vzdrževanja]]</f>
        <v>0</v>
      </c>
      <c r="N33" s="10"/>
      <c r="O33" s="2">
        <f>Ponudba[[#This Row],[Vrednost_brez_DDV2]]*Ponudba[[#This Row],[Stopnja_DDV2(%)]]</f>
        <v>0</v>
      </c>
      <c r="P33" s="2">
        <f>Ponudba[[#This Row],[Vrednost_DDV2]]+Ponudba[[#This Row],[Vrednost_brez_DDV2]]</f>
        <v>0</v>
      </c>
      <c r="Q33" s="2">
        <f>Ponudba[[#This Row],[Vrednost_brez_DDV2]]+Ponudba[[#This Row],[Vrednost_brez_DDV1]]</f>
        <v>0</v>
      </c>
      <c r="R33" s="2">
        <f>Ponudba[[#This Row],[Vrednost_Z_DDV2]]+Ponudba[[#This Row],[Vrednost_DDV1]]</f>
        <v>0</v>
      </c>
      <c r="S33" s="2">
        <f>Ponudba[[#This Row],[Vrednost_Z_DDV2]]+Ponudba[[#This Row],[Vrednost_z_DDV1]]</f>
        <v>0</v>
      </c>
      <c r="T33" s="11"/>
    </row>
    <row r="34" spans="1:20" x14ac:dyDescent="0.25">
      <c r="A34" s="1" t="s">
        <v>47</v>
      </c>
      <c r="B34" t="s">
        <v>71</v>
      </c>
      <c r="C34" s="3"/>
      <c r="D34" s="8"/>
      <c r="E34" s="4"/>
      <c r="F34" s="2">
        <f>Ponudba[[#This Row],[Količina1]]*Ponudba[[#This Row],[Strošek nakupa/namestitve]]</f>
        <v>0</v>
      </c>
      <c r="G34" s="10"/>
      <c r="H34" s="2">
        <f>Ponudba[[#This Row],[Vrednost_brez_DDV1]]*Ponudba[[#This Row],[Stopnja_DDV1(%)]]</f>
        <v>0</v>
      </c>
      <c r="I34" s="2">
        <f>Ponudba[[#This Row],[Vrednost_DDV1]]+Ponudba[[#This Row],[Vrednost_brez_DDV1]]</f>
        <v>0</v>
      </c>
      <c r="J34" s="3"/>
      <c r="K34" t="s">
        <v>37</v>
      </c>
      <c r="L34" s="30">
        <v>48</v>
      </c>
      <c r="M34" s="2">
        <f>Ponudba[[#This Row],[Količina2]]*Ponudba[[#This Row],[Strošek mesečnega vzdrževanja]]</f>
        <v>0</v>
      </c>
      <c r="N34" s="10"/>
      <c r="O34" s="2">
        <f>Ponudba[[#This Row],[Vrednost_brez_DDV2]]*Ponudba[[#This Row],[Stopnja_DDV2(%)]]</f>
        <v>0</v>
      </c>
      <c r="P34" s="2">
        <f>Ponudba[[#This Row],[Vrednost_DDV2]]+Ponudba[[#This Row],[Vrednost_brez_DDV2]]</f>
        <v>0</v>
      </c>
      <c r="Q34" s="2">
        <f>Ponudba[[#This Row],[Vrednost_brez_DDV2]]+Ponudba[[#This Row],[Vrednost_brez_DDV1]]</f>
        <v>0</v>
      </c>
      <c r="R34" s="2">
        <f>Ponudba[[#This Row],[Vrednost_Z_DDV2]]+Ponudba[[#This Row],[Vrednost_DDV1]]</f>
        <v>0</v>
      </c>
      <c r="S34" s="2">
        <f>Ponudba[[#This Row],[Vrednost_Z_DDV2]]+Ponudba[[#This Row],[Vrednost_z_DDV1]]</f>
        <v>0</v>
      </c>
      <c r="T34" s="11"/>
    </row>
    <row r="35" spans="1:20" x14ac:dyDescent="0.25">
      <c r="B35" t="s">
        <v>72</v>
      </c>
      <c r="C35" s="3"/>
      <c r="D35" s="8"/>
      <c r="E35" s="4"/>
      <c r="F35" s="2">
        <f>Ponudba[[#This Row],[Količina1]]*Ponudba[[#This Row],[Strošek nakupa/namestitve]]</f>
        <v>0</v>
      </c>
      <c r="G35" s="10"/>
      <c r="H35" s="2">
        <f>Ponudba[[#This Row],[Vrednost_brez_DDV1]]*Ponudba[[#This Row],[Stopnja_DDV1(%)]]</f>
        <v>0</v>
      </c>
      <c r="I35" s="2">
        <f>Ponudba[[#This Row],[Vrednost_DDV1]]+Ponudba[[#This Row],[Vrednost_brez_DDV1]]</f>
        <v>0</v>
      </c>
      <c r="K35" t="s">
        <v>37</v>
      </c>
      <c r="M35" s="2">
        <f>Ponudba[[#This Row],[Količina2]]*Ponudba[[#This Row],[Strošek mesečnega vzdrževanja]]</f>
        <v>0</v>
      </c>
      <c r="N35" s="10"/>
      <c r="O35" s="2">
        <f>Ponudba[[#This Row],[Vrednost_brez_DDV2]]*Ponudba[[#This Row],[Stopnja_DDV2(%)]]</f>
        <v>0</v>
      </c>
      <c r="P35" s="2">
        <f>Ponudba[[#This Row],[Vrednost_DDV2]]+Ponudba[[#This Row],[Vrednost_brez_DDV2]]</f>
        <v>0</v>
      </c>
      <c r="Q35" s="2">
        <f>Ponudba[[#This Row],[Vrednost_brez_DDV2]]+Ponudba[[#This Row],[Vrednost_brez_DDV1]]</f>
        <v>0</v>
      </c>
      <c r="R35" s="2">
        <f>Ponudba[[#This Row],[Vrednost_Z_DDV2]]+Ponudba[[#This Row],[Vrednost_DDV1]]</f>
        <v>0</v>
      </c>
      <c r="S35" s="2">
        <f>Ponudba[[#This Row],[Vrednost_Z_DDV2]]+Ponudba[[#This Row],[Vrednost_z_DDV1]]</f>
        <v>0</v>
      </c>
      <c r="T35" s="11"/>
    </row>
    <row r="36" spans="1:20" x14ac:dyDescent="0.25">
      <c r="B36" t="s">
        <v>73</v>
      </c>
      <c r="C36" s="3"/>
      <c r="D36" s="8"/>
      <c r="E36" s="4"/>
      <c r="F36" s="2">
        <f>Ponudba[[#This Row],[Količina1]]*Ponudba[[#This Row],[Strošek nakupa/namestitve]]</f>
        <v>0</v>
      </c>
      <c r="G36" s="10"/>
      <c r="H36" s="2">
        <f>Ponudba[[#This Row],[Vrednost_brez_DDV1]]*Ponudba[[#This Row],[Stopnja_DDV1(%)]]</f>
        <v>0</v>
      </c>
      <c r="I36" s="2">
        <f>Ponudba[[#This Row],[Vrednost_DDV1]]+Ponudba[[#This Row],[Vrednost_brez_DDV1]]</f>
        <v>0</v>
      </c>
      <c r="J36" s="3"/>
      <c r="K36" t="s">
        <v>37</v>
      </c>
      <c r="L36" s="31"/>
      <c r="M36" s="2">
        <f>Ponudba[[#This Row],[Količina2]]*Ponudba[[#This Row],[Strošek mesečnega vzdrževanja]]</f>
        <v>0</v>
      </c>
      <c r="N36" s="10"/>
      <c r="O36" s="2">
        <f>Ponudba[[#This Row],[Vrednost_brez_DDV2]]*Ponudba[[#This Row],[Stopnja_DDV2(%)]]</f>
        <v>0</v>
      </c>
      <c r="P36" s="2">
        <f>Ponudba[[#This Row],[Vrednost_DDV2]]+Ponudba[[#This Row],[Vrednost_brez_DDV2]]</f>
        <v>0</v>
      </c>
      <c r="Q36" s="2">
        <f>Ponudba[[#This Row],[Vrednost_brez_DDV2]]+Ponudba[[#This Row],[Vrednost_brez_DDV1]]</f>
        <v>0</v>
      </c>
      <c r="R36" s="2">
        <f>Ponudba[[#This Row],[Vrednost_Z_DDV2]]+Ponudba[[#This Row],[Vrednost_DDV1]]</f>
        <v>0</v>
      </c>
      <c r="S36" s="2">
        <f>Ponudba[[#This Row],[Vrednost_Z_DDV2]]+Ponudba[[#This Row],[Vrednost_z_DDV1]]</f>
        <v>0</v>
      </c>
      <c r="T36" s="11"/>
    </row>
    <row r="37" spans="1:20" x14ac:dyDescent="0.25">
      <c r="B37" t="s">
        <v>74</v>
      </c>
      <c r="C37" s="3"/>
      <c r="D37" s="8"/>
      <c r="E37" s="4"/>
      <c r="F37" s="2">
        <f>Ponudba[[#This Row],[Količina1]]*Ponudba[[#This Row],[Strošek nakupa/namestitve]]</f>
        <v>0</v>
      </c>
      <c r="G37" s="10"/>
      <c r="H37" s="2">
        <f>Ponudba[[#This Row],[Vrednost_brez_DDV1]]*Ponudba[[#This Row],[Stopnja_DDV1(%)]]</f>
        <v>0</v>
      </c>
      <c r="I37" s="2">
        <f>Ponudba[[#This Row],[Vrednost_DDV1]]+Ponudba[[#This Row],[Vrednost_brez_DDV1]]</f>
        <v>0</v>
      </c>
      <c r="J37" s="3"/>
      <c r="K37" t="s">
        <v>37</v>
      </c>
      <c r="L37" s="30">
        <v>42</v>
      </c>
      <c r="M37" s="2">
        <f>Ponudba[[#This Row],[Količina2]]*Ponudba[[#This Row],[Strošek mesečnega vzdrževanja]]</f>
        <v>0</v>
      </c>
      <c r="N37" s="10"/>
      <c r="O37" s="2">
        <f>Ponudba[[#This Row],[Vrednost_brez_DDV2]]*Ponudba[[#This Row],[Stopnja_DDV2(%)]]</f>
        <v>0</v>
      </c>
      <c r="P37" s="2">
        <f>Ponudba[[#This Row],[Vrednost_DDV2]]+Ponudba[[#This Row],[Vrednost_brez_DDV2]]</f>
        <v>0</v>
      </c>
      <c r="Q37" s="2">
        <f>Ponudba[[#This Row],[Vrednost_brez_DDV2]]+Ponudba[[#This Row],[Vrednost_brez_DDV1]]</f>
        <v>0</v>
      </c>
      <c r="R37" s="2">
        <f>Ponudba[[#This Row],[Vrednost_Z_DDV2]]+Ponudba[[#This Row],[Vrednost_DDV1]]</f>
        <v>0</v>
      </c>
      <c r="S37" s="2">
        <f>Ponudba[[#This Row],[Vrednost_Z_DDV2]]+Ponudba[[#This Row],[Vrednost_z_DDV1]]</f>
        <v>0</v>
      </c>
      <c r="T37" s="11"/>
    </row>
    <row r="38" spans="1:20" x14ac:dyDescent="0.25">
      <c r="B38" t="s">
        <v>75</v>
      </c>
      <c r="C38" s="3"/>
      <c r="D38" s="8"/>
      <c r="E38" s="4"/>
      <c r="F38" s="2">
        <f>Ponudba[[#This Row],[Količina1]]*Ponudba[[#This Row],[Strošek nakupa/namestitve]]</f>
        <v>0</v>
      </c>
      <c r="G38" s="10"/>
      <c r="H38" s="2">
        <f>Ponudba[[#This Row],[Vrednost_brez_DDV1]]*Ponudba[[#This Row],[Stopnja_DDV1(%)]]</f>
        <v>0</v>
      </c>
      <c r="I38" s="2">
        <f>Ponudba[[#This Row],[Vrednost_DDV1]]+Ponudba[[#This Row],[Vrednost_brez_DDV1]]</f>
        <v>0</v>
      </c>
      <c r="J38" s="3"/>
      <c r="K38" t="s">
        <v>37</v>
      </c>
      <c r="L38" s="30">
        <v>42</v>
      </c>
      <c r="M38" s="2">
        <f>Ponudba[[#This Row],[Količina2]]*Ponudba[[#This Row],[Strošek mesečnega vzdrževanja]]</f>
        <v>0</v>
      </c>
      <c r="N38" s="10"/>
      <c r="O38" s="2">
        <f>Ponudba[[#This Row],[Vrednost_brez_DDV2]]*Ponudba[[#This Row],[Stopnja_DDV2(%)]]</f>
        <v>0</v>
      </c>
      <c r="P38" s="2">
        <f>Ponudba[[#This Row],[Vrednost_DDV2]]+Ponudba[[#This Row],[Vrednost_brez_DDV2]]</f>
        <v>0</v>
      </c>
      <c r="Q38" s="2">
        <f>Ponudba[[#This Row],[Vrednost_brez_DDV2]]+Ponudba[[#This Row],[Vrednost_brez_DDV1]]</f>
        <v>0</v>
      </c>
      <c r="R38" s="2">
        <f>Ponudba[[#This Row],[Vrednost_Z_DDV2]]+Ponudba[[#This Row],[Vrednost_DDV1]]</f>
        <v>0</v>
      </c>
      <c r="S38" s="2">
        <f>Ponudba[[#This Row],[Vrednost_Z_DDV2]]+Ponudba[[#This Row],[Vrednost_z_DDV1]]</f>
        <v>0</v>
      </c>
      <c r="T38" s="11"/>
    </row>
    <row r="39" spans="1:20" x14ac:dyDescent="0.25">
      <c r="B39" t="s">
        <v>76</v>
      </c>
      <c r="C39" s="3"/>
      <c r="D39" t="s">
        <v>65</v>
      </c>
      <c r="E39">
        <v>100</v>
      </c>
      <c r="F39" s="2">
        <f>Ponudba[[#This Row],[Količina1]]*Ponudba[[#This Row],[Strošek nakupa/namestitve]]</f>
        <v>0</v>
      </c>
      <c r="G39" s="10"/>
      <c r="H39" s="2">
        <f>Ponudba[[#This Row],[Vrednost_brez_DDV1]]*Ponudba[[#This Row],[Stopnja_DDV1(%)]]</f>
        <v>0</v>
      </c>
      <c r="I39" s="2">
        <f>Ponudba[[#This Row],[Vrednost_DDV1]]+Ponudba[[#This Row],[Vrednost_brez_DDV1]]</f>
        <v>0</v>
      </c>
      <c r="K39" t="s">
        <v>37</v>
      </c>
      <c r="M39" s="2">
        <f>Ponudba[[#This Row],[Količina2]]*Ponudba[[#This Row],[Strošek mesečnega vzdrževanja]]</f>
        <v>0</v>
      </c>
      <c r="N39" s="10"/>
      <c r="O39" s="2">
        <f>Ponudba[[#This Row],[Vrednost_brez_DDV2]]*Ponudba[[#This Row],[Stopnja_DDV2(%)]]</f>
        <v>0</v>
      </c>
      <c r="P39" s="2">
        <f>Ponudba[[#This Row],[Vrednost_DDV2]]+Ponudba[[#This Row],[Vrednost_brez_DDV2]]</f>
        <v>0</v>
      </c>
      <c r="Q39" s="2">
        <f>Ponudba[[#This Row],[Vrednost_brez_DDV2]]+Ponudba[[#This Row],[Vrednost_brez_DDV1]]</f>
        <v>0</v>
      </c>
      <c r="R39" s="2">
        <f>Ponudba[[#This Row],[Vrednost_Z_DDV2]]+Ponudba[[#This Row],[Vrednost_DDV1]]</f>
        <v>0</v>
      </c>
      <c r="S39" s="2">
        <f>Ponudba[[#This Row],[Vrednost_Z_DDV2]]+Ponudba[[#This Row],[Vrednost_z_DDV1]]</f>
        <v>0</v>
      </c>
      <c r="T39" s="11"/>
    </row>
    <row r="40" spans="1:20" x14ac:dyDescent="0.25">
      <c r="B40" t="s">
        <v>77</v>
      </c>
      <c r="C40" s="3"/>
      <c r="D40" s="8"/>
      <c r="E40" s="4"/>
      <c r="F40" s="2">
        <f>Ponudba[[#This Row],[Količina1]]*Ponudba[[#This Row],[Strošek nakupa/namestitve]]</f>
        <v>0</v>
      </c>
      <c r="G40" s="10"/>
      <c r="H40" s="2">
        <f>Ponudba[[#This Row],[Vrednost_brez_DDV1]]*Ponudba[[#This Row],[Stopnja_DDV1(%)]]</f>
        <v>0</v>
      </c>
      <c r="I40" s="2">
        <f>Ponudba[[#This Row],[Vrednost_DDV1]]+Ponudba[[#This Row],[Vrednost_brez_DDV1]]</f>
        <v>0</v>
      </c>
      <c r="K40" t="s">
        <v>37</v>
      </c>
      <c r="M40" s="2">
        <f>Ponudba[[#This Row],[Količina2]]*Ponudba[[#This Row],[Strošek mesečnega vzdrževanja]]</f>
        <v>0</v>
      </c>
      <c r="N40" s="10"/>
      <c r="O40" s="2">
        <f>Ponudba[[#This Row],[Vrednost_brez_DDV2]]*Ponudba[[#This Row],[Stopnja_DDV2(%)]]</f>
        <v>0</v>
      </c>
      <c r="P40" s="2">
        <f>Ponudba[[#This Row],[Vrednost_DDV2]]+Ponudba[[#This Row],[Vrednost_brez_DDV2]]</f>
        <v>0</v>
      </c>
      <c r="Q40" s="2">
        <f>Ponudba[[#This Row],[Vrednost_brez_DDV2]]+Ponudba[[#This Row],[Vrednost_brez_DDV1]]</f>
        <v>0</v>
      </c>
      <c r="R40" s="2">
        <f>Ponudba[[#This Row],[Vrednost_Z_DDV2]]+Ponudba[[#This Row],[Vrednost_DDV1]]</f>
        <v>0</v>
      </c>
      <c r="S40" s="2">
        <f>Ponudba[[#This Row],[Vrednost_Z_DDV2]]+Ponudba[[#This Row],[Vrednost_z_DDV1]]</f>
        <v>0</v>
      </c>
      <c r="T40" s="11"/>
    </row>
    <row r="41" spans="1:20" x14ac:dyDescent="0.25">
      <c r="A41" s="1" t="s">
        <v>35</v>
      </c>
      <c r="B41" t="s">
        <v>78</v>
      </c>
      <c r="C41" s="3"/>
      <c r="D41" s="8"/>
      <c r="E41" s="4"/>
      <c r="F41" s="2">
        <f>Ponudba[[#This Row],[Količina1]]*Ponudba[[#This Row],[Strošek nakupa/namestitve]]</f>
        <v>0</v>
      </c>
      <c r="G41" s="10"/>
      <c r="H41" s="2">
        <f>Ponudba[[#This Row],[Vrednost_brez_DDV1]]*Ponudba[[#This Row],[Stopnja_DDV1(%)]]</f>
        <v>0</v>
      </c>
      <c r="I41" s="2">
        <f>Ponudba[[#This Row],[Vrednost_DDV1]]+Ponudba[[#This Row],[Vrednost_brez_DDV1]]</f>
        <v>0</v>
      </c>
      <c r="J41" s="3"/>
      <c r="K41" t="s">
        <v>37</v>
      </c>
      <c r="L41" s="30">
        <v>42</v>
      </c>
      <c r="M41" s="2">
        <f>Ponudba[[#This Row],[Količina2]]*Ponudba[[#This Row],[Strošek mesečnega vzdrževanja]]</f>
        <v>0</v>
      </c>
      <c r="N41" s="10"/>
      <c r="O41" s="2">
        <f>Ponudba[[#This Row],[Vrednost_brez_DDV2]]*Ponudba[[#This Row],[Stopnja_DDV2(%)]]</f>
        <v>0</v>
      </c>
      <c r="P41" s="2">
        <f>Ponudba[[#This Row],[Vrednost_DDV2]]+Ponudba[[#This Row],[Vrednost_brez_DDV2]]</f>
        <v>0</v>
      </c>
      <c r="Q41" s="2">
        <f>Ponudba[[#This Row],[Vrednost_brez_DDV2]]+Ponudba[[#This Row],[Vrednost_brez_DDV1]]</f>
        <v>0</v>
      </c>
      <c r="R41" s="2">
        <f>Ponudba[[#This Row],[Vrednost_Z_DDV2]]+Ponudba[[#This Row],[Vrednost_DDV1]]</f>
        <v>0</v>
      </c>
      <c r="S41" s="2">
        <f>Ponudba[[#This Row],[Vrednost_Z_DDV2]]+Ponudba[[#This Row],[Vrednost_z_DDV1]]</f>
        <v>0</v>
      </c>
      <c r="T41" s="11"/>
    </row>
    <row r="42" spans="1:20" x14ac:dyDescent="0.25">
      <c r="A42" s="1" t="s">
        <v>35</v>
      </c>
      <c r="B42" t="s">
        <v>79</v>
      </c>
      <c r="C42" s="3"/>
      <c r="D42" s="8"/>
      <c r="E42" s="4"/>
      <c r="F42" s="2">
        <f>Ponudba[[#This Row],[Količina1]]*Ponudba[[#This Row],[Strošek nakupa/namestitve]]</f>
        <v>0</v>
      </c>
      <c r="G42" s="10"/>
      <c r="H42" s="2">
        <f>Ponudba[[#This Row],[Vrednost_brez_DDV1]]*Ponudba[[#This Row],[Stopnja_DDV1(%)]]</f>
        <v>0</v>
      </c>
      <c r="I42" s="2">
        <f>Ponudba[[#This Row],[Vrednost_DDV1]]+Ponudba[[#This Row],[Vrednost_brez_DDV1]]</f>
        <v>0</v>
      </c>
      <c r="J42" s="3"/>
      <c r="K42" t="s">
        <v>37</v>
      </c>
      <c r="L42" s="30">
        <v>42</v>
      </c>
      <c r="M42" s="2">
        <f>Ponudba[[#This Row],[Količina2]]*Ponudba[[#This Row],[Strošek mesečnega vzdrževanja]]</f>
        <v>0</v>
      </c>
      <c r="N42" s="10"/>
      <c r="O42" s="2">
        <f>Ponudba[[#This Row],[Vrednost_brez_DDV2]]*Ponudba[[#This Row],[Stopnja_DDV2(%)]]</f>
        <v>0</v>
      </c>
      <c r="P42" s="2">
        <f>Ponudba[[#This Row],[Vrednost_DDV2]]+Ponudba[[#This Row],[Vrednost_brez_DDV2]]</f>
        <v>0</v>
      </c>
      <c r="Q42" s="2">
        <f>Ponudba[[#This Row],[Vrednost_brez_DDV2]]+Ponudba[[#This Row],[Vrednost_brez_DDV1]]</f>
        <v>0</v>
      </c>
      <c r="R42" s="2">
        <f>Ponudba[[#This Row],[Vrednost_Z_DDV2]]+Ponudba[[#This Row],[Vrednost_DDV1]]</f>
        <v>0</v>
      </c>
      <c r="S42" s="2">
        <f>Ponudba[[#This Row],[Vrednost_Z_DDV2]]+Ponudba[[#This Row],[Vrednost_z_DDV1]]</f>
        <v>0</v>
      </c>
      <c r="T42" s="11"/>
    </row>
    <row r="43" spans="1:20" x14ac:dyDescent="0.25">
      <c r="A43" s="1" t="s">
        <v>35</v>
      </c>
      <c r="B43" t="s">
        <v>80</v>
      </c>
      <c r="C43" s="3"/>
      <c r="D43" s="8"/>
      <c r="E43" s="4"/>
      <c r="F43" s="2">
        <f>Ponudba[[#This Row],[Količina1]]*Ponudba[[#This Row],[Strošek nakupa/namestitve]]</f>
        <v>0</v>
      </c>
      <c r="G43" s="10"/>
      <c r="H43" s="2">
        <f>Ponudba[[#This Row],[Vrednost_brez_DDV1]]*Ponudba[[#This Row],[Stopnja_DDV1(%)]]</f>
        <v>0</v>
      </c>
      <c r="I43" s="2">
        <f>Ponudba[[#This Row],[Vrednost_DDV1]]+Ponudba[[#This Row],[Vrednost_brez_DDV1]]</f>
        <v>0</v>
      </c>
      <c r="J43" s="3"/>
      <c r="K43" t="s">
        <v>37</v>
      </c>
      <c r="L43" s="30">
        <v>40</v>
      </c>
      <c r="M43" s="2">
        <f>Ponudba[[#This Row],[Količina2]]*Ponudba[[#This Row],[Strošek mesečnega vzdrževanja]]</f>
        <v>0</v>
      </c>
      <c r="N43" s="10"/>
      <c r="O43" s="2">
        <f>Ponudba[[#This Row],[Vrednost_brez_DDV2]]*Ponudba[[#This Row],[Stopnja_DDV2(%)]]</f>
        <v>0</v>
      </c>
      <c r="P43" s="2">
        <f>Ponudba[[#This Row],[Vrednost_DDV2]]+Ponudba[[#This Row],[Vrednost_brez_DDV2]]</f>
        <v>0</v>
      </c>
      <c r="Q43" s="2">
        <f>Ponudba[[#This Row],[Vrednost_brez_DDV2]]+Ponudba[[#This Row],[Vrednost_brez_DDV1]]</f>
        <v>0</v>
      </c>
      <c r="R43" s="2">
        <f>Ponudba[[#This Row],[Vrednost_Z_DDV2]]+Ponudba[[#This Row],[Vrednost_DDV1]]</f>
        <v>0</v>
      </c>
      <c r="S43" s="2">
        <f>Ponudba[[#This Row],[Vrednost_Z_DDV2]]+Ponudba[[#This Row],[Vrednost_z_DDV1]]</f>
        <v>0</v>
      </c>
      <c r="T43" s="11"/>
    </row>
    <row r="44" spans="1:20" x14ac:dyDescent="0.25">
      <c r="A44" s="1" t="s">
        <v>35</v>
      </c>
      <c r="B44" t="s">
        <v>81</v>
      </c>
      <c r="C44" s="3"/>
      <c r="D44" s="8"/>
      <c r="E44" s="4"/>
      <c r="F44" s="2">
        <f>Ponudba[[#This Row],[Količina1]]*Ponudba[[#This Row],[Strošek nakupa/namestitve]]</f>
        <v>0</v>
      </c>
      <c r="G44" s="10"/>
      <c r="H44" s="2">
        <f>Ponudba[[#This Row],[Vrednost_brez_DDV1]]*Ponudba[[#This Row],[Stopnja_DDV1(%)]]</f>
        <v>0</v>
      </c>
      <c r="I44" s="2">
        <f>Ponudba[[#This Row],[Vrednost_DDV1]]+Ponudba[[#This Row],[Vrednost_brez_DDV1]]</f>
        <v>0</v>
      </c>
      <c r="J44" s="3"/>
      <c r="K44" t="s">
        <v>37</v>
      </c>
      <c r="L44" s="30">
        <v>38</v>
      </c>
      <c r="M44" s="2">
        <f>Ponudba[[#This Row],[Količina2]]*Ponudba[[#This Row],[Strošek mesečnega vzdrževanja]]</f>
        <v>0</v>
      </c>
      <c r="N44" s="10"/>
      <c r="O44" s="2">
        <f>Ponudba[[#This Row],[Vrednost_brez_DDV2]]*Ponudba[[#This Row],[Stopnja_DDV2(%)]]</f>
        <v>0</v>
      </c>
      <c r="P44" s="2">
        <f>Ponudba[[#This Row],[Vrednost_DDV2]]+Ponudba[[#This Row],[Vrednost_brez_DDV2]]</f>
        <v>0</v>
      </c>
      <c r="Q44" s="2">
        <f>Ponudba[[#This Row],[Vrednost_brez_DDV2]]+Ponudba[[#This Row],[Vrednost_brez_DDV1]]</f>
        <v>0</v>
      </c>
      <c r="R44" s="2">
        <f>Ponudba[[#This Row],[Vrednost_Z_DDV2]]+Ponudba[[#This Row],[Vrednost_DDV1]]</f>
        <v>0</v>
      </c>
      <c r="S44" s="2">
        <f>Ponudba[[#This Row],[Vrednost_Z_DDV2]]+Ponudba[[#This Row],[Vrednost_z_DDV1]]</f>
        <v>0</v>
      </c>
      <c r="T44" s="11"/>
    </row>
    <row r="45" spans="1:20" x14ac:dyDescent="0.25">
      <c r="A45" s="1" t="s">
        <v>35</v>
      </c>
      <c r="B45" t="s">
        <v>82</v>
      </c>
      <c r="C45" s="3"/>
      <c r="D45" s="8"/>
      <c r="E45" s="4"/>
      <c r="F45" s="2">
        <f>Ponudba[[#This Row],[Količina1]]*Ponudba[[#This Row],[Strošek nakupa/namestitve]]</f>
        <v>0</v>
      </c>
      <c r="G45" s="10"/>
      <c r="H45" s="2">
        <f>Ponudba[[#This Row],[Vrednost_brez_DDV1]]*Ponudba[[#This Row],[Stopnja_DDV1(%)]]</f>
        <v>0</v>
      </c>
      <c r="I45" s="2">
        <f>Ponudba[[#This Row],[Vrednost_DDV1]]+Ponudba[[#This Row],[Vrednost_brez_DDV1]]</f>
        <v>0</v>
      </c>
      <c r="J45" s="3"/>
      <c r="K45" t="s">
        <v>37</v>
      </c>
      <c r="L45" s="30">
        <v>46</v>
      </c>
      <c r="M45" s="2">
        <f>Ponudba[[#This Row],[Količina2]]*Ponudba[[#This Row],[Strošek mesečnega vzdrževanja]]</f>
        <v>0</v>
      </c>
      <c r="N45" s="10"/>
      <c r="O45" s="2">
        <f>Ponudba[[#This Row],[Vrednost_brez_DDV2]]*Ponudba[[#This Row],[Stopnja_DDV2(%)]]</f>
        <v>0</v>
      </c>
      <c r="P45" s="2">
        <f>Ponudba[[#This Row],[Vrednost_DDV2]]+Ponudba[[#This Row],[Vrednost_brez_DDV2]]</f>
        <v>0</v>
      </c>
      <c r="Q45" s="2">
        <f>Ponudba[[#This Row],[Vrednost_brez_DDV2]]+Ponudba[[#This Row],[Vrednost_brez_DDV1]]</f>
        <v>0</v>
      </c>
      <c r="R45" s="2">
        <f>Ponudba[[#This Row],[Vrednost_Z_DDV2]]+Ponudba[[#This Row],[Vrednost_DDV1]]</f>
        <v>0</v>
      </c>
      <c r="S45" s="2">
        <f>Ponudba[[#This Row],[Vrednost_Z_DDV2]]+Ponudba[[#This Row],[Vrednost_z_DDV1]]</f>
        <v>0</v>
      </c>
      <c r="T45" s="11"/>
    </row>
    <row r="46" spans="1:20" x14ac:dyDescent="0.25">
      <c r="A46"/>
      <c r="B46" t="s">
        <v>83</v>
      </c>
      <c r="C46"/>
      <c r="F46" s="2">
        <f>SUBTOTAL(109,Ponudba[Vrednost_brez_DDV1])</f>
        <v>0</v>
      </c>
      <c r="G46" s="32"/>
      <c r="J46" s="2">
        <f>SUBTOTAL(109,Ponudba[Strošek mesečnega vzdrževanja])</f>
        <v>0</v>
      </c>
      <c r="M46" s="2">
        <f>SUBTOTAL(109,Ponudba[Vrednost_brez_DDV2])</f>
        <v>0</v>
      </c>
      <c r="N46" s="32"/>
      <c r="Q46" s="2">
        <f>SUBTOTAL(109,Ponudba[SKUPAJ VSE])</f>
        <v>0</v>
      </c>
      <c r="R46" s="2">
        <f>SUBTOTAL(109,Ponudba[SKUPAJ VSE DDV])</f>
        <v>0</v>
      </c>
      <c r="S46" s="2">
        <f>SUBTOTAL(109,Ponudba[SKUPAJ VSE Z DDV])</f>
        <v>0</v>
      </c>
    </row>
    <row r="47" spans="1:20" x14ac:dyDescent="0.25">
      <c r="A47"/>
      <c r="C47"/>
      <c r="Q47" s="2"/>
      <c r="R47" s="2"/>
      <c r="S47" s="2"/>
    </row>
    <row r="48" spans="1:20" x14ac:dyDescent="0.25">
      <c r="A48"/>
      <c r="C48"/>
      <c r="Q48" s="2"/>
      <c r="R48" s="2"/>
      <c r="S48" s="2"/>
    </row>
    <row r="50" spans="2:10" x14ac:dyDescent="0.25">
      <c r="B50" s="6" t="s">
        <v>84</v>
      </c>
      <c r="F50" s="7" t="s">
        <v>85</v>
      </c>
      <c r="J50" s="7"/>
    </row>
    <row r="52" spans="2:10" x14ac:dyDescent="0.25">
      <c r="B52" s="4"/>
      <c r="F52" s="3"/>
      <c r="G52" s="27"/>
    </row>
  </sheetData>
  <sheetProtection algorithmName="SHA-512" hashValue="av8dPCX2GJWDVChnceHaj6S4dcSliI0K+1Cu1UscWXysnZ7SN9MPTSuNB6aMzjNry5h3kztX9RbR5b0jeictow==" saltValue="reHWwyk2P0EA97uE6017TQ==" spinCount="100000" sheet="1" objects="1" scenarios="1"/>
  <mergeCells count="2">
    <mergeCell ref="C2:F2"/>
    <mergeCell ref="J2:M2"/>
  </mergeCells>
  <phoneticPr fontId="2" type="noConversion"/>
  <dataValidations count="1">
    <dataValidation type="custom" allowBlank="1" showInputMessage="1" showErrorMessage="1" sqref="L19:L28 L30:L31 L36" xr:uid="{61CE89DB-06A2-43EE-9ABD-512F8C08F8D0}">
      <formula1>MOD(A1048560*100,1)=0</formula1>
    </dataValidation>
  </dataValidations>
  <pageMargins left="0.7" right="0.7" top="0.75" bottom="0.75" header="0.3" footer="0.3"/>
  <pageSetup paperSize="8" scale="76" fitToHeight="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90855EB17CD3542B90B21D8EA59E836" ma:contentTypeVersion="6" ma:contentTypeDescription="Ustvari nov dokument." ma:contentTypeScope="" ma:versionID="ecb21d87b68e3e95f059dc41a433a491">
  <xsd:schema xmlns:xsd="http://www.w3.org/2001/XMLSchema" xmlns:xs="http://www.w3.org/2001/XMLSchema" xmlns:p="http://schemas.microsoft.com/office/2006/metadata/properties" xmlns:ns2="c9550e0e-7104-4e17-b3e3-6379da61c4d4" xmlns:ns3="4b3bd78b-d00c-42cd-bbfb-b236dd4dac4f" targetNamespace="http://schemas.microsoft.com/office/2006/metadata/properties" ma:root="true" ma:fieldsID="d37e651d79b8eafa5f1e8426c1a2ce7a" ns2:_="" ns3:_="">
    <xsd:import namespace="c9550e0e-7104-4e17-b3e3-6379da61c4d4"/>
    <xsd:import namespace="4b3bd78b-d00c-42cd-bbfb-b236dd4dac4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550e0e-7104-4e17-b3e3-6379da61c4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b3bd78b-d00c-42cd-bbfb-b236dd4dac4f" elementFormDefault="qualified">
    <xsd:import namespace="http://schemas.microsoft.com/office/2006/documentManagement/types"/>
    <xsd:import namespace="http://schemas.microsoft.com/office/infopath/2007/PartnerControls"/>
    <xsd:element name="SharedWithUsers" ma:index="12"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7EFF55-EEDB-4C6C-A1D8-8B4889B7F6A7}">
  <ds:schemaRefs>
    <ds:schemaRef ds:uri="http://purl.org/dc/elements/1.1/"/>
    <ds:schemaRef ds:uri="c9550e0e-7104-4e17-b3e3-6379da61c4d4"/>
    <ds:schemaRef ds:uri="http://schemas.microsoft.com/office/2006/documentManagement/types"/>
    <ds:schemaRef ds:uri="http://www.w3.org/XML/1998/namespace"/>
    <ds:schemaRef ds:uri="http://purl.org/dc/terms/"/>
    <ds:schemaRef ds:uri="http://schemas.openxmlformats.org/package/2006/metadata/core-properties"/>
    <ds:schemaRef ds:uri="http://purl.org/dc/dcmitype/"/>
    <ds:schemaRef ds:uri="http://schemas.microsoft.com/office/infopath/2007/PartnerControls"/>
    <ds:schemaRef ds:uri="4b3bd78b-d00c-42cd-bbfb-b236dd4dac4f"/>
    <ds:schemaRef ds:uri="http://schemas.microsoft.com/office/2006/metadata/properties"/>
  </ds:schemaRefs>
</ds:datastoreItem>
</file>

<file path=customXml/itemProps2.xml><?xml version="1.0" encoding="utf-8"?>
<ds:datastoreItem xmlns:ds="http://schemas.openxmlformats.org/officeDocument/2006/customXml" ds:itemID="{76DC89D7-BCB8-48EA-BDA9-5A9DD2803A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550e0e-7104-4e17-b3e3-6379da61c4d4"/>
    <ds:schemaRef ds:uri="4b3bd78b-d00c-42cd-bbfb-b236dd4dac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E68FA6E-648F-4A7E-8A45-DC35EC31F0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Navodila</vt:lpstr>
      <vt:lpstr>Predračun</vt:lpstr>
      <vt:lpstr>Navodila!_ftn1</vt:lpstr>
      <vt:lpstr>Navodila!_ftnref1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Marko Kežmah</dc:creator>
  <cp:keywords/>
  <dc:description/>
  <cp:lastModifiedBy>Marko Kežmah</cp:lastModifiedBy>
  <cp:revision/>
  <dcterms:created xsi:type="dcterms:W3CDTF">2023-09-20T10:08:54Z</dcterms:created>
  <dcterms:modified xsi:type="dcterms:W3CDTF">2023-12-07T10:50:04Z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0x010100390855EB17CD3542B90B21D8EA59E836</vt:lpwstr>
  </property>
</Properties>
</file>