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029"/>
  <workbookPr defaultThemeVersion="166925"/>
  <mc:AlternateContent xmlns:mc="http://schemas.openxmlformats.org/markup-compatibility/2006">
    <mc:Choice Requires="x15">
      <x15ac:absPath xmlns:x15ac="http://schemas.microsoft.com/office/spreadsheetml/2010/11/ac" url="E:\STANJE-28.05.2019\DOKUMENTI-28.05.2019\JAVNA-NAROČILA\JN-OPERATIVA\VSE-ŠOLE\OŠ-MIKLAVŽ\ŽIVILA-2024-2028\"/>
    </mc:Choice>
  </mc:AlternateContent>
  <xr:revisionPtr revIDLastSave="0" documentId="8_{7CB46EFA-56DC-4D01-A4FF-F30A4C6D0CFA}" xr6:coauthVersionLast="47" xr6:coauthVersionMax="47" xr10:uidLastSave="{00000000-0000-0000-0000-000000000000}"/>
  <bookViews>
    <workbookView xWindow="33105" yWindow="3210" windowWidth="21600" windowHeight="10005" xr2:uid="{89230AFD-6F53-4460-B9D0-A45DF5CF929C}"/>
  </bookViews>
  <sheets>
    <sheet name="Meso" sheetId="1" r:id="rId1"/>
    <sheet name="Eko meso" sheetId="2" r:id="rId2"/>
    <sheet name="Perutnina" sheetId="5" r:id="rId3"/>
    <sheet name="Eko perutnina" sheetId="6" r:id="rId4"/>
    <sheet name="Jajca" sheetId="7" r:id="rId5"/>
    <sheet name="Eko jajca" sheetId="8" r:id="rId6"/>
    <sheet name="Ribe" sheetId="9" r:id="rId7"/>
    <sheet name="Mleko in mlečni izdelki" sheetId="10" r:id="rId8"/>
    <sheet name="Bio mleko" sheetId="11" r:id="rId9"/>
    <sheet name="Kruh in pekovsko pecivo" sheetId="12" r:id="rId10"/>
    <sheet name="Bio kruh" sheetId="13" r:id="rId11"/>
    <sheet name="Slaščice in peciva" sheetId="14" r:id="rId12"/>
    <sheet name="Žita, mlevski izdelki" sheetId="15" r:id="rId13"/>
    <sheet name="Testenine in zakuhe" sheetId="16" r:id="rId14"/>
    <sheet name="Zamrznjeni izdelki in priloge" sheetId="17" r:id="rId15"/>
    <sheet name="Zamrznjeni predpripravljeni izd" sheetId="18" r:id="rId16"/>
    <sheet name="Sadje, zelenjava " sheetId="19" r:id="rId17"/>
    <sheet name="Jabolka" sheetId="20" r:id="rId18"/>
    <sheet name="Eko sadje" sheetId="21" r:id="rId19"/>
    <sheet name="Zamrznjeno sadje in zelenjava" sheetId="22" r:id="rId20"/>
    <sheet name="Čaji" sheetId="23" r:id="rId21"/>
    <sheet name="Sadni sokovi in sirupi" sheetId="24" r:id="rId22"/>
    <sheet name="Bio sadni sokovi" sheetId="25" r:id="rId23"/>
    <sheet name="Sirupi za avtomate" sheetId="26" r:id="rId24"/>
    <sheet name="Splošno blago" sheetId="27" r:id="rId25"/>
    <sheet name="Konzervirana živila" sheetId="28" r:id="rId26"/>
    <sheet name="Začimbe, juhe" sheetId="29" r:id="rId27"/>
    <sheet name="Čokoladni namazi" sheetId="30" r:id="rId28"/>
    <sheet name="Žitno sadne rezine" sheetId="31" r:id="rId29"/>
    <sheet name="Eko živila" sheetId="32" r:id="rId30"/>
  </sheets>
  <definedNames>
    <definedName name="_xlnm.Print_Titles" localSheetId="10">'Bio kruh'!$10:$10</definedName>
    <definedName name="_xlnm.Print_Titles" localSheetId="8">'Bio mleko'!$10:$10</definedName>
    <definedName name="_xlnm.Print_Titles" localSheetId="22">'Bio sadni sokovi'!$10:$10</definedName>
    <definedName name="_xlnm.Print_Titles" localSheetId="20">Čaji!$10:$10</definedName>
    <definedName name="_xlnm.Print_Titles" localSheetId="27">'Čokoladni namazi'!$10:$10</definedName>
    <definedName name="_xlnm.Print_Titles" localSheetId="5">'Eko jajca'!$10:$10</definedName>
    <definedName name="_xlnm.Print_Titles" localSheetId="1">'Eko meso'!$10:$10</definedName>
    <definedName name="_xlnm.Print_Titles" localSheetId="3">'Eko perutnina'!$10:$10</definedName>
    <definedName name="_xlnm.Print_Titles" localSheetId="18">'Eko sadje'!#REF!</definedName>
    <definedName name="_xlnm.Print_Titles" localSheetId="29">'Eko živila'!$10:$10</definedName>
    <definedName name="_xlnm.Print_Titles" localSheetId="17">Jabolka!#REF!</definedName>
    <definedName name="_xlnm.Print_Titles" localSheetId="4">Jajca!$10:$10</definedName>
    <definedName name="_xlnm.Print_Titles" localSheetId="25">'Konzervirana živila'!$10:$10</definedName>
    <definedName name="_xlnm.Print_Titles" localSheetId="9">'Kruh in pekovsko pecivo'!$10:$10</definedName>
    <definedName name="_xlnm.Print_Titles" localSheetId="0">Meso!$10:$10</definedName>
    <definedName name="_xlnm.Print_Titles" localSheetId="7">'Mleko in mlečni izdelki'!$10:$10</definedName>
    <definedName name="_xlnm.Print_Titles" localSheetId="2">Perutnina!$10:$10</definedName>
    <definedName name="_xlnm.Print_Titles" localSheetId="6">Ribe!$10:$10</definedName>
    <definedName name="_xlnm.Print_Titles" localSheetId="16">'Sadje, zelenjava '!#REF!</definedName>
    <definedName name="_xlnm.Print_Titles" localSheetId="21">'Sadni sokovi in sirupi'!$10:$10</definedName>
    <definedName name="_xlnm.Print_Titles" localSheetId="23">'Sirupi za avtomate'!$10:$10</definedName>
    <definedName name="_xlnm.Print_Titles" localSheetId="11">'Slaščice in peciva'!$10:$10</definedName>
    <definedName name="_xlnm.Print_Titles" localSheetId="24">'Splošno blago'!$10:$10</definedName>
    <definedName name="_xlnm.Print_Titles" localSheetId="13">'Testenine in zakuhe'!$10:$10</definedName>
    <definedName name="_xlnm.Print_Titles" localSheetId="26">'Začimbe, juhe'!$10:$10</definedName>
    <definedName name="_xlnm.Print_Titles" localSheetId="14">'Zamrznjeni izdelki in priloge'!$10:$10</definedName>
    <definedName name="_xlnm.Print_Titles" localSheetId="15">'Zamrznjeni predpripravljeni izd'!$10:$10</definedName>
    <definedName name="_xlnm.Print_Titles" localSheetId="19">'Zamrznjeno sadje in zelenjava'!$10:$10</definedName>
    <definedName name="_xlnm.Print_Titles" localSheetId="12">'Žita, mlevski izdelki'!$10:$10</definedName>
    <definedName name="_xlnm.Print_Titles" localSheetId="28">'Žitno sadne rezine'!$10:$10</definedName>
    <definedName name="Z_05B2066C_458C_4B30_A1F9_3375CFE90D77_.wvu.PrintTitles" localSheetId="18" hidden="1">'Eko sadje'!#REF!</definedName>
    <definedName name="Z_05B2066C_458C_4B30_A1F9_3375CFE90D77_.wvu.PrintTitles" localSheetId="17" hidden="1">Jabolka!#REF!</definedName>
    <definedName name="Z_05B2066C_458C_4B30_A1F9_3375CFE90D77_.wvu.PrintTitles" localSheetId="16" hidden="1">'Sadje, zelenjava '!#REF!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B14" i="31" l="1"/>
  <c r="B15" i="31" s="1"/>
  <c r="B16" i="31" s="1"/>
  <c r="B14" i="29"/>
  <c r="B15" i="29" s="1"/>
  <c r="B16" i="29" s="1"/>
  <c r="B17" i="29" s="1"/>
  <c r="B18" i="29" s="1"/>
  <c r="B19" i="29" s="1"/>
  <c r="B20" i="29" s="1"/>
  <c r="B21" i="29" s="1"/>
  <c r="B22" i="29" s="1"/>
  <c r="B23" i="29" s="1"/>
  <c r="B24" i="29" s="1"/>
  <c r="B25" i="29" s="1"/>
  <c r="B26" i="29" s="1"/>
  <c r="B27" i="29" s="1"/>
  <c r="B28" i="29" s="1"/>
  <c r="B29" i="29" s="1"/>
  <c r="B30" i="29" s="1"/>
  <c r="B31" i="29" s="1"/>
  <c r="B32" i="29" s="1"/>
  <c r="B33" i="29" s="1"/>
  <c r="B34" i="29" s="1"/>
  <c r="B35" i="29" s="1"/>
  <c r="B36" i="29" s="1"/>
  <c r="B37" i="29" s="1"/>
  <c r="B38" i="29" s="1"/>
  <c r="B39" i="29" s="1"/>
  <c r="B40" i="29" s="1"/>
  <c r="B41" i="29" s="1"/>
  <c r="B42" i="29" s="1"/>
  <c r="B43" i="29" s="1"/>
  <c r="B44" i="29" s="1"/>
  <c r="B45" i="29" s="1"/>
  <c r="B46" i="29" s="1"/>
  <c r="B47" i="29" s="1"/>
  <c r="B48" i="29" s="1"/>
  <c r="B49" i="29" s="1"/>
  <c r="B50" i="29" s="1"/>
  <c r="B51" i="29" s="1"/>
  <c r="B52" i="29" s="1"/>
  <c r="B53" i="29" s="1"/>
  <c r="B13" i="25"/>
  <c r="B14" i="24"/>
  <c r="B15" i="24" s="1"/>
  <c r="B16" i="24" s="1"/>
  <c r="B17" i="24" s="1"/>
  <c r="B18" i="24" s="1"/>
  <c r="B19" i="24" s="1"/>
  <c r="B20" i="24" s="1"/>
  <c r="B21" i="24" s="1"/>
  <c r="B22" i="24" s="1"/>
  <c r="B23" i="24" s="1"/>
  <c r="B24" i="24" s="1"/>
  <c r="B25" i="24" s="1"/>
  <c r="B26" i="24" s="1"/>
  <c r="B27" i="24" s="1"/>
  <c r="B28" i="24" s="1"/>
  <c r="B29" i="24" s="1"/>
  <c r="B30" i="24" s="1"/>
  <c r="B31" i="24" s="1"/>
  <c r="B32" i="24" s="1"/>
  <c r="B33" i="24" s="1"/>
  <c r="B34" i="24" s="1"/>
  <c r="B35" i="24" s="1"/>
  <c r="B14" i="32"/>
  <c r="B15" i="32" s="1"/>
  <c r="B16" i="32" s="1"/>
  <c r="B17" i="32" s="1"/>
  <c r="B18" i="32" s="1"/>
  <c r="B19" i="32" s="1"/>
  <c r="B20" i="32" s="1"/>
  <c r="B21" i="32" s="1"/>
  <c r="B22" i="32" s="1"/>
  <c r="N22" i="32"/>
  <c r="L22" i="32"/>
  <c r="M22" i="32" s="1"/>
  <c r="N21" i="32"/>
  <c r="L21" i="32"/>
  <c r="M21" i="32" s="1"/>
  <c r="N20" i="32"/>
  <c r="L20" i="32"/>
  <c r="M20" i="32" s="1"/>
  <c r="N19" i="32"/>
  <c r="L19" i="32"/>
  <c r="M19" i="32" s="1"/>
  <c r="N18" i="32"/>
  <c r="L18" i="32"/>
  <c r="M18" i="32" s="1"/>
  <c r="N17" i="32"/>
  <c r="L17" i="32"/>
  <c r="M17" i="32" s="1"/>
  <c r="N16" i="32"/>
  <c r="L16" i="32"/>
  <c r="M16" i="32" s="1"/>
  <c r="N15" i="32"/>
  <c r="L15" i="32"/>
  <c r="M15" i="32" s="1"/>
  <c r="N14" i="32"/>
  <c r="L14" i="32"/>
  <c r="M14" i="32" s="1"/>
  <c r="N13" i="32"/>
  <c r="M13" i="32"/>
  <c r="L13" i="32"/>
  <c r="B13" i="32"/>
  <c r="N12" i="32"/>
  <c r="L12" i="32"/>
  <c r="M12" i="32" s="1"/>
  <c r="N16" i="31"/>
  <c r="M16" i="31"/>
  <c r="L16" i="31"/>
  <c r="N15" i="31"/>
  <c r="M15" i="31"/>
  <c r="L15" i="31"/>
  <c r="N14" i="31"/>
  <c r="L14" i="31"/>
  <c r="M14" i="31" s="1"/>
  <c r="N13" i="31"/>
  <c r="M13" i="31"/>
  <c r="L13" i="31"/>
  <c r="B13" i="31"/>
  <c r="N12" i="31"/>
  <c r="L12" i="31"/>
  <c r="M12" i="31" s="1"/>
  <c r="N38" i="30"/>
  <c r="L38" i="30"/>
  <c r="M38" i="30" s="1"/>
  <c r="N37" i="30"/>
  <c r="L37" i="30"/>
  <c r="M37" i="30" s="1"/>
  <c r="N36" i="30"/>
  <c r="L36" i="30"/>
  <c r="M36" i="30" s="1"/>
  <c r="N35" i="30"/>
  <c r="L35" i="30"/>
  <c r="M35" i="30" s="1"/>
  <c r="N34" i="30"/>
  <c r="L34" i="30"/>
  <c r="M34" i="30" s="1"/>
  <c r="N33" i="30"/>
  <c r="L33" i="30"/>
  <c r="M33" i="30" s="1"/>
  <c r="N32" i="30"/>
  <c r="L32" i="30"/>
  <c r="M32" i="30" s="1"/>
  <c r="N31" i="30"/>
  <c r="L31" i="30"/>
  <c r="M31" i="30" s="1"/>
  <c r="N30" i="30"/>
  <c r="L30" i="30"/>
  <c r="M30" i="30" s="1"/>
  <c r="N29" i="30"/>
  <c r="L29" i="30"/>
  <c r="M29" i="30" s="1"/>
  <c r="N28" i="30"/>
  <c r="M28" i="30"/>
  <c r="L28" i="30"/>
  <c r="N27" i="30"/>
  <c r="L27" i="30"/>
  <c r="M27" i="30" s="1"/>
  <c r="N26" i="30"/>
  <c r="L26" i="30"/>
  <c r="M26" i="30" s="1"/>
  <c r="N25" i="30"/>
  <c r="L25" i="30"/>
  <c r="M25" i="30" s="1"/>
  <c r="N24" i="30"/>
  <c r="L24" i="30"/>
  <c r="M24" i="30" s="1"/>
  <c r="N23" i="30"/>
  <c r="L23" i="30"/>
  <c r="M23" i="30" s="1"/>
  <c r="N22" i="30"/>
  <c r="L22" i="30"/>
  <c r="M22" i="30" s="1"/>
  <c r="N21" i="30"/>
  <c r="L21" i="30"/>
  <c r="M21" i="30" s="1"/>
  <c r="N20" i="30"/>
  <c r="L20" i="30"/>
  <c r="M20" i="30" s="1"/>
  <c r="N19" i="30"/>
  <c r="L19" i="30"/>
  <c r="M19" i="30" s="1"/>
  <c r="N18" i="30"/>
  <c r="L18" i="30"/>
  <c r="M18" i="30" s="1"/>
  <c r="N17" i="30"/>
  <c r="L17" i="30"/>
  <c r="M17" i="30" s="1"/>
  <c r="N16" i="30"/>
  <c r="L16" i="30"/>
  <c r="M16" i="30" s="1"/>
  <c r="N15" i="30"/>
  <c r="L15" i="30"/>
  <c r="M15" i="30" s="1"/>
  <c r="N14" i="30"/>
  <c r="L14" i="30"/>
  <c r="M14" i="30" s="1"/>
  <c r="N13" i="30"/>
  <c r="L13" i="30"/>
  <c r="M13" i="30" s="1"/>
  <c r="B13" i="30"/>
  <c r="B14" i="30" s="1"/>
  <c r="B15" i="30" s="1"/>
  <c r="B16" i="30" s="1"/>
  <c r="B17" i="30" s="1"/>
  <c r="B18" i="30" s="1"/>
  <c r="B19" i="30" s="1"/>
  <c r="B20" i="30" s="1"/>
  <c r="B21" i="30" s="1"/>
  <c r="B22" i="30" s="1"/>
  <c r="B23" i="30" s="1"/>
  <c r="B24" i="30" s="1"/>
  <c r="B25" i="30" s="1"/>
  <c r="B26" i="30" s="1"/>
  <c r="B27" i="30" s="1"/>
  <c r="B28" i="30" s="1"/>
  <c r="B29" i="30" s="1"/>
  <c r="B30" i="30" s="1"/>
  <c r="B31" i="30" s="1"/>
  <c r="B32" i="30" s="1"/>
  <c r="B33" i="30" s="1"/>
  <c r="B34" i="30" s="1"/>
  <c r="B35" i="30" s="1"/>
  <c r="B36" i="30" s="1"/>
  <c r="B37" i="30" s="1"/>
  <c r="B38" i="30" s="1"/>
  <c r="N12" i="30"/>
  <c r="L12" i="30"/>
  <c r="M12" i="30" s="1"/>
  <c r="N53" i="29"/>
  <c r="L53" i="29"/>
  <c r="M53" i="29" s="1"/>
  <c r="N52" i="29"/>
  <c r="L52" i="29"/>
  <c r="M52" i="29" s="1"/>
  <c r="N51" i="29"/>
  <c r="L51" i="29"/>
  <c r="M51" i="29" s="1"/>
  <c r="N50" i="29"/>
  <c r="L50" i="29"/>
  <c r="M50" i="29" s="1"/>
  <c r="N49" i="29"/>
  <c r="L49" i="29"/>
  <c r="M49" i="29" s="1"/>
  <c r="N48" i="29"/>
  <c r="L48" i="29"/>
  <c r="M48" i="29" s="1"/>
  <c r="N47" i="29"/>
  <c r="L47" i="29"/>
  <c r="M47" i="29" s="1"/>
  <c r="N46" i="29"/>
  <c r="L46" i="29"/>
  <c r="M46" i="29" s="1"/>
  <c r="N45" i="29"/>
  <c r="L45" i="29"/>
  <c r="M45" i="29" s="1"/>
  <c r="N44" i="29"/>
  <c r="L44" i="29"/>
  <c r="M44" i="29" s="1"/>
  <c r="N43" i="29"/>
  <c r="L43" i="29"/>
  <c r="M43" i="29" s="1"/>
  <c r="N42" i="29"/>
  <c r="L42" i="29"/>
  <c r="M42" i="29" s="1"/>
  <c r="N41" i="29"/>
  <c r="L41" i="29"/>
  <c r="M41" i="29" s="1"/>
  <c r="N40" i="29"/>
  <c r="L40" i="29"/>
  <c r="M40" i="29" s="1"/>
  <c r="N39" i="29"/>
  <c r="L39" i="29"/>
  <c r="M39" i="29" s="1"/>
  <c r="N38" i="29"/>
  <c r="L38" i="29"/>
  <c r="M38" i="29" s="1"/>
  <c r="N37" i="29"/>
  <c r="L37" i="29"/>
  <c r="M37" i="29" s="1"/>
  <c r="N36" i="29"/>
  <c r="L36" i="29"/>
  <c r="M36" i="29" s="1"/>
  <c r="N35" i="29"/>
  <c r="L35" i="29"/>
  <c r="M35" i="29" s="1"/>
  <c r="N34" i="29"/>
  <c r="L34" i="29"/>
  <c r="M34" i="29" s="1"/>
  <c r="N33" i="29"/>
  <c r="L33" i="29"/>
  <c r="M33" i="29" s="1"/>
  <c r="N32" i="29"/>
  <c r="L32" i="29"/>
  <c r="M32" i="29" s="1"/>
  <c r="N31" i="29"/>
  <c r="L31" i="29"/>
  <c r="M31" i="29" s="1"/>
  <c r="N30" i="29"/>
  <c r="L30" i="29"/>
  <c r="M30" i="29" s="1"/>
  <c r="N29" i="29"/>
  <c r="L29" i="29"/>
  <c r="M29" i="29" s="1"/>
  <c r="N28" i="29"/>
  <c r="L28" i="29"/>
  <c r="M28" i="29" s="1"/>
  <c r="N27" i="29"/>
  <c r="L27" i="29"/>
  <c r="M27" i="29" s="1"/>
  <c r="N26" i="29"/>
  <c r="L26" i="29"/>
  <c r="M26" i="29" s="1"/>
  <c r="N25" i="29"/>
  <c r="M25" i="29"/>
  <c r="L25" i="29"/>
  <c r="N24" i="29"/>
  <c r="L24" i="29"/>
  <c r="M24" i="29" s="1"/>
  <c r="N23" i="29"/>
  <c r="L23" i="29"/>
  <c r="M23" i="29" s="1"/>
  <c r="N22" i="29"/>
  <c r="L22" i="29"/>
  <c r="M22" i="29" s="1"/>
  <c r="N21" i="29"/>
  <c r="L21" i="29"/>
  <c r="M21" i="29" s="1"/>
  <c r="N20" i="29"/>
  <c r="L20" i="29"/>
  <c r="M20" i="29" s="1"/>
  <c r="N19" i="29"/>
  <c r="L19" i="29"/>
  <c r="M19" i="29" s="1"/>
  <c r="N18" i="29"/>
  <c r="L18" i="29"/>
  <c r="M18" i="29" s="1"/>
  <c r="N17" i="29"/>
  <c r="L17" i="29"/>
  <c r="M17" i="29" s="1"/>
  <c r="N16" i="29"/>
  <c r="M16" i="29"/>
  <c r="L16" i="29"/>
  <c r="N15" i="29"/>
  <c r="L15" i="29"/>
  <c r="M15" i="29" s="1"/>
  <c r="N14" i="29"/>
  <c r="L14" i="29"/>
  <c r="M14" i="29" s="1"/>
  <c r="N13" i="29"/>
  <c r="L13" i="29"/>
  <c r="M13" i="29" s="1"/>
  <c r="B13" i="29"/>
  <c r="N12" i="29"/>
  <c r="L12" i="29"/>
  <c r="M12" i="29" s="1"/>
  <c r="B14" i="28"/>
  <c r="B15" i="28" s="1"/>
  <c r="B16" i="28" s="1"/>
  <c r="B17" i="28" s="1"/>
  <c r="B18" i="28" s="1"/>
  <c r="B19" i="28" s="1"/>
  <c r="B20" i="28" s="1"/>
  <c r="B21" i="28" s="1"/>
  <c r="B22" i="28" s="1"/>
  <c r="B23" i="28" s="1"/>
  <c r="B24" i="28" s="1"/>
  <c r="B25" i="28" s="1"/>
  <c r="B26" i="28" s="1"/>
  <c r="B27" i="28" s="1"/>
  <c r="B28" i="28" s="1"/>
  <c r="B29" i="28" s="1"/>
  <c r="B30" i="28" s="1"/>
  <c r="B31" i="28" s="1"/>
  <c r="B32" i="28" s="1"/>
  <c r="B33" i="28" s="1"/>
  <c r="B34" i="28" s="1"/>
  <c r="B35" i="28" s="1"/>
  <c r="B36" i="28" s="1"/>
  <c r="B37" i="28" s="1"/>
  <c r="B38" i="28" s="1"/>
  <c r="B39" i="28" s="1"/>
  <c r="B40" i="28" s="1"/>
  <c r="B41" i="28" s="1"/>
  <c r="B42" i="28" s="1"/>
  <c r="B43" i="28" s="1"/>
  <c r="B44" i="28" s="1"/>
  <c r="B45" i="28" s="1"/>
  <c r="B46" i="28" s="1"/>
  <c r="B47" i="28" s="1"/>
  <c r="B48" i="28" s="1"/>
  <c r="B49" i="28" s="1"/>
  <c r="B50" i="28" s="1"/>
  <c r="B51" i="28" s="1"/>
  <c r="B52" i="28" s="1"/>
  <c r="B53" i="28" s="1"/>
  <c r="B54" i="28" s="1"/>
  <c r="N54" i="28"/>
  <c r="L54" i="28"/>
  <c r="M54" i="28" s="1"/>
  <c r="N53" i="28"/>
  <c r="L53" i="28"/>
  <c r="M53" i="28" s="1"/>
  <c r="N52" i="28"/>
  <c r="L52" i="28"/>
  <c r="M52" i="28" s="1"/>
  <c r="N51" i="28"/>
  <c r="L51" i="28"/>
  <c r="M51" i="28" s="1"/>
  <c r="N50" i="28"/>
  <c r="L50" i="28"/>
  <c r="M50" i="28" s="1"/>
  <c r="N49" i="28"/>
  <c r="L49" i="28"/>
  <c r="M49" i="28" s="1"/>
  <c r="N48" i="28"/>
  <c r="L48" i="28"/>
  <c r="M48" i="28" s="1"/>
  <c r="N47" i="28"/>
  <c r="L47" i="28"/>
  <c r="M47" i="28" s="1"/>
  <c r="N46" i="28"/>
  <c r="L46" i="28"/>
  <c r="M46" i="28" s="1"/>
  <c r="N45" i="28"/>
  <c r="L45" i="28"/>
  <c r="M45" i="28" s="1"/>
  <c r="N44" i="28"/>
  <c r="L44" i="28"/>
  <c r="M44" i="28" s="1"/>
  <c r="N43" i="28"/>
  <c r="L43" i="28"/>
  <c r="M43" i="28" s="1"/>
  <c r="N42" i="28"/>
  <c r="L42" i="28"/>
  <c r="M42" i="28" s="1"/>
  <c r="N41" i="28"/>
  <c r="M41" i="28"/>
  <c r="L41" i="28"/>
  <c r="N40" i="28"/>
  <c r="L40" i="28"/>
  <c r="M40" i="28" s="1"/>
  <c r="N39" i="28"/>
  <c r="M39" i="28"/>
  <c r="L39" i="28"/>
  <c r="N38" i="28"/>
  <c r="L38" i="28"/>
  <c r="M38" i="28" s="1"/>
  <c r="N37" i="28"/>
  <c r="L37" i="28"/>
  <c r="M37" i="28" s="1"/>
  <c r="N36" i="28"/>
  <c r="L36" i="28"/>
  <c r="M36" i="28" s="1"/>
  <c r="N35" i="28"/>
  <c r="L35" i="28"/>
  <c r="M35" i="28" s="1"/>
  <c r="N34" i="28"/>
  <c r="M34" i="28"/>
  <c r="L34" i="28"/>
  <c r="N33" i="28"/>
  <c r="L33" i="28"/>
  <c r="M33" i="28" s="1"/>
  <c r="N32" i="28"/>
  <c r="L32" i="28"/>
  <c r="M32" i="28" s="1"/>
  <c r="N31" i="28"/>
  <c r="L31" i="28"/>
  <c r="M31" i="28" s="1"/>
  <c r="N30" i="28"/>
  <c r="L30" i="28"/>
  <c r="M30" i="28" s="1"/>
  <c r="N29" i="28"/>
  <c r="L29" i="28"/>
  <c r="M29" i="28" s="1"/>
  <c r="N28" i="28"/>
  <c r="L28" i="28"/>
  <c r="M28" i="28" s="1"/>
  <c r="N27" i="28"/>
  <c r="L27" i="28"/>
  <c r="M27" i="28" s="1"/>
  <c r="N26" i="28"/>
  <c r="L26" i="28"/>
  <c r="M26" i="28" s="1"/>
  <c r="N25" i="28"/>
  <c r="L25" i="28"/>
  <c r="M25" i="28" s="1"/>
  <c r="N24" i="28"/>
  <c r="L24" i="28"/>
  <c r="M24" i="28" s="1"/>
  <c r="N23" i="28"/>
  <c r="L23" i="28"/>
  <c r="M23" i="28" s="1"/>
  <c r="N22" i="28"/>
  <c r="M22" i="28"/>
  <c r="L22" i="28"/>
  <c r="N21" i="28"/>
  <c r="L21" i="28"/>
  <c r="M21" i="28" s="1"/>
  <c r="N20" i="28"/>
  <c r="L20" i="28"/>
  <c r="M20" i="28" s="1"/>
  <c r="N19" i="28"/>
  <c r="L19" i="28"/>
  <c r="M19" i="28" s="1"/>
  <c r="N18" i="28"/>
  <c r="L18" i="28"/>
  <c r="M18" i="28" s="1"/>
  <c r="N17" i="28"/>
  <c r="L17" i="28"/>
  <c r="M17" i="28" s="1"/>
  <c r="N16" i="28"/>
  <c r="L16" i="28"/>
  <c r="M16" i="28" s="1"/>
  <c r="N15" i="28"/>
  <c r="L15" i="28"/>
  <c r="M15" i="28" s="1"/>
  <c r="N14" i="28"/>
  <c r="L14" i="28"/>
  <c r="M14" i="28" s="1"/>
  <c r="N13" i="28"/>
  <c r="L13" i="28"/>
  <c r="M13" i="28" s="1"/>
  <c r="B13" i="28"/>
  <c r="N12" i="28"/>
  <c r="M12" i="28"/>
  <c r="L12" i="28"/>
  <c r="L109" i="27"/>
  <c r="M109" i="27" s="1"/>
  <c r="L107" i="27"/>
  <c r="L106" i="27"/>
  <c r="L105" i="27"/>
  <c r="M105" i="27" s="1"/>
  <c r="B14" i="27"/>
  <c r="B15" i="27" s="1"/>
  <c r="B16" i="27" s="1"/>
  <c r="B17" i="27" s="1"/>
  <c r="B18" i="27" s="1"/>
  <c r="B19" i="27" s="1"/>
  <c r="B20" i="27" s="1"/>
  <c r="B21" i="27" s="1"/>
  <c r="B22" i="27" s="1"/>
  <c r="B23" i="27" s="1"/>
  <c r="B24" i="27" s="1"/>
  <c r="B25" i="27" s="1"/>
  <c r="B26" i="27" s="1"/>
  <c r="B27" i="27" s="1"/>
  <c r="B28" i="27" s="1"/>
  <c r="B29" i="27" s="1"/>
  <c r="B30" i="27" s="1"/>
  <c r="B31" i="27" s="1"/>
  <c r="B32" i="27" s="1"/>
  <c r="B33" i="27" s="1"/>
  <c r="B34" i="27" s="1"/>
  <c r="B35" i="27" s="1"/>
  <c r="B36" i="27" s="1"/>
  <c r="B37" i="27" s="1"/>
  <c r="B38" i="27" s="1"/>
  <c r="B39" i="27" s="1"/>
  <c r="B40" i="27" s="1"/>
  <c r="B41" i="27" s="1"/>
  <c r="B42" i="27" s="1"/>
  <c r="B43" i="27" s="1"/>
  <c r="B44" i="27" s="1"/>
  <c r="B45" i="27" s="1"/>
  <c r="B46" i="27" s="1"/>
  <c r="B47" i="27" s="1"/>
  <c r="B48" i="27" s="1"/>
  <c r="B49" i="27" s="1"/>
  <c r="B50" i="27" s="1"/>
  <c r="B51" i="27" s="1"/>
  <c r="B52" i="27" s="1"/>
  <c r="B53" i="27" s="1"/>
  <c r="B54" i="27" s="1"/>
  <c r="B55" i="27" s="1"/>
  <c r="B56" i="27" s="1"/>
  <c r="B57" i="27" s="1"/>
  <c r="B58" i="27" s="1"/>
  <c r="B59" i="27" s="1"/>
  <c r="B60" i="27" s="1"/>
  <c r="B61" i="27" s="1"/>
  <c r="B62" i="27" s="1"/>
  <c r="B63" i="27" s="1"/>
  <c r="B64" i="27" s="1"/>
  <c r="B65" i="27" s="1"/>
  <c r="B66" i="27" s="1"/>
  <c r="B67" i="27" s="1"/>
  <c r="B68" i="27" s="1"/>
  <c r="B69" i="27" s="1"/>
  <c r="B70" i="27" s="1"/>
  <c r="B71" i="27" s="1"/>
  <c r="B72" i="27" s="1"/>
  <c r="B73" i="27" s="1"/>
  <c r="B74" i="27" s="1"/>
  <c r="B75" i="27" s="1"/>
  <c r="B76" i="27" s="1"/>
  <c r="B77" i="27" s="1"/>
  <c r="B78" i="27" s="1"/>
  <c r="B79" i="27" s="1"/>
  <c r="B80" i="27" s="1"/>
  <c r="B81" i="27" s="1"/>
  <c r="B82" i="27" s="1"/>
  <c r="B83" i="27" s="1"/>
  <c r="B84" i="27" s="1"/>
  <c r="B85" i="27" s="1"/>
  <c r="B86" i="27" s="1"/>
  <c r="B87" i="27" s="1"/>
  <c r="B88" i="27" s="1"/>
  <c r="B89" i="27" s="1"/>
  <c r="B90" i="27" s="1"/>
  <c r="B91" i="27" s="1"/>
  <c r="B92" i="27" s="1"/>
  <c r="B93" i="27" s="1"/>
  <c r="B94" i="27" s="1"/>
  <c r="B95" i="27" s="1"/>
  <c r="B96" i="27" s="1"/>
  <c r="B97" i="27" s="1"/>
  <c r="B98" i="27" s="1"/>
  <c r="B99" i="27" s="1"/>
  <c r="B100" i="27" s="1"/>
  <c r="B101" i="27" s="1"/>
  <c r="B102" i="27" s="1"/>
  <c r="B103" i="27" s="1"/>
  <c r="B104" i="27" s="1"/>
  <c r="B105" i="27" s="1"/>
  <c r="B106" i="27" s="1"/>
  <c r="B107" i="27" s="1"/>
  <c r="B108" i="27" s="1"/>
  <c r="B109" i="27" s="1"/>
  <c r="B110" i="27" s="1"/>
  <c r="B111" i="27" s="1"/>
  <c r="B112" i="27" s="1"/>
  <c r="B113" i="27" s="1"/>
  <c r="B114" i="27" s="1"/>
  <c r="B115" i="27" s="1"/>
  <c r="B116" i="27" s="1"/>
  <c r="B117" i="27" s="1"/>
  <c r="B118" i="27" s="1"/>
  <c r="B119" i="27" s="1"/>
  <c r="B120" i="27" s="1"/>
  <c r="B121" i="27" s="1"/>
  <c r="B122" i="27" s="1"/>
  <c r="B123" i="27" s="1"/>
  <c r="B124" i="27" s="1"/>
  <c r="B125" i="27" s="1"/>
  <c r="B126" i="27" s="1"/>
  <c r="B127" i="27" s="1"/>
  <c r="B128" i="27" s="1"/>
  <c r="B129" i="27" s="1"/>
  <c r="B130" i="27" s="1"/>
  <c r="B131" i="27" s="1"/>
  <c r="B132" i="27" s="1"/>
  <c r="B133" i="27" s="1"/>
  <c r="B134" i="27" s="1"/>
  <c r="B135" i="27" s="1"/>
  <c r="B136" i="27" s="1"/>
  <c r="B137" i="27" s="1"/>
  <c r="B138" i="27" s="1"/>
  <c r="B139" i="27" s="1"/>
  <c r="B140" i="27" s="1"/>
  <c r="B141" i="27" s="1"/>
  <c r="B142" i="27" s="1"/>
  <c r="B143" i="27" s="1"/>
  <c r="B144" i="27" s="1"/>
  <c r="B145" i="27" s="1"/>
  <c r="B146" i="27" s="1"/>
  <c r="B147" i="27" s="1"/>
  <c r="B148" i="27" s="1"/>
  <c r="B149" i="27" s="1"/>
  <c r="B150" i="27" s="1"/>
  <c r="B151" i="27" s="1"/>
  <c r="B152" i="27" s="1"/>
  <c r="B153" i="27" s="1"/>
  <c r="B154" i="27" s="1"/>
  <c r="B155" i="27" s="1"/>
  <c r="B156" i="27" s="1"/>
  <c r="B157" i="27" s="1"/>
  <c r="B158" i="27" s="1"/>
  <c r="B159" i="27" s="1"/>
  <c r="B160" i="27" s="1"/>
  <c r="B161" i="27" s="1"/>
  <c r="B162" i="27" s="1"/>
  <c r="B163" i="27" s="1"/>
  <c r="B164" i="27" s="1"/>
  <c r="B165" i="27" s="1"/>
  <c r="B166" i="27" s="1"/>
  <c r="B167" i="27" s="1"/>
  <c r="B168" i="27" s="1"/>
  <c r="B169" i="27" s="1"/>
  <c r="B170" i="27" s="1"/>
  <c r="B171" i="27" s="1"/>
  <c r="B172" i="27" s="1"/>
  <c r="B173" i="27" s="1"/>
  <c r="B174" i="27" s="1"/>
  <c r="B175" i="27" s="1"/>
  <c r="B176" i="27" s="1"/>
  <c r="B177" i="27" s="1"/>
  <c r="B178" i="27" s="1"/>
  <c r="B179" i="27" s="1"/>
  <c r="B180" i="27" s="1"/>
  <c r="B181" i="27" s="1"/>
  <c r="B182" i="27" s="1"/>
  <c r="B183" i="27" s="1"/>
  <c r="B184" i="27" s="1"/>
  <c r="B185" i="27" s="1"/>
  <c r="B186" i="27" s="1"/>
  <c r="B187" i="27" s="1"/>
  <c r="B188" i="27" s="1"/>
  <c r="B189" i="27" s="1"/>
  <c r="B190" i="27" s="1"/>
  <c r="B191" i="27" s="1"/>
  <c r="B192" i="27" s="1"/>
  <c r="B193" i="27" s="1"/>
  <c r="B194" i="27" s="1"/>
  <c r="B195" i="27" s="1"/>
  <c r="B196" i="27" s="1"/>
  <c r="B197" i="27" s="1"/>
  <c r="B198" i="27" s="1"/>
  <c r="B199" i="27" s="1"/>
  <c r="B200" i="27" s="1"/>
  <c r="B201" i="27" s="1"/>
  <c r="B202" i="27" s="1"/>
  <c r="B203" i="27" s="1"/>
  <c r="B204" i="27" s="1"/>
  <c r="B205" i="27" s="1"/>
  <c r="B206" i="27" s="1"/>
  <c r="B207" i="27" s="1"/>
  <c r="B208" i="27" s="1"/>
  <c r="B209" i="27" s="1"/>
  <c r="B210" i="27" s="1"/>
  <c r="B211" i="27" s="1"/>
  <c r="B212" i="27" s="1"/>
  <c r="N212" i="27"/>
  <c r="L212" i="27"/>
  <c r="M212" i="27" s="1"/>
  <c r="N211" i="27"/>
  <c r="L211" i="27"/>
  <c r="M211" i="27" s="1"/>
  <c r="N210" i="27"/>
  <c r="L210" i="27"/>
  <c r="M210" i="27" s="1"/>
  <c r="N209" i="27"/>
  <c r="L209" i="27"/>
  <c r="M209" i="27" s="1"/>
  <c r="N208" i="27"/>
  <c r="L208" i="27"/>
  <c r="M208" i="27" s="1"/>
  <c r="N207" i="27"/>
  <c r="L207" i="27"/>
  <c r="M207" i="27" s="1"/>
  <c r="N206" i="27"/>
  <c r="L206" i="27"/>
  <c r="M206" i="27" s="1"/>
  <c r="N205" i="27"/>
  <c r="L205" i="27"/>
  <c r="M205" i="27" s="1"/>
  <c r="N204" i="27"/>
  <c r="L204" i="27"/>
  <c r="M204" i="27" s="1"/>
  <c r="N203" i="27"/>
  <c r="L203" i="27"/>
  <c r="M203" i="27" s="1"/>
  <c r="N202" i="27"/>
  <c r="L202" i="27"/>
  <c r="M202" i="27" s="1"/>
  <c r="N201" i="27"/>
  <c r="L201" i="27"/>
  <c r="M201" i="27" s="1"/>
  <c r="N200" i="27"/>
  <c r="M200" i="27"/>
  <c r="L200" i="27"/>
  <c r="N199" i="27"/>
  <c r="L199" i="27"/>
  <c r="M199" i="27" s="1"/>
  <c r="N198" i="27"/>
  <c r="M198" i="27"/>
  <c r="L198" i="27"/>
  <c r="N197" i="27"/>
  <c r="L197" i="27"/>
  <c r="M197" i="27" s="1"/>
  <c r="N196" i="27"/>
  <c r="L196" i="27"/>
  <c r="M196" i="27" s="1"/>
  <c r="N195" i="27"/>
  <c r="L195" i="27"/>
  <c r="M195" i="27" s="1"/>
  <c r="N194" i="27"/>
  <c r="L194" i="27"/>
  <c r="M194" i="27" s="1"/>
  <c r="N193" i="27"/>
  <c r="L193" i="27"/>
  <c r="M193" i="27" s="1"/>
  <c r="N192" i="27"/>
  <c r="M192" i="27"/>
  <c r="L192" i="27"/>
  <c r="N191" i="27"/>
  <c r="M191" i="27"/>
  <c r="L191" i="27"/>
  <c r="N190" i="27"/>
  <c r="L190" i="27"/>
  <c r="M190" i="27" s="1"/>
  <c r="N189" i="27"/>
  <c r="L189" i="27"/>
  <c r="M189" i="27" s="1"/>
  <c r="N188" i="27"/>
  <c r="L188" i="27"/>
  <c r="M188" i="27" s="1"/>
  <c r="N187" i="27"/>
  <c r="L187" i="27"/>
  <c r="M187" i="27" s="1"/>
  <c r="N186" i="27"/>
  <c r="L186" i="27"/>
  <c r="M186" i="27" s="1"/>
  <c r="N185" i="27"/>
  <c r="L185" i="27"/>
  <c r="M185" i="27" s="1"/>
  <c r="N184" i="27"/>
  <c r="L184" i="27"/>
  <c r="M184" i="27" s="1"/>
  <c r="N183" i="27"/>
  <c r="L183" i="27"/>
  <c r="M183" i="27" s="1"/>
  <c r="N182" i="27"/>
  <c r="L182" i="27"/>
  <c r="M182" i="27" s="1"/>
  <c r="N181" i="27"/>
  <c r="M181" i="27"/>
  <c r="L181" i="27"/>
  <c r="N180" i="27"/>
  <c r="L180" i="27"/>
  <c r="M180" i="27" s="1"/>
  <c r="N179" i="27"/>
  <c r="M179" i="27"/>
  <c r="L179" i="27"/>
  <c r="N178" i="27"/>
  <c r="L178" i="27"/>
  <c r="M178" i="27" s="1"/>
  <c r="N177" i="27"/>
  <c r="L177" i="27"/>
  <c r="M177" i="27" s="1"/>
  <c r="N176" i="27"/>
  <c r="L176" i="27"/>
  <c r="M176" i="27" s="1"/>
  <c r="N175" i="27"/>
  <c r="L175" i="27"/>
  <c r="M175" i="27" s="1"/>
  <c r="N174" i="27"/>
  <c r="L174" i="27"/>
  <c r="M174" i="27" s="1"/>
  <c r="N173" i="27"/>
  <c r="L173" i="27"/>
  <c r="M173" i="27" s="1"/>
  <c r="N172" i="27"/>
  <c r="L172" i="27"/>
  <c r="M172" i="27" s="1"/>
  <c r="N171" i="27"/>
  <c r="M171" i="27"/>
  <c r="L171" i="27"/>
  <c r="N170" i="27"/>
  <c r="L170" i="27"/>
  <c r="M170" i="27" s="1"/>
  <c r="N169" i="27"/>
  <c r="L169" i="27"/>
  <c r="M169" i="27" s="1"/>
  <c r="N168" i="27"/>
  <c r="L168" i="27"/>
  <c r="M168" i="27" s="1"/>
  <c r="N167" i="27"/>
  <c r="L167" i="27"/>
  <c r="M167" i="27" s="1"/>
  <c r="N166" i="27"/>
  <c r="L166" i="27"/>
  <c r="M166" i="27" s="1"/>
  <c r="N165" i="27"/>
  <c r="L165" i="27"/>
  <c r="M165" i="27" s="1"/>
  <c r="N164" i="27"/>
  <c r="L164" i="27"/>
  <c r="M164" i="27" s="1"/>
  <c r="N163" i="27"/>
  <c r="L163" i="27"/>
  <c r="M163" i="27" s="1"/>
  <c r="N162" i="27"/>
  <c r="L162" i="27"/>
  <c r="M162" i="27" s="1"/>
  <c r="N161" i="27"/>
  <c r="L161" i="27"/>
  <c r="M161" i="27" s="1"/>
  <c r="N160" i="27"/>
  <c r="L160" i="27"/>
  <c r="M160" i="27" s="1"/>
  <c r="N159" i="27"/>
  <c r="L159" i="27"/>
  <c r="M159" i="27" s="1"/>
  <c r="N158" i="27"/>
  <c r="M158" i="27"/>
  <c r="L158" i="27"/>
  <c r="N157" i="27"/>
  <c r="L157" i="27"/>
  <c r="M157" i="27" s="1"/>
  <c r="N156" i="27"/>
  <c r="L156" i="27"/>
  <c r="M156" i="27" s="1"/>
  <c r="N155" i="27"/>
  <c r="L155" i="27"/>
  <c r="M155" i="27" s="1"/>
  <c r="N154" i="27"/>
  <c r="L154" i="27"/>
  <c r="M154" i="27" s="1"/>
  <c r="N153" i="27"/>
  <c r="L153" i="27"/>
  <c r="M153" i="27" s="1"/>
  <c r="N152" i="27"/>
  <c r="L152" i="27"/>
  <c r="M152" i="27" s="1"/>
  <c r="N151" i="27"/>
  <c r="L151" i="27"/>
  <c r="M151" i="27" s="1"/>
  <c r="N150" i="27"/>
  <c r="L150" i="27"/>
  <c r="M150" i="27" s="1"/>
  <c r="N149" i="27"/>
  <c r="L149" i="27"/>
  <c r="M149" i="27" s="1"/>
  <c r="N148" i="27"/>
  <c r="L148" i="27"/>
  <c r="M148" i="27" s="1"/>
  <c r="N147" i="27"/>
  <c r="L147" i="27"/>
  <c r="M147" i="27" s="1"/>
  <c r="N146" i="27"/>
  <c r="L146" i="27"/>
  <c r="M146" i="27" s="1"/>
  <c r="N145" i="27"/>
  <c r="L145" i="27"/>
  <c r="M145" i="27" s="1"/>
  <c r="N144" i="27"/>
  <c r="L144" i="27"/>
  <c r="M144" i="27" s="1"/>
  <c r="N143" i="27"/>
  <c r="M143" i="27"/>
  <c r="L143" i="27"/>
  <c r="N142" i="27"/>
  <c r="L142" i="27"/>
  <c r="M142" i="27" s="1"/>
  <c r="N141" i="27"/>
  <c r="M141" i="27"/>
  <c r="L141" i="27"/>
  <c r="N140" i="27"/>
  <c r="L140" i="27"/>
  <c r="M140" i="27" s="1"/>
  <c r="N139" i="27"/>
  <c r="L139" i="27"/>
  <c r="M139" i="27" s="1"/>
  <c r="N138" i="27"/>
  <c r="L138" i="27"/>
  <c r="M138" i="27" s="1"/>
  <c r="N137" i="27"/>
  <c r="L137" i="27"/>
  <c r="M137" i="27" s="1"/>
  <c r="N136" i="27"/>
  <c r="L136" i="27"/>
  <c r="M136" i="27" s="1"/>
  <c r="N135" i="27"/>
  <c r="L135" i="27"/>
  <c r="M135" i="27" s="1"/>
  <c r="N134" i="27"/>
  <c r="L134" i="27"/>
  <c r="M134" i="27" s="1"/>
  <c r="N133" i="27"/>
  <c r="L133" i="27"/>
  <c r="M133" i="27" s="1"/>
  <c r="N132" i="27"/>
  <c r="L132" i="27"/>
  <c r="M132" i="27" s="1"/>
  <c r="N131" i="27"/>
  <c r="L131" i="27"/>
  <c r="M131" i="27" s="1"/>
  <c r="N130" i="27"/>
  <c r="L130" i="27"/>
  <c r="M130" i="27" s="1"/>
  <c r="N129" i="27"/>
  <c r="L129" i="27"/>
  <c r="M129" i="27" s="1"/>
  <c r="N128" i="27"/>
  <c r="L128" i="27"/>
  <c r="M128" i="27" s="1"/>
  <c r="N127" i="27"/>
  <c r="L127" i="27"/>
  <c r="M127" i="27" s="1"/>
  <c r="N126" i="27"/>
  <c r="L126" i="27"/>
  <c r="M126" i="27" s="1"/>
  <c r="N125" i="27"/>
  <c r="L125" i="27"/>
  <c r="M125" i="27" s="1"/>
  <c r="N124" i="27"/>
  <c r="L124" i="27"/>
  <c r="M124" i="27" s="1"/>
  <c r="N123" i="27"/>
  <c r="L123" i="27"/>
  <c r="M123" i="27" s="1"/>
  <c r="N122" i="27"/>
  <c r="L122" i="27"/>
  <c r="M122" i="27" s="1"/>
  <c r="N121" i="27"/>
  <c r="L121" i="27"/>
  <c r="M121" i="27" s="1"/>
  <c r="N120" i="27"/>
  <c r="L120" i="27"/>
  <c r="M120" i="27" s="1"/>
  <c r="N119" i="27"/>
  <c r="M119" i="27"/>
  <c r="L119" i="27"/>
  <c r="N118" i="27"/>
  <c r="L118" i="27"/>
  <c r="M118" i="27" s="1"/>
  <c r="N117" i="27"/>
  <c r="L117" i="27"/>
  <c r="M117" i="27" s="1"/>
  <c r="N116" i="27"/>
  <c r="L116" i="27"/>
  <c r="M116" i="27" s="1"/>
  <c r="N115" i="27"/>
  <c r="L115" i="27"/>
  <c r="M115" i="27" s="1"/>
  <c r="N114" i="27"/>
  <c r="L114" i="27"/>
  <c r="M114" i="27" s="1"/>
  <c r="N113" i="27"/>
  <c r="L113" i="27"/>
  <c r="M113" i="27" s="1"/>
  <c r="N112" i="27"/>
  <c r="L112" i="27"/>
  <c r="M112" i="27" s="1"/>
  <c r="N111" i="27"/>
  <c r="L111" i="27"/>
  <c r="M111" i="27" s="1"/>
  <c r="N110" i="27"/>
  <c r="M110" i="27"/>
  <c r="L110" i="27"/>
  <c r="N109" i="27"/>
  <c r="N108" i="27"/>
  <c r="L108" i="27"/>
  <c r="M108" i="27" s="1"/>
  <c r="N107" i="27"/>
  <c r="M107" i="27"/>
  <c r="N106" i="27"/>
  <c r="M106" i="27"/>
  <c r="N105" i="27"/>
  <c r="N104" i="27"/>
  <c r="L104" i="27"/>
  <c r="M104" i="27" s="1"/>
  <c r="N103" i="27"/>
  <c r="L103" i="27"/>
  <c r="M103" i="27" s="1"/>
  <c r="N102" i="27"/>
  <c r="M102" i="27"/>
  <c r="L102" i="27"/>
  <c r="N101" i="27"/>
  <c r="L101" i="27"/>
  <c r="M101" i="27" s="1"/>
  <c r="N100" i="27"/>
  <c r="L100" i="27"/>
  <c r="M100" i="27" s="1"/>
  <c r="N99" i="27"/>
  <c r="L99" i="27"/>
  <c r="M99" i="27" s="1"/>
  <c r="N98" i="27"/>
  <c r="M98" i="27"/>
  <c r="L98" i="27"/>
  <c r="N97" i="27"/>
  <c r="L97" i="27"/>
  <c r="M97" i="27" s="1"/>
  <c r="N96" i="27"/>
  <c r="L96" i="27"/>
  <c r="M96" i="27" s="1"/>
  <c r="N95" i="27"/>
  <c r="L95" i="27"/>
  <c r="M95" i="27" s="1"/>
  <c r="N94" i="27"/>
  <c r="L94" i="27"/>
  <c r="M94" i="27" s="1"/>
  <c r="N93" i="27"/>
  <c r="L93" i="27"/>
  <c r="M93" i="27" s="1"/>
  <c r="N92" i="27"/>
  <c r="L92" i="27"/>
  <c r="M92" i="27" s="1"/>
  <c r="N91" i="27"/>
  <c r="L91" i="27"/>
  <c r="M91" i="27" s="1"/>
  <c r="N90" i="27"/>
  <c r="L90" i="27"/>
  <c r="M90" i="27" s="1"/>
  <c r="N89" i="27"/>
  <c r="L89" i="27"/>
  <c r="M89" i="27" s="1"/>
  <c r="N88" i="27"/>
  <c r="L88" i="27"/>
  <c r="M88" i="27" s="1"/>
  <c r="N87" i="27"/>
  <c r="L87" i="27"/>
  <c r="M87" i="27" s="1"/>
  <c r="N86" i="27"/>
  <c r="L86" i="27"/>
  <c r="M86" i="27" s="1"/>
  <c r="N85" i="27"/>
  <c r="L85" i="27"/>
  <c r="M85" i="27" s="1"/>
  <c r="N84" i="27"/>
  <c r="L84" i="27"/>
  <c r="M84" i="27" s="1"/>
  <c r="N83" i="27"/>
  <c r="L83" i="27"/>
  <c r="M83" i="27" s="1"/>
  <c r="N82" i="27"/>
  <c r="L82" i="27"/>
  <c r="M82" i="27" s="1"/>
  <c r="N81" i="27"/>
  <c r="L81" i="27"/>
  <c r="M81" i="27" s="1"/>
  <c r="N80" i="27"/>
  <c r="M80" i="27"/>
  <c r="L80" i="27"/>
  <c r="N79" i="27"/>
  <c r="L79" i="27"/>
  <c r="M79" i="27" s="1"/>
  <c r="N78" i="27"/>
  <c r="M78" i="27"/>
  <c r="L78" i="27"/>
  <c r="N77" i="27"/>
  <c r="L77" i="27"/>
  <c r="M77" i="27" s="1"/>
  <c r="N76" i="27"/>
  <c r="L76" i="27"/>
  <c r="M76" i="27" s="1"/>
  <c r="N75" i="27"/>
  <c r="L75" i="27"/>
  <c r="M75" i="27" s="1"/>
  <c r="N74" i="27"/>
  <c r="L74" i="27"/>
  <c r="M74" i="27" s="1"/>
  <c r="N73" i="27"/>
  <c r="L73" i="27"/>
  <c r="M73" i="27" s="1"/>
  <c r="N72" i="27"/>
  <c r="L72" i="27"/>
  <c r="M72" i="27" s="1"/>
  <c r="N71" i="27"/>
  <c r="L71" i="27"/>
  <c r="M71" i="27" s="1"/>
  <c r="N70" i="27"/>
  <c r="M70" i="27"/>
  <c r="L70" i="27"/>
  <c r="N69" i="27"/>
  <c r="L69" i="27"/>
  <c r="M69" i="27" s="1"/>
  <c r="N68" i="27"/>
  <c r="L68" i="27"/>
  <c r="M68" i="27" s="1"/>
  <c r="N67" i="27"/>
  <c r="L67" i="27"/>
  <c r="M67" i="27" s="1"/>
  <c r="N66" i="27"/>
  <c r="L66" i="27"/>
  <c r="M66" i="27" s="1"/>
  <c r="N65" i="27"/>
  <c r="L65" i="27"/>
  <c r="M65" i="27" s="1"/>
  <c r="N64" i="27"/>
  <c r="M64" i="27"/>
  <c r="L64" i="27"/>
  <c r="N63" i="27"/>
  <c r="M63" i="27"/>
  <c r="L63" i="27"/>
  <c r="N62" i="27"/>
  <c r="L62" i="27"/>
  <c r="M62" i="27" s="1"/>
  <c r="N61" i="27"/>
  <c r="L61" i="27"/>
  <c r="M61" i="27" s="1"/>
  <c r="N60" i="27"/>
  <c r="L60" i="27"/>
  <c r="M60" i="27" s="1"/>
  <c r="N59" i="27"/>
  <c r="L59" i="27"/>
  <c r="M59" i="27" s="1"/>
  <c r="N58" i="27"/>
  <c r="L58" i="27"/>
  <c r="M58" i="27" s="1"/>
  <c r="N57" i="27"/>
  <c r="L57" i="27"/>
  <c r="M57" i="27" s="1"/>
  <c r="N56" i="27"/>
  <c r="L56" i="27"/>
  <c r="M56" i="27" s="1"/>
  <c r="N55" i="27"/>
  <c r="L55" i="27"/>
  <c r="M55" i="27" s="1"/>
  <c r="N54" i="27"/>
  <c r="L54" i="27"/>
  <c r="M54" i="27" s="1"/>
  <c r="N53" i="27"/>
  <c r="L53" i="27"/>
  <c r="M53" i="27" s="1"/>
  <c r="N52" i="27"/>
  <c r="L52" i="27"/>
  <c r="M52" i="27" s="1"/>
  <c r="N51" i="27"/>
  <c r="L51" i="27"/>
  <c r="M51" i="27" s="1"/>
  <c r="N50" i="27"/>
  <c r="L50" i="27"/>
  <c r="M50" i="27" s="1"/>
  <c r="N49" i="27"/>
  <c r="L49" i="27"/>
  <c r="M49" i="27" s="1"/>
  <c r="N48" i="27"/>
  <c r="L48" i="27"/>
  <c r="M48" i="27" s="1"/>
  <c r="N47" i="27"/>
  <c r="L47" i="27"/>
  <c r="M47" i="27" s="1"/>
  <c r="N46" i="27"/>
  <c r="L46" i="27"/>
  <c r="M46" i="27" s="1"/>
  <c r="N45" i="27"/>
  <c r="L45" i="27"/>
  <c r="M45" i="27" s="1"/>
  <c r="N44" i="27"/>
  <c r="L44" i="27"/>
  <c r="M44" i="27" s="1"/>
  <c r="N43" i="27"/>
  <c r="L43" i="27"/>
  <c r="M43" i="27" s="1"/>
  <c r="N42" i="27"/>
  <c r="L42" i="27"/>
  <c r="M42" i="27" s="1"/>
  <c r="N41" i="27"/>
  <c r="L41" i="27"/>
  <c r="M41" i="27" s="1"/>
  <c r="N40" i="27"/>
  <c r="L40" i="27"/>
  <c r="M40" i="27" s="1"/>
  <c r="N39" i="27"/>
  <c r="L39" i="27"/>
  <c r="M39" i="27" s="1"/>
  <c r="N38" i="27"/>
  <c r="L38" i="27"/>
  <c r="M38" i="27" s="1"/>
  <c r="N37" i="27"/>
  <c r="L37" i="27"/>
  <c r="M37" i="27" s="1"/>
  <c r="N36" i="27"/>
  <c r="L36" i="27"/>
  <c r="M36" i="27" s="1"/>
  <c r="N35" i="27"/>
  <c r="L35" i="27"/>
  <c r="M35" i="27" s="1"/>
  <c r="N34" i="27"/>
  <c r="L34" i="27"/>
  <c r="M34" i="27" s="1"/>
  <c r="N33" i="27"/>
  <c r="L33" i="27"/>
  <c r="M33" i="27" s="1"/>
  <c r="N32" i="27"/>
  <c r="L32" i="27"/>
  <c r="M32" i="27" s="1"/>
  <c r="N31" i="27"/>
  <c r="L31" i="27"/>
  <c r="M31" i="27" s="1"/>
  <c r="N30" i="27"/>
  <c r="M30" i="27"/>
  <c r="L30" i="27"/>
  <c r="N29" i="27"/>
  <c r="L29" i="27"/>
  <c r="M29" i="27" s="1"/>
  <c r="N28" i="27"/>
  <c r="L28" i="27"/>
  <c r="M28" i="27" s="1"/>
  <c r="N27" i="27"/>
  <c r="L27" i="27"/>
  <c r="M27" i="27" s="1"/>
  <c r="N26" i="27"/>
  <c r="L26" i="27"/>
  <c r="M26" i="27" s="1"/>
  <c r="N25" i="27"/>
  <c r="L25" i="27"/>
  <c r="M25" i="27" s="1"/>
  <c r="N24" i="27"/>
  <c r="L24" i="27"/>
  <c r="M24" i="27" s="1"/>
  <c r="N23" i="27"/>
  <c r="L23" i="27"/>
  <c r="M23" i="27" s="1"/>
  <c r="N22" i="27"/>
  <c r="M22" i="27"/>
  <c r="L22" i="27"/>
  <c r="N21" i="27"/>
  <c r="L21" i="27"/>
  <c r="M21" i="27" s="1"/>
  <c r="N20" i="27"/>
  <c r="L20" i="27"/>
  <c r="M20" i="27" s="1"/>
  <c r="N19" i="27"/>
  <c r="L19" i="27"/>
  <c r="M19" i="27" s="1"/>
  <c r="N18" i="27"/>
  <c r="L18" i="27"/>
  <c r="M18" i="27" s="1"/>
  <c r="N17" i="27"/>
  <c r="L17" i="27"/>
  <c r="M17" i="27" s="1"/>
  <c r="N16" i="27"/>
  <c r="M16" i="27"/>
  <c r="L16" i="27"/>
  <c r="N15" i="27"/>
  <c r="L15" i="27"/>
  <c r="M15" i="27" s="1"/>
  <c r="N14" i="27"/>
  <c r="L14" i="27"/>
  <c r="M14" i="27" s="1"/>
  <c r="N13" i="27"/>
  <c r="L13" i="27"/>
  <c r="M13" i="27" s="1"/>
  <c r="B13" i="27"/>
  <c r="N12" i="27"/>
  <c r="L12" i="27"/>
  <c r="M12" i="27" s="1"/>
  <c r="N19" i="26"/>
  <c r="L19" i="26"/>
  <c r="M19" i="26" s="1"/>
  <c r="N18" i="26"/>
  <c r="L18" i="26"/>
  <c r="M18" i="26" s="1"/>
  <c r="N17" i="26"/>
  <c r="L17" i="26"/>
  <c r="M17" i="26" s="1"/>
  <c r="N16" i="26"/>
  <c r="L16" i="26"/>
  <c r="M16" i="26" s="1"/>
  <c r="N15" i="26"/>
  <c r="L15" i="26"/>
  <c r="M15" i="26" s="1"/>
  <c r="N14" i="26"/>
  <c r="L14" i="26"/>
  <c r="M14" i="26" s="1"/>
  <c r="N13" i="26"/>
  <c r="L13" i="26"/>
  <c r="M13" i="26" s="1"/>
  <c r="B13" i="26"/>
  <c r="B14" i="26" s="1"/>
  <c r="B15" i="26" s="1"/>
  <c r="B16" i="26" s="1"/>
  <c r="B17" i="26" s="1"/>
  <c r="B18" i="26" s="1"/>
  <c r="B19" i="26" s="1"/>
  <c r="N12" i="26"/>
  <c r="L12" i="26"/>
  <c r="M12" i="26" s="1"/>
  <c r="N15" i="25"/>
  <c r="L15" i="25"/>
  <c r="M15" i="25" s="1"/>
  <c r="N14" i="25"/>
  <c r="L14" i="25"/>
  <c r="M14" i="25" s="1"/>
  <c r="N13" i="25"/>
  <c r="L13" i="25"/>
  <c r="M13" i="25" s="1"/>
  <c r="B14" i="25"/>
  <c r="B15" i="25" s="1"/>
  <c r="N12" i="25"/>
  <c r="M12" i="25"/>
  <c r="L12" i="25"/>
  <c r="N35" i="24"/>
  <c r="L35" i="24"/>
  <c r="M35" i="24" s="1"/>
  <c r="N34" i="24"/>
  <c r="L34" i="24"/>
  <c r="M34" i="24" s="1"/>
  <c r="N33" i="24"/>
  <c r="L33" i="24"/>
  <c r="M33" i="24" s="1"/>
  <c r="N32" i="24"/>
  <c r="L32" i="24"/>
  <c r="M32" i="24" s="1"/>
  <c r="N31" i="24"/>
  <c r="L31" i="24"/>
  <c r="M31" i="24" s="1"/>
  <c r="N30" i="24"/>
  <c r="M30" i="24"/>
  <c r="L30" i="24"/>
  <c r="N29" i="24"/>
  <c r="M29" i="24"/>
  <c r="L29" i="24"/>
  <c r="N28" i="24"/>
  <c r="L28" i="24"/>
  <c r="M28" i="24" s="1"/>
  <c r="N27" i="24"/>
  <c r="M27" i="24"/>
  <c r="L27" i="24"/>
  <c r="N26" i="24"/>
  <c r="M26" i="24"/>
  <c r="L26" i="24"/>
  <c r="N25" i="24"/>
  <c r="L25" i="24"/>
  <c r="M25" i="24" s="1"/>
  <c r="N24" i="24"/>
  <c r="L24" i="24"/>
  <c r="M24" i="24" s="1"/>
  <c r="N23" i="24"/>
  <c r="L23" i="24"/>
  <c r="M23" i="24" s="1"/>
  <c r="N22" i="24"/>
  <c r="L22" i="24"/>
  <c r="M22" i="24" s="1"/>
  <c r="N21" i="24"/>
  <c r="L21" i="24"/>
  <c r="M21" i="24" s="1"/>
  <c r="N20" i="24"/>
  <c r="L20" i="24"/>
  <c r="M20" i="24" s="1"/>
  <c r="N19" i="24"/>
  <c r="M19" i="24"/>
  <c r="L19" i="24"/>
  <c r="N18" i="24"/>
  <c r="L18" i="24"/>
  <c r="M18" i="24" s="1"/>
  <c r="N17" i="24"/>
  <c r="L17" i="24"/>
  <c r="M17" i="24" s="1"/>
  <c r="N16" i="24"/>
  <c r="L16" i="24"/>
  <c r="M16" i="24" s="1"/>
  <c r="N15" i="24"/>
  <c r="L15" i="24"/>
  <c r="M15" i="24" s="1"/>
  <c r="N14" i="24"/>
  <c r="M14" i="24"/>
  <c r="L14" i="24"/>
  <c r="N13" i="24"/>
  <c r="M13" i="24"/>
  <c r="L13" i="24"/>
  <c r="N12" i="24"/>
  <c r="L12" i="24"/>
  <c r="M12" i="24" s="1"/>
  <c r="B13" i="24"/>
  <c r="N28" i="23"/>
  <c r="L28" i="23"/>
  <c r="M28" i="23" s="1"/>
  <c r="N27" i="23"/>
  <c r="L27" i="23"/>
  <c r="M27" i="23" s="1"/>
  <c r="N26" i="23"/>
  <c r="L26" i="23"/>
  <c r="M26" i="23" s="1"/>
  <c r="N25" i="23"/>
  <c r="L25" i="23"/>
  <c r="M25" i="23" s="1"/>
  <c r="N24" i="23"/>
  <c r="L24" i="23"/>
  <c r="M24" i="23" s="1"/>
  <c r="N23" i="23"/>
  <c r="L23" i="23"/>
  <c r="M23" i="23" s="1"/>
  <c r="N22" i="23"/>
  <c r="L22" i="23"/>
  <c r="M22" i="23" s="1"/>
  <c r="N21" i="23"/>
  <c r="L21" i="23"/>
  <c r="M21" i="23" s="1"/>
  <c r="N20" i="23"/>
  <c r="L20" i="23"/>
  <c r="M20" i="23" s="1"/>
  <c r="N19" i="23"/>
  <c r="L19" i="23"/>
  <c r="M19" i="23" s="1"/>
  <c r="N18" i="23"/>
  <c r="L18" i="23"/>
  <c r="M18" i="23" s="1"/>
  <c r="N17" i="23"/>
  <c r="L17" i="23"/>
  <c r="M17" i="23" s="1"/>
  <c r="N16" i="23"/>
  <c r="M16" i="23"/>
  <c r="L16" i="23"/>
  <c r="N15" i="23"/>
  <c r="L15" i="23"/>
  <c r="M15" i="23" s="1"/>
  <c r="N14" i="23"/>
  <c r="L14" i="23"/>
  <c r="M14" i="23" s="1"/>
  <c r="B14" i="23"/>
  <c r="B15" i="23" s="1"/>
  <c r="B16" i="23" s="1"/>
  <c r="B17" i="23" s="1"/>
  <c r="B18" i="23" s="1"/>
  <c r="B19" i="23" s="1"/>
  <c r="B20" i="23" s="1"/>
  <c r="B21" i="23" s="1"/>
  <c r="B22" i="23" s="1"/>
  <c r="B23" i="23" s="1"/>
  <c r="B24" i="23" s="1"/>
  <c r="B25" i="23" s="1"/>
  <c r="B26" i="23" s="1"/>
  <c r="B27" i="23" s="1"/>
  <c r="B28" i="23" s="1"/>
  <c r="N13" i="23"/>
  <c r="L13" i="23"/>
  <c r="M13" i="23" s="1"/>
  <c r="B13" i="23"/>
  <c r="N12" i="23"/>
  <c r="L12" i="23"/>
  <c r="M12" i="23" s="1"/>
  <c r="N45" i="22"/>
  <c r="L45" i="22"/>
  <c r="M45" i="22" s="1"/>
  <c r="N44" i="22"/>
  <c r="L44" i="22"/>
  <c r="M44" i="22" s="1"/>
  <c r="N43" i="22"/>
  <c r="L43" i="22"/>
  <c r="M43" i="22" s="1"/>
  <c r="N42" i="22"/>
  <c r="L42" i="22"/>
  <c r="M42" i="22" s="1"/>
  <c r="N41" i="22"/>
  <c r="L41" i="22"/>
  <c r="M41" i="22" s="1"/>
  <c r="N40" i="22"/>
  <c r="L40" i="22"/>
  <c r="M40" i="22" s="1"/>
  <c r="N39" i="22"/>
  <c r="L39" i="22"/>
  <c r="M39" i="22" s="1"/>
  <c r="N38" i="22"/>
  <c r="M38" i="22"/>
  <c r="L38" i="22"/>
  <c r="N37" i="22"/>
  <c r="L37" i="22"/>
  <c r="M37" i="22" s="1"/>
  <c r="N36" i="22"/>
  <c r="M36" i="22"/>
  <c r="L36" i="22"/>
  <c r="N35" i="22"/>
  <c r="L35" i="22"/>
  <c r="M35" i="22" s="1"/>
  <c r="N34" i="22"/>
  <c r="L34" i="22"/>
  <c r="M34" i="22" s="1"/>
  <c r="N33" i="22"/>
  <c r="L33" i="22"/>
  <c r="M33" i="22" s="1"/>
  <c r="N32" i="22"/>
  <c r="M32" i="22"/>
  <c r="L32" i="22"/>
  <c r="N31" i="22"/>
  <c r="L31" i="22"/>
  <c r="M31" i="22" s="1"/>
  <c r="N30" i="22"/>
  <c r="L30" i="22"/>
  <c r="M30" i="22" s="1"/>
  <c r="N29" i="22"/>
  <c r="L29" i="22"/>
  <c r="M29" i="22" s="1"/>
  <c r="N28" i="22"/>
  <c r="L28" i="22"/>
  <c r="M28" i="22" s="1"/>
  <c r="N27" i="22"/>
  <c r="L27" i="22"/>
  <c r="M27" i="22" s="1"/>
  <c r="N26" i="22"/>
  <c r="L26" i="22"/>
  <c r="M26" i="22" s="1"/>
  <c r="N25" i="22"/>
  <c r="L25" i="22"/>
  <c r="M25" i="22" s="1"/>
  <c r="N24" i="22"/>
  <c r="L24" i="22"/>
  <c r="M24" i="22" s="1"/>
  <c r="N23" i="22"/>
  <c r="M23" i="22"/>
  <c r="L23" i="22"/>
  <c r="N22" i="22"/>
  <c r="L22" i="22"/>
  <c r="M22" i="22" s="1"/>
  <c r="N21" i="22"/>
  <c r="M21" i="22"/>
  <c r="L21" i="22"/>
  <c r="N20" i="22"/>
  <c r="L20" i="22"/>
  <c r="M20" i="22" s="1"/>
  <c r="N19" i="22"/>
  <c r="M19" i="22"/>
  <c r="L19" i="22"/>
  <c r="N18" i="22"/>
  <c r="L18" i="22"/>
  <c r="M18" i="22" s="1"/>
  <c r="N17" i="22"/>
  <c r="L17" i="22"/>
  <c r="M17" i="22" s="1"/>
  <c r="N16" i="22"/>
  <c r="L16" i="22"/>
  <c r="M16" i="22" s="1"/>
  <c r="N15" i="22"/>
  <c r="L15" i="22"/>
  <c r="M15" i="22" s="1"/>
  <c r="N14" i="22"/>
  <c r="L14" i="22"/>
  <c r="M14" i="22" s="1"/>
  <c r="N13" i="22"/>
  <c r="M13" i="22"/>
  <c r="L13" i="22"/>
  <c r="B13" i="22"/>
  <c r="B14" i="22" s="1"/>
  <c r="B15" i="22" s="1"/>
  <c r="B16" i="22" s="1"/>
  <c r="B17" i="22" s="1"/>
  <c r="B18" i="22" s="1"/>
  <c r="B19" i="22" s="1"/>
  <c r="B20" i="22" s="1"/>
  <c r="B21" i="22" s="1"/>
  <c r="B22" i="22" s="1"/>
  <c r="B23" i="22" s="1"/>
  <c r="B24" i="22" s="1"/>
  <c r="B25" i="22" s="1"/>
  <c r="B26" i="22" s="1"/>
  <c r="B27" i="22" s="1"/>
  <c r="B28" i="22" s="1"/>
  <c r="B29" i="22" s="1"/>
  <c r="B30" i="22" s="1"/>
  <c r="B31" i="22" s="1"/>
  <c r="B32" i="22" s="1"/>
  <c r="B33" i="22" s="1"/>
  <c r="B34" i="22" s="1"/>
  <c r="B35" i="22" s="1"/>
  <c r="B36" i="22" s="1"/>
  <c r="B37" i="22" s="1"/>
  <c r="B38" i="22" s="1"/>
  <c r="B39" i="22" s="1"/>
  <c r="B40" i="22" s="1"/>
  <c r="B41" i="22" s="1"/>
  <c r="B42" i="22" s="1"/>
  <c r="B43" i="22" s="1"/>
  <c r="B44" i="22" s="1"/>
  <c r="B45" i="22" s="1"/>
  <c r="N12" i="22"/>
  <c r="L12" i="22"/>
  <c r="M12" i="22" s="1"/>
  <c r="T17" i="21"/>
  <c r="T24" i="21"/>
  <c r="R24" i="21"/>
  <c r="P24" i="21"/>
  <c r="S24" i="21" s="1"/>
  <c r="O24" i="21"/>
  <c r="Q24" i="21" s="1"/>
  <c r="T23" i="21"/>
  <c r="R23" i="21"/>
  <c r="P23" i="21"/>
  <c r="S23" i="21" s="1"/>
  <c r="O23" i="21"/>
  <c r="Q23" i="21" s="1"/>
  <c r="T22" i="21"/>
  <c r="R22" i="21"/>
  <c r="P22" i="21"/>
  <c r="S22" i="21" s="1"/>
  <c r="O22" i="21"/>
  <c r="Q22" i="21" s="1"/>
  <c r="T21" i="21"/>
  <c r="R21" i="21"/>
  <c r="P21" i="21"/>
  <c r="S21" i="21" s="1"/>
  <c r="O21" i="21"/>
  <c r="Q21" i="21" s="1"/>
  <c r="T20" i="21"/>
  <c r="R20" i="21"/>
  <c r="P20" i="21"/>
  <c r="S20" i="21" s="1"/>
  <c r="O20" i="21"/>
  <c r="Q20" i="21" s="1"/>
  <c r="T19" i="21"/>
  <c r="R19" i="21"/>
  <c r="P19" i="21"/>
  <c r="S19" i="21" s="1"/>
  <c r="O19" i="21"/>
  <c r="Q19" i="21" s="1"/>
  <c r="T18" i="21"/>
  <c r="R18" i="21"/>
  <c r="P18" i="21"/>
  <c r="S18" i="21" s="1"/>
  <c r="O18" i="21"/>
  <c r="Q18" i="21" s="1"/>
  <c r="R17" i="21"/>
  <c r="P17" i="21"/>
  <c r="O17" i="21"/>
  <c r="Q17" i="21" s="1"/>
  <c r="T16" i="21"/>
  <c r="R16" i="21"/>
  <c r="P16" i="21"/>
  <c r="S16" i="21" s="1"/>
  <c r="O16" i="21"/>
  <c r="Q16" i="21" s="1"/>
  <c r="T15" i="21"/>
  <c r="R15" i="21"/>
  <c r="P15" i="21"/>
  <c r="S15" i="21" s="1"/>
  <c r="O15" i="21"/>
  <c r="Q15" i="21" s="1"/>
  <c r="T14" i="21"/>
  <c r="R14" i="21"/>
  <c r="P14" i="21"/>
  <c r="S14" i="21" s="1"/>
  <c r="O14" i="21"/>
  <c r="Q14" i="21" s="1"/>
  <c r="B14" i="21"/>
  <c r="B15" i="21" s="1"/>
  <c r="B16" i="21" s="1"/>
  <c r="B17" i="21" s="1"/>
  <c r="B18" i="21" s="1"/>
  <c r="B19" i="21" s="1"/>
  <c r="B20" i="21" s="1"/>
  <c r="B21" i="21" s="1"/>
  <c r="B22" i="21" s="1"/>
  <c r="B23" i="21" s="1"/>
  <c r="B24" i="21" s="1"/>
  <c r="T14" i="20"/>
  <c r="T15" i="20" s="1"/>
  <c r="R14" i="20"/>
  <c r="P14" i="20"/>
  <c r="S14" i="20" s="1"/>
  <c r="O14" i="20"/>
  <c r="Q14" i="20" s="1"/>
  <c r="B14" i="20"/>
  <c r="T110" i="19"/>
  <c r="T109" i="19"/>
  <c r="T103" i="19"/>
  <c r="T102" i="19"/>
  <c r="T101" i="19"/>
  <c r="T95" i="19"/>
  <c r="T93" i="19"/>
  <c r="T86" i="19"/>
  <c r="T85" i="19"/>
  <c r="T78" i="19"/>
  <c r="T77" i="19"/>
  <c r="T71" i="19"/>
  <c r="T70" i="19"/>
  <c r="T69" i="19"/>
  <c r="T62" i="19"/>
  <c r="T61" i="19"/>
  <c r="T53" i="19"/>
  <c r="T46" i="19"/>
  <c r="T45" i="19"/>
  <c r="T38" i="19"/>
  <c r="T30" i="19"/>
  <c r="T22" i="19"/>
  <c r="T14" i="19"/>
  <c r="T116" i="19"/>
  <c r="R116" i="19"/>
  <c r="P116" i="19"/>
  <c r="S116" i="19" s="1"/>
  <c r="O116" i="19"/>
  <c r="Q116" i="19" s="1"/>
  <c r="T115" i="19"/>
  <c r="R115" i="19"/>
  <c r="P115" i="19"/>
  <c r="S115" i="19" s="1"/>
  <c r="O115" i="19"/>
  <c r="Q115" i="19" s="1"/>
  <c r="T114" i="19"/>
  <c r="R114" i="19"/>
  <c r="P114" i="19"/>
  <c r="S114" i="19" s="1"/>
  <c r="O114" i="19"/>
  <c r="Q114" i="19" s="1"/>
  <c r="T113" i="19"/>
  <c r="R113" i="19"/>
  <c r="P113" i="19"/>
  <c r="S113" i="19" s="1"/>
  <c r="O113" i="19"/>
  <c r="Q113" i="19" s="1"/>
  <c r="T112" i="19"/>
  <c r="R112" i="19"/>
  <c r="P112" i="19"/>
  <c r="S112" i="19" s="1"/>
  <c r="O112" i="19"/>
  <c r="Q112" i="19" s="1"/>
  <c r="T111" i="19"/>
  <c r="R111" i="19"/>
  <c r="Q111" i="19"/>
  <c r="P111" i="19"/>
  <c r="S111" i="19" s="1"/>
  <c r="O111" i="19"/>
  <c r="R110" i="19"/>
  <c r="P110" i="19"/>
  <c r="S110" i="19" s="1"/>
  <c r="O110" i="19"/>
  <c r="Q110" i="19" s="1"/>
  <c r="R109" i="19"/>
  <c r="P109" i="19"/>
  <c r="O109" i="19"/>
  <c r="Q109" i="19" s="1"/>
  <c r="T108" i="19"/>
  <c r="R108" i="19"/>
  <c r="P108" i="19"/>
  <c r="S108" i="19" s="1"/>
  <c r="O108" i="19"/>
  <c r="Q108" i="19" s="1"/>
  <c r="T107" i="19"/>
  <c r="R107" i="19"/>
  <c r="P107" i="19"/>
  <c r="S107" i="19" s="1"/>
  <c r="O107" i="19"/>
  <c r="Q107" i="19" s="1"/>
  <c r="T106" i="19"/>
  <c r="R106" i="19"/>
  <c r="P106" i="19"/>
  <c r="S106" i="19" s="1"/>
  <c r="O106" i="19"/>
  <c r="Q106" i="19" s="1"/>
  <c r="T105" i="19"/>
  <c r="R105" i="19"/>
  <c r="P105" i="19"/>
  <c r="S105" i="19" s="1"/>
  <c r="O105" i="19"/>
  <c r="Q105" i="19" s="1"/>
  <c r="T104" i="19"/>
  <c r="R104" i="19"/>
  <c r="P104" i="19"/>
  <c r="S104" i="19" s="1"/>
  <c r="O104" i="19"/>
  <c r="Q104" i="19" s="1"/>
  <c r="R103" i="19"/>
  <c r="P103" i="19"/>
  <c r="S103" i="19" s="1"/>
  <c r="O103" i="19"/>
  <c r="Q103" i="19" s="1"/>
  <c r="R102" i="19"/>
  <c r="P102" i="19"/>
  <c r="O102" i="19"/>
  <c r="Q102" i="19" s="1"/>
  <c r="S101" i="19"/>
  <c r="R101" i="19"/>
  <c r="P101" i="19"/>
  <c r="O101" i="19"/>
  <c r="Q101" i="19" s="1"/>
  <c r="T100" i="19"/>
  <c r="R100" i="19"/>
  <c r="P100" i="19"/>
  <c r="S100" i="19" s="1"/>
  <c r="O100" i="19"/>
  <c r="Q100" i="19" s="1"/>
  <c r="T99" i="19"/>
  <c r="R99" i="19"/>
  <c r="P99" i="19"/>
  <c r="S99" i="19" s="1"/>
  <c r="O99" i="19"/>
  <c r="Q99" i="19" s="1"/>
  <c r="T98" i="19"/>
  <c r="R98" i="19"/>
  <c r="P98" i="19"/>
  <c r="S98" i="19" s="1"/>
  <c r="O98" i="19"/>
  <c r="Q98" i="19" s="1"/>
  <c r="T97" i="19"/>
  <c r="R97" i="19"/>
  <c r="P97" i="19"/>
  <c r="S97" i="19" s="1"/>
  <c r="O97" i="19"/>
  <c r="Q97" i="19" s="1"/>
  <c r="T96" i="19"/>
  <c r="R96" i="19"/>
  <c r="P96" i="19"/>
  <c r="S96" i="19" s="1"/>
  <c r="O96" i="19"/>
  <c r="Q96" i="19" s="1"/>
  <c r="R95" i="19"/>
  <c r="P95" i="19"/>
  <c r="O95" i="19"/>
  <c r="Q95" i="19" s="1"/>
  <c r="T94" i="19"/>
  <c r="R94" i="19"/>
  <c r="P94" i="19"/>
  <c r="O94" i="19"/>
  <c r="Q94" i="19" s="1"/>
  <c r="R93" i="19"/>
  <c r="P93" i="19"/>
  <c r="O93" i="19"/>
  <c r="Q93" i="19" s="1"/>
  <c r="T92" i="19"/>
  <c r="R92" i="19"/>
  <c r="P92" i="19"/>
  <c r="S92" i="19" s="1"/>
  <c r="O92" i="19"/>
  <c r="Q92" i="19" s="1"/>
  <c r="T91" i="19"/>
  <c r="R91" i="19"/>
  <c r="P91" i="19"/>
  <c r="S91" i="19" s="1"/>
  <c r="O91" i="19"/>
  <c r="Q91" i="19" s="1"/>
  <c r="T90" i="19"/>
  <c r="R90" i="19"/>
  <c r="P90" i="19"/>
  <c r="S90" i="19" s="1"/>
  <c r="O90" i="19"/>
  <c r="Q90" i="19" s="1"/>
  <c r="T89" i="19"/>
  <c r="R89" i="19"/>
  <c r="P89" i="19"/>
  <c r="S89" i="19" s="1"/>
  <c r="O89" i="19"/>
  <c r="Q89" i="19" s="1"/>
  <c r="T88" i="19"/>
  <c r="R88" i="19"/>
  <c r="P88" i="19"/>
  <c r="S88" i="19" s="1"/>
  <c r="O88" i="19"/>
  <c r="Q88" i="19" s="1"/>
  <c r="T87" i="19"/>
  <c r="S87" i="19"/>
  <c r="R87" i="19"/>
  <c r="P87" i="19"/>
  <c r="O87" i="19"/>
  <c r="Q87" i="19" s="1"/>
  <c r="R86" i="19"/>
  <c r="P86" i="19"/>
  <c r="S86" i="19" s="1"/>
  <c r="O86" i="19"/>
  <c r="Q86" i="19" s="1"/>
  <c r="R85" i="19"/>
  <c r="Q85" i="19"/>
  <c r="P85" i="19"/>
  <c r="O85" i="19"/>
  <c r="T84" i="19"/>
  <c r="R84" i="19"/>
  <c r="P84" i="19"/>
  <c r="S84" i="19" s="1"/>
  <c r="O84" i="19"/>
  <c r="Q84" i="19" s="1"/>
  <c r="T83" i="19"/>
  <c r="R83" i="19"/>
  <c r="P83" i="19"/>
  <c r="S83" i="19" s="1"/>
  <c r="O83" i="19"/>
  <c r="Q83" i="19" s="1"/>
  <c r="T82" i="19"/>
  <c r="R82" i="19"/>
  <c r="P82" i="19"/>
  <c r="S82" i="19" s="1"/>
  <c r="O82" i="19"/>
  <c r="Q82" i="19" s="1"/>
  <c r="T81" i="19"/>
  <c r="R81" i="19"/>
  <c r="P81" i="19"/>
  <c r="S81" i="19" s="1"/>
  <c r="O81" i="19"/>
  <c r="Q81" i="19" s="1"/>
  <c r="T80" i="19"/>
  <c r="R80" i="19"/>
  <c r="P80" i="19"/>
  <c r="S80" i="19" s="1"/>
  <c r="O80" i="19"/>
  <c r="Q80" i="19" s="1"/>
  <c r="T79" i="19"/>
  <c r="R79" i="19"/>
  <c r="P79" i="19"/>
  <c r="S79" i="19" s="1"/>
  <c r="O79" i="19"/>
  <c r="Q79" i="19" s="1"/>
  <c r="R78" i="19"/>
  <c r="P78" i="19"/>
  <c r="S78" i="19" s="1"/>
  <c r="O78" i="19"/>
  <c r="Q78" i="19" s="1"/>
  <c r="R77" i="19"/>
  <c r="P77" i="19"/>
  <c r="O77" i="19"/>
  <c r="Q77" i="19" s="1"/>
  <c r="T76" i="19"/>
  <c r="R76" i="19"/>
  <c r="P76" i="19"/>
  <c r="S76" i="19" s="1"/>
  <c r="O76" i="19"/>
  <c r="Q76" i="19" s="1"/>
  <c r="T75" i="19"/>
  <c r="R75" i="19"/>
  <c r="P75" i="19"/>
  <c r="S75" i="19" s="1"/>
  <c r="O75" i="19"/>
  <c r="Q75" i="19" s="1"/>
  <c r="T74" i="19"/>
  <c r="R74" i="19"/>
  <c r="P74" i="19"/>
  <c r="S74" i="19" s="1"/>
  <c r="O74" i="19"/>
  <c r="Q74" i="19" s="1"/>
  <c r="T73" i="19"/>
  <c r="R73" i="19"/>
  <c r="P73" i="19"/>
  <c r="S73" i="19" s="1"/>
  <c r="O73" i="19"/>
  <c r="Q73" i="19" s="1"/>
  <c r="T72" i="19"/>
  <c r="R72" i="19"/>
  <c r="P72" i="19"/>
  <c r="S72" i="19" s="1"/>
  <c r="O72" i="19"/>
  <c r="Q72" i="19" s="1"/>
  <c r="R71" i="19"/>
  <c r="P71" i="19"/>
  <c r="S71" i="19" s="1"/>
  <c r="O71" i="19"/>
  <c r="Q71" i="19" s="1"/>
  <c r="R70" i="19"/>
  <c r="P70" i="19"/>
  <c r="O70" i="19"/>
  <c r="Q70" i="19" s="1"/>
  <c r="R69" i="19"/>
  <c r="Q69" i="19"/>
  <c r="P69" i="19"/>
  <c r="S69" i="19" s="1"/>
  <c r="O69" i="19"/>
  <c r="T68" i="19"/>
  <c r="R68" i="19"/>
  <c r="P68" i="19"/>
  <c r="S68" i="19" s="1"/>
  <c r="O68" i="19"/>
  <c r="Q68" i="19" s="1"/>
  <c r="T67" i="19"/>
  <c r="S67" i="19"/>
  <c r="R67" i="19"/>
  <c r="P67" i="19"/>
  <c r="O67" i="19"/>
  <c r="Q67" i="19" s="1"/>
  <c r="T66" i="19"/>
  <c r="R66" i="19"/>
  <c r="P66" i="19"/>
  <c r="S66" i="19" s="1"/>
  <c r="O66" i="19"/>
  <c r="Q66" i="19" s="1"/>
  <c r="T65" i="19"/>
  <c r="R65" i="19"/>
  <c r="P65" i="19"/>
  <c r="S65" i="19" s="1"/>
  <c r="O65" i="19"/>
  <c r="Q65" i="19" s="1"/>
  <c r="T64" i="19"/>
  <c r="R64" i="19"/>
  <c r="P64" i="19"/>
  <c r="S64" i="19" s="1"/>
  <c r="O64" i="19"/>
  <c r="Q64" i="19" s="1"/>
  <c r="T63" i="19"/>
  <c r="R63" i="19"/>
  <c r="P63" i="19"/>
  <c r="S63" i="19" s="1"/>
  <c r="O63" i="19"/>
  <c r="Q63" i="19" s="1"/>
  <c r="R62" i="19"/>
  <c r="P62" i="19"/>
  <c r="O62" i="19"/>
  <c r="Q62" i="19" s="1"/>
  <c r="R61" i="19"/>
  <c r="P61" i="19"/>
  <c r="S61" i="19" s="1"/>
  <c r="O61" i="19"/>
  <c r="Q61" i="19" s="1"/>
  <c r="T60" i="19"/>
  <c r="R60" i="19"/>
  <c r="P60" i="19"/>
  <c r="S60" i="19" s="1"/>
  <c r="O60" i="19"/>
  <c r="Q60" i="19" s="1"/>
  <c r="T59" i="19"/>
  <c r="R59" i="19"/>
  <c r="P59" i="19"/>
  <c r="S59" i="19" s="1"/>
  <c r="O59" i="19"/>
  <c r="Q59" i="19" s="1"/>
  <c r="T58" i="19"/>
  <c r="R58" i="19"/>
  <c r="P58" i="19"/>
  <c r="S58" i="19" s="1"/>
  <c r="O58" i="19"/>
  <c r="Q58" i="19" s="1"/>
  <c r="T57" i="19"/>
  <c r="R57" i="19"/>
  <c r="P57" i="19"/>
  <c r="S57" i="19" s="1"/>
  <c r="O57" i="19"/>
  <c r="Q57" i="19" s="1"/>
  <c r="T56" i="19"/>
  <c r="R56" i="19"/>
  <c r="P56" i="19"/>
  <c r="S56" i="19" s="1"/>
  <c r="O56" i="19"/>
  <c r="Q56" i="19" s="1"/>
  <c r="T55" i="19"/>
  <c r="R55" i="19"/>
  <c r="Q55" i="19"/>
  <c r="P55" i="19"/>
  <c r="S55" i="19" s="1"/>
  <c r="O55" i="19"/>
  <c r="T54" i="19"/>
  <c r="R54" i="19"/>
  <c r="P54" i="19"/>
  <c r="O54" i="19"/>
  <c r="Q54" i="19" s="1"/>
  <c r="R53" i="19"/>
  <c r="P53" i="19"/>
  <c r="O53" i="19"/>
  <c r="Q53" i="19" s="1"/>
  <c r="T52" i="19"/>
  <c r="R52" i="19"/>
  <c r="P52" i="19"/>
  <c r="S52" i="19" s="1"/>
  <c r="O52" i="19"/>
  <c r="Q52" i="19" s="1"/>
  <c r="T51" i="19"/>
  <c r="R51" i="19"/>
  <c r="P51" i="19"/>
  <c r="S51" i="19" s="1"/>
  <c r="O51" i="19"/>
  <c r="Q51" i="19" s="1"/>
  <c r="T50" i="19"/>
  <c r="R50" i="19"/>
  <c r="P50" i="19"/>
  <c r="S50" i="19" s="1"/>
  <c r="O50" i="19"/>
  <c r="Q50" i="19" s="1"/>
  <c r="T49" i="19"/>
  <c r="R49" i="19"/>
  <c r="P49" i="19"/>
  <c r="S49" i="19" s="1"/>
  <c r="O49" i="19"/>
  <c r="Q49" i="19" s="1"/>
  <c r="T48" i="19"/>
  <c r="R48" i="19"/>
  <c r="P48" i="19"/>
  <c r="S48" i="19" s="1"/>
  <c r="O48" i="19"/>
  <c r="Q48" i="19" s="1"/>
  <c r="T47" i="19"/>
  <c r="R47" i="19"/>
  <c r="P47" i="19"/>
  <c r="S47" i="19" s="1"/>
  <c r="O47" i="19"/>
  <c r="Q47" i="19" s="1"/>
  <c r="R46" i="19"/>
  <c r="P46" i="19"/>
  <c r="S46" i="19" s="1"/>
  <c r="O46" i="19"/>
  <c r="Q46" i="19" s="1"/>
  <c r="R45" i="19"/>
  <c r="P45" i="19"/>
  <c r="O45" i="19"/>
  <c r="Q45" i="19" s="1"/>
  <c r="T44" i="19"/>
  <c r="R44" i="19"/>
  <c r="P44" i="19"/>
  <c r="S44" i="19" s="1"/>
  <c r="O44" i="19"/>
  <c r="Q44" i="19" s="1"/>
  <c r="T43" i="19"/>
  <c r="R43" i="19"/>
  <c r="P43" i="19"/>
  <c r="S43" i="19" s="1"/>
  <c r="O43" i="19"/>
  <c r="Q43" i="19" s="1"/>
  <c r="T42" i="19"/>
  <c r="R42" i="19"/>
  <c r="P42" i="19"/>
  <c r="S42" i="19" s="1"/>
  <c r="O42" i="19"/>
  <c r="Q42" i="19" s="1"/>
  <c r="T41" i="19"/>
  <c r="R41" i="19"/>
  <c r="P41" i="19"/>
  <c r="S41" i="19" s="1"/>
  <c r="O41" i="19"/>
  <c r="Q41" i="19" s="1"/>
  <c r="T40" i="19"/>
  <c r="R40" i="19"/>
  <c r="P40" i="19"/>
  <c r="S40" i="19" s="1"/>
  <c r="O40" i="19"/>
  <c r="Q40" i="19" s="1"/>
  <c r="T39" i="19"/>
  <c r="R39" i="19"/>
  <c r="P39" i="19"/>
  <c r="S39" i="19" s="1"/>
  <c r="O39" i="19"/>
  <c r="Q39" i="19" s="1"/>
  <c r="R38" i="19"/>
  <c r="P38" i="19"/>
  <c r="O38" i="19"/>
  <c r="Q38" i="19" s="1"/>
  <c r="T37" i="19"/>
  <c r="R37" i="19"/>
  <c r="P37" i="19"/>
  <c r="S37" i="19" s="1"/>
  <c r="O37" i="19"/>
  <c r="Q37" i="19" s="1"/>
  <c r="T36" i="19"/>
  <c r="R36" i="19"/>
  <c r="P36" i="19"/>
  <c r="S36" i="19" s="1"/>
  <c r="O36" i="19"/>
  <c r="Q36" i="19" s="1"/>
  <c r="T35" i="19"/>
  <c r="R35" i="19"/>
  <c r="P35" i="19"/>
  <c r="S35" i="19" s="1"/>
  <c r="O35" i="19"/>
  <c r="Q35" i="19" s="1"/>
  <c r="T34" i="19"/>
  <c r="R34" i="19"/>
  <c r="P34" i="19"/>
  <c r="S34" i="19" s="1"/>
  <c r="O34" i="19"/>
  <c r="Q34" i="19" s="1"/>
  <c r="T33" i="19"/>
  <c r="R33" i="19"/>
  <c r="P33" i="19"/>
  <c r="S33" i="19" s="1"/>
  <c r="O33" i="19"/>
  <c r="Q33" i="19" s="1"/>
  <c r="T32" i="19"/>
  <c r="R32" i="19"/>
  <c r="P32" i="19"/>
  <c r="S32" i="19" s="1"/>
  <c r="O32" i="19"/>
  <c r="Q32" i="19" s="1"/>
  <c r="T31" i="19"/>
  <c r="S31" i="19"/>
  <c r="R31" i="19"/>
  <c r="P31" i="19"/>
  <c r="O31" i="19"/>
  <c r="Q31" i="19" s="1"/>
  <c r="R30" i="19"/>
  <c r="Q30" i="19"/>
  <c r="P30" i="19"/>
  <c r="O30" i="19"/>
  <c r="T29" i="19"/>
  <c r="R29" i="19"/>
  <c r="P29" i="19"/>
  <c r="S29" i="19" s="1"/>
  <c r="O29" i="19"/>
  <c r="Q29" i="19" s="1"/>
  <c r="T28" i="19"/>
  <c r="R28" i="19"/>
  <c r="P28" i="19"/>
  <c r="S28" i="19" s="1"/>
  <c r="O28" i="19"/>
  <c r="Q28" i="19" s="1"/>
  <c r="T27" i="19"/>
  <c r="R27" i="19"/>
  <c r="P27" i="19"/>
  <c r="S27" i="19" s="1"/>
  <c r="O27" i="19"/>
  <c r="Q27" i="19" s="1"/>
  <c r="T26" i="19"/>
  <c r="R26" i="19"/>
  <c r="P26" i="19"/>
  <c r="S26" i="19" s="1"/>
  <c r="O26" i="19"/>
  <c r="Q26" i="19" s="1"/>
  <c r="T25" i="19"/>
  <c r="R25" i="19"/>
  <c r="P25" i="19"/>
  <c r="S25" i="19" s="1"/>
  <c r="O25" i="19"/>
  <c r="Q25" i="19" s="1"/>
  <c r="T24" i="19"/>
  <c r="R24" i="19"/>
  <c r="P24" i="19"/>
  <c r="S24" i="19" s="1"/>
  <c r="O24" i="19"/>
  <c r="Q24" i="19" s="1"/>
  <c r="T23" i="19"/>
  <c r="S23" i="19"/>
  <c r="Q23" i="19"/>
  <c r="P23" i="19"/>
  <c r="O23" i="19"/>
  <c r="R23" i="19"/>
  <c r="R22" i="19"/>
  <c r="P22" i="19"/>
  <c r="O22" i="19"/>
  <c r="Q22" i="19" s="1"/>
  <c r="T21" i="19"/>
  <c r="R21" i="19"/>
  <c r="P21" i="19"/>
  <c r="O21" i="19"/>
  <c r="Q21" i="19" s="1"/>
  <c r="T20" i="19"/>
  <c r="R20" i="19"/>
  <c r="P20" i="19"/>
  <c r="S20" i="19" s="1"/>
  <c r="O20" i="19"/>
  <c r="Q20" i="19" s="1"/>
  <c r="T19" i="19"/>
  <c r="R19" i="19"/>
  <c r="P19" i="19"/>
  <c r="S19" i="19" s="1"/>
  <c r="O19" i="19"/>
  <c r="Q19" i="19" s="1"/>
  <c r="T18" i="19"/>
  <c r="R18" i="19"/>
  <c r="P18" i="19"/>
  <c r="S18" i="19" s="1"/>
  <c r="O18" i="19"/>
  <c r="Q18" i="19" s="1"/>
  <c r="T17" i="19"/>
  <c r="R17" i="19"/>
  <c r="P17" i="19"/>
  <c r="S17" i="19" s="1"/>
  <c r="O17" i="19"/>
  <c r="Q17" i="19" s="1"/>
  <c r="T16" i="19"/>
  <c r="P16" i="19"/>
  <c r="S16" i="19" s="1"/>
  <c r="O16" i="19"/>
  <c r="R16" i="19"/>
  <c r="T15" i="19"/>
  <c r="R15" i="19"/>
  <c r="Q15" i="19"/>
  <c r="P15" i="19"/>
  <c r="S15" i="19" s="1"/>
  <c r="O15" i="19"/>
  <c r="B15" i="19"/>
  <c r="B16" i="19" s="1"/>
  <c r="B17" i="19" s="1"/>
  <c r="B18" i="19" s="1"/>
  <c r="B19" i="19" s="1"/>
  <c r="B20" i="19" s="1"/>
  <c r="B21" i="19" s="1"/>
  <c r="B22" i="19" s="1"/>
  <c r="B23" i="19" s="1"/>
  <c r="B24" i="19" s="1"/>
  <c r="B25" i="19" s="1"/>
  <c r="B26" i="19" s="1"/>
  <c r="B27" i="19" s="1"/>
  <c r="B28" i="19" s="1"/>
  <c r="B29" i="19" s="1"/>
  <c r="B30" i="19" s="1"/>
  <c r="B31" i="19" s="1"/>
  <c r="B32" i="19" s="1"/>
  <c r="B33" i="19" s="1"/>
  <c r="B34" i="19" s="1"/>
  <c r="B35" i="19" s="1"/>
  <c r="B36" i="19" s="1"/>
  <c r="B37" i="19" s="1"/>
  <c r="B38" i="19" s="1"/>
  <c r="B39" i="19" s="1"/>
  <c r="B40" i="19" s="1"/>
  <c r="B41" i="19" s="1"/>
  <c r="B42" i="19" s="1"/>
  <c r="B43" i="19" s="1"/>
  <c r="B44" i="19" s="1"/>
  <c r="B45" i="19" s="1"/>
  <c r="B46" i="19" s="1"/>
  <c r="B47" i="19" s="1"/>
  <c r="B48" i="19" s="1"/>
  <c r="B49" i="19" s="1"/>
  <c r="B50" i="19" s="1"/>
  <c r="B51" i="19" s="1"/>
  <c r="B52" i="19" s="1"/>
  <c r="B53" i="19" s="1"/>
  <c r="B54" i="19" s="1"/>
  <c r="B55" i="19" s="1"/>
  <c r="B56" i="19" s="1"/>
  <c r="B57" i="19" s="1"/>
  <c r="B58" i="19" s="1"/>
  <c r="B59" i="19" s="1"/>
  <c r="B60" i="19" s="1"/>
  <c r="B61" i="19" s="1"/>
  <c r="B62" i="19" s="1"/>
  <c r="B63" i="19" s="1"/>
  <c r="B64" i="19" s="1"/>
  <c r="B65" i="19" s="1"/>
  <c r="B66" i="19" s="1"/>
  <c r="B67" i="19" s="1"/>
  <c r="B68" i="19" s="1"/>
  <c r="B69" i="19" s="1"/>
  <c r="B70" i="19" s="1"/>
  <c r="B71" i="19" s="1"/>
  <c r="B72" i="19" s="1"/>
  <c r="B73" i="19" s="1"/>
  <c r="B74" i="19" s="1"/>
  <c r="B75" i="19" s="1"/>
  <c r="B76" i="19" s="1"/>
  <c r="B77" i="19" s="1"/>
  <c r="B78" i="19" s="1"/>
  <c r="B79" i="19" s="1"/>
  <c r="B80" i="19" s="1"/>
  <c r="B81" i="19" s="1"/>
  <c r="B82" i="19" s="1"/>
  <c r="B83" i="19" s="1"/>
  <c r="B84" i="19" s="1"/>
  <c r="B85" i="19" s="1"/>
  <c r="B86" i="19" s="1"/>
  <c r="B87" i="19" s="1"/>
  <c r="B88" i="19" s="1"/>
  <c r="B89" i="19" s="1"/>
  <c r="B90" i="19" s="1"/>
  <c r="B91" i="19" s="1"/>
  <c r="B92" i="19" s="1"/>
  <c r="B93" i="19" s="1"/>
  <c r="B94" i="19" s="1"/>
  <c r="B95" i="19" s="1"/>
  <c r="B96" i="19" s="1"/>
  <c r="B97" i="19" s="1"/>
  <c r="B98" i="19" s="1"/>
  <c r="B99" i="19" s="1"/>
  <c r="B100" i="19" s="1"/>
  <c r="B101" i="19" s="1"/>
  <c r="B102" i="19" s="1"/>
  <c r="B103" i="19" s="1"/>
  <c r="B104" i="19" s="1"/>
  <c r="B105" i="19" s="1"/>
  <c r="B106" i="19" s="1"/>
  <c r="B107" i="19" s="1"/>
  <c r="B108" i="19" s="1"/>
  <c r="B109" i="19" s="1"/>
  <c r="B110" i="19" s="1"/>
  <c r="B111" i="19" s="1"/>
  <c r="B112" i="19" s="1"/>
  <c r="B113" i="19" s="1"/>
  <c r="B114" i="19" s="1"/>
  <c r="B115" i="19" s="1"/>
  <c r="B116" i="19" s="1"/>
  <c r="R14" i="19"/>
  <c r="P14" i="19"/>
  <c r="O14" i="19"/>
  <c r="Q14" i="19" s="1"/>
  <c r="B14" i="19"/>
  <c r="M23" i="32" l="1"/>
  <c r="N23" i="32"/>
  <c r="N17" i="31"/>
  <c r="M17" i="31"/>
  <c r="N39" i="30"/>
  <c r="M39" i="30"/>
  <c r="N54" i="29"/>
  <c r="M54" i="29"/>
  <c r="N55" i="28"/>
  <c r="M55" i="28"/>
  <c r="N213" i="27"/>
  <c r="M213" i="27"/>
  <c r="N20" i="26"/>
  <c r="M20" i="26"/>
  <c r="N16" i="25"/>
  <c r="M16" i="25"/>
  <c r="M36" i="24"/>
  <c r="N36" i="24"/>
  <c r="N29" i="23"/>
  <c r="M29" i="23"/>
  <c r="N46" i="22"/>
  <c r="M46" i="22"/>
  <c r="S17" i="21"/>
  <c r="S25" i="21" s="1"/>
  <c r="T25" i="21"/>
  <c r="R25" i="21"/>
  <c r="Q25" i="21"/>
  <c r="R15" i="20"/>
  <c r="Q15" i="20"/>
  <c r="S15" i="20"/>
  <c r="S30" i="19"/>
  <c r="S38" i="19"/>
  <c r="S53" i="19"/>
  <c r="S62" i="19"/>
  <c r="S70" i="19"/>
  <c r="S93" i="19"/>
  <c r="S102" i="19"/>
  <c r="S14" i="19"/>
  <c r="S22" i="19"/>
  <c r="S45" i="19"/>
  <c r="S54" i="19"/>
  <c r="S85" i="19"/>
  <c r="S95" i="19"/>
  <c r="S21" i="19"/>
  <c r="S77" i="19"/>
  <c r="S94" i="19"/>
  <c r="S109" i="19"/>
  <c r="T117" i="19"/>
  <c r="R117" i="19"/>
  <c r="Q16" i="19"/>
  <c r="Q117" i="19" s="1"/>
  <c r="S117" i="19" l="1"/>
  <c r="N29" i="18" l="1"/>
  <c r="L29" i="18"/>
  <c r="M29" i="18" s="1"/>
  <c r="N28" i="18"/>
  <c r="L28" i="18"/>
  <c r="M28" i="18" s="1"/>
  <c r="N27" i="18"/>
  <c r="L27" i="18"/>
  <c r="M27" i="18" s="1"/>
  <c r="N26" i="18"/>
  <c r="L26" i="18"/>
  <c r="M26" i="18" s="1"/>
  <c r="N25" i="18"/>
  <c r="L25" i="18"/>
  <c r="M25" i="18" s="1"/>
  <c r="N24" i="18"/>
  <c r="L24" i="18"/>
  <c r="M24" i="18" s="1"/>
  <c r="N23" i="18"/>
  <c r="L23" i="18"/>
  <c r="M23" i="18" s="1"/>
  <c r="N22" i="18"/>
  <c r="L22" i="18"/>
  <c r="M22" i="18" s="1"/>
  <c r="N21" i="18"/>
  <c r="L21" i="18"/>
  <c r="M21" i="18" s="1"/>
  <c r="N20" i="18"/>
  <c r="L20" i="18"/>
  <c r="M20" i="18" s="1"/>
  <c r="N19" i="18"/>
  <c r="L19" i="18"/>
  <c r="M19" i="18" s="1"/>
  <c r="N18" i="18"/>
  <c r="L18" i="18"/>
  <c r="M18" i="18" s="1"/>
  <c r="N17" i="18"/>
  <c r="L17" i="18"/>
  <c r="M17" i="18" s="1"/>
  <c r="N16" i="18"/>
  <c r="L16" i="18"/>
  <c r="M16" i="18" s="1"/>
  <c r="N15" i="18"/>
  <c r="L15" i="18"/>
  <c r="M15" i="18" s="1"/>
  <c r="N14" i="18"/>
  <c r="L14" i="18"/>
  <c r="M14" i="18" s="1"/>
  <c r="N13" i="18"/>
  <c r="L13" i="18"/>
  <c r="M13" i="18" s="1"/>
  <c r="B13" i="18"/>
  <c r="B14" i="18" s="1"/>
  <c r="B15" i="18" s="1"/>
  <c r="B16" i="18" s="1"/>
  <c r="B17" i="18" s="1"/>
  <c r="B18" i="18" s="1"/>
  <c r="B19" i="18" s="1"/>
  <c r="B20" i="18" s="1"/>
  <c r="B21" i="18" s="1"/>
  <c r="B22" i="18" s="1"/>
  <c r="B23" i="18" s="1"/>
  <c r="B24" i="18" s="1"/>
  <c r="B25" i="18" s="1"/>
  <c r="B26" i="18" s="1"/>
  <c r="B27" i="18" s="1"/>
  <c r="B28" i="18" s="1"/>
  <c r="B29" i="18" s="1"/>
  <c r="N12" i="18"/>
  <c r="L12" i="18"/>
  <c r="M12" i="18" s="1"/>
  <c r="N78" i="17"/>
  <c r="L78" i="17"/>
  <c r="M78" i="17" s="1"/>
  <c r="N77" i="17"/>
  <c r="L77" i="17"/>
  <c r="M77" i="17" s="1"/>
  <c r="N76" i="17"/>
  <c r="L76" i="17"/>
  <c r="M76" i="17" s="1"/>
  <c r="N75" i="17"/>
  <c r="L75" i="17"/>
  <c r="M75" i="17" s="1"/>
  <c r="N74" i="17"/>
  <c r="L74" i="17"/>
  <c r="M74" i="17" s="1"/>
  <c r="N73" i="17"/>
  <c r="L73" i="17"/>
  <c r="M73" i="17" s="1"/>
  <c r="N72" i="17"/>
  <c r="L72" i="17"/>
  <c r="M72" i="17" s="1"/>
  <c r="N71" i="17"/>
  <c r="L71" i="17"/>
  <c r="M71" i="17" s="1"/>
  <c r="N70" i="17"/>
  <c r="L70" i="17"/>
  <c r="M70" i="17" s="1"/>
  <c r="N69" i="17"/>
  <c r="L69" i="17"/>
  <c r="M69" i="17" s="1"/>
  <c r="N68" i="17"/>
  <c r="L68" i="17"/>
  <c r="M68" i="17" s="1"/>
  <c r="N67" i="17"/>
  <c r="L67" i="17"/>
  <c r="M67" i="17" s="1"/>
  <c r="N66" i="17"/>
  <c r="L66" i="17"/>
  <c r="M66" i="17" s="1"/>
  <c r="N65" i="17"/>
  <c r="L65" i="17"/>
  <c r="M65" i="17" s="1"/>
  <c r="N64" i="17"/>
  <c r="L64" i="17"/>
  <c r="M64" i="17" s="1"/>
  <c r="N63" i="17"/>
  <c r="L63" i="17"/>
  <c r="M63" i="17" s="1"/>
  <c r="N62" i="17"/>
  <c r="L62" i="17"/>
  <c r="M62" i="17" s="1"/>
  <c r="N61" i="17"/>
  <c r="L61" i="17"/>
  <c r="M61" i="17" s="1"/>
  <c r="N60" i="17"/>
  <c r="L60" i="17"/>
  <c r="M60" i="17" s="1"/>
  <c r="N59" i="17"/>
  <c r="L59" i="17"/>
  <c r="M59" i="17" s="1"/>
  <c r="N58" i="17"/>
  <c r="L58" i="17"/>
  <c r="M58" i="17" s="1"/>
  <c r="N57" i="17"/>
  <c r="L57" i="17"/>
  <c r="M57" i="17" s="1"/>
  <c r="N56" i="17"/>
  <c r="L56" i="17"/>
  <c r="M56" i="17" s="1"/>
  <c r="N55" i="17"/>
  <c r="L55" i="17"/>
  <c r="M55" i="17" s="1"/>
  <c r="N54" i="17"/>
  <c r="L54" i="17"/>
  <c r="M54" i="17" s="1"/>
  <c r="N53" i="17"/>
  <c r="L53" i="17"/>
  <c r="M53" i="17" s="1"/>
  <c r="N52" i="17"/>
  <c r="M52" i="17"/>
  <c r="L52" i="17"/>
  <c r="N51" i="17"/>
  <c r="L51" i="17"/>
  <c r="M51" i="17" s="1"/>
  <c r="N50" i="17"/>
  <c r="L50" i="17"/>
  <c r="M50" i="17" s="1"/>
  <c r="N49" i="17"/>
  <c r="L49" i="17"/>
  <c r="M49" i="17" s="1"/>
  <c r="N48" i="17"/>
  <c r="L48" i="17"/>
  <c r="M48" i="17" s="1"/>
  <c r="N47" i="17"/>
  <c r="L47" i="17"/>
  <c r="M47" i="17" s="1"/>
  <c r="N46" i="17"/>
  <c r="L46" i="17"/>
  <c r="M46" i="17" s="1"/>
  <c r="N45" i="17"/>
  <c r="L45" i="17"/>
  <c r="M45" i="17" s="1"/>
  <c r="N44" i="17"/>
  <c r="L44" i="17"/>
  <c r="M44" i="17" s="1"/>
  <c r="N43" i="17"/>
  <c r="L43" i="17"/>
  <c r="M43" i="17" s="1"/>
  <c r="N42" i="17"/>
  <c r="L42" i="17"/>
  <c r="M42" i="17" s="1"/>
  <c r="N41" i="17"/>
  <c r="L41" i="17"/>
  <c r="M41" i="17" s="1"/>
  <c r="N40" i="17"/>
  <c r="L40" i="17"/>
  <c r="M40" i="17" s="1"/>
  <c r="N39" i="17"/>
  <c r="L39" i="17"/>
  <c r="M39" i="17" s="1"/>
  <c r="N38" i="17"/>
  <c r="L38" i="17"/>
  <c r="M38" i="17" s="1"/>
  <c r="N37" i="17"/>
  <c r="L37" i="17"/>
  <c r="M37" i="17" s="1"/>
  <c r="N36" i="17"/>
  <c r="L36" i="17"/>
  <c r="M36" i="17" s="1"/>
  <c r="N35" i="17"/>
  <c r="L35" i="17"/>
  <c r="M35" i="17" s="1"/>
  <c r="N34" i="17"/>
  <c r="L34" i="17"/>
  <c r="M34" i="17" s="1"/>
  <c r="N33" i="17"/>
  <c r="L33" i="17"/>
  <c r="M33" i="17" s="1"/>
  <c r="N32" i="17"/>
  <c r="L32" i="17"/>
  <c r="M32" i="17" s="1"/>
  <c r="N31" i="17"/>
  <c r="L31" i="17"/>
  <c r="M31" i="17" s="1"/>
  <c r="N30" i="17"/>
  <c r="L30" i="17"/>
  <c r="M30" i="17" s="1"/>
  <c r="N29" i="17"/>
  <c r="L29" i="17"/>
  <c r="M29" i="17" s="1"/>
  <c r="N28" i="17"/>
  <c r="L28" i="17"/>
  <c r="M28" i="17" s="1"/>
  <c r="N27" i="17"/>
  <c r="L27" i="17"/>
  <c r="M27" i="17" s="1"/>
  <c r="N26" i="17"/>
  <c r="L26" i="17"/>
  <c r="M26" i="17" s="1"/>
  <c r="N25" i="17"/>
  <c r="L25" i="17"/>
  <c r="M25" i="17" s="1"/>
  <c r="N24" i="17"/>
  <c r="L24" i="17"/>
  <c r="M24" i="17" s="1"/>
  <c r="N23" i="17"/>
  <c r="L23" i="17"/>
  <c r="M23" i="17" s="1"/>
  <c r="N22" i="17"/>
  <c r="L22" i="17"/>
  <c r="M22" i="17" s="1"/>
  <c r="N21" i="17"/>
  <c r="L21" i="17"/>
  <c r="M21" i="17" s="1"/>
  <c r="N20" i="17"/>
  <c r="L20" i="17"/>
  <c r="M20" i="17" s="1"/>
  <c r="N19" i="17"/>
  <c r="L19" i="17"/>
  <c r="M19" i="17" s="1"/>
  <c r="N18" i="17"/>
  <c r="L18" i="17"/>
  <c r="M18" i="17" s="1"/>
  <c r="N17" i="17"/>
  <c r="L17" i="17"/>
  <c r="M17" i="17" s="1"/>
  <c r="N16" i="17"/>
  <c r="L16" i="17"/>
  <c r="M16" i="17" s="1"/>
  <c r="N15" i="17"/>
  <c r="L15" i="17"/>
  <c r="M15" i="17" s="1"/>
  <c r="N14" i="17"/>
  <c r="M14" i="17"/>
  <c r="L14" i="17"/>
  <c r="N13" i="17"/>
  <c r="L13" i="17"/>
  <c r="M13" i="17" s="1"/>
  <c r="B19" i="17"/>
  <c r="B20" i="17" s="1"/>
  <c r="B21" i="17" s="1"/>
  <c r="B22" i="17" s="1"/>
  <c r="B23" i="17" s="1"/>
  <c r="B24" i="17" s="1"/>
  <c r="B25" i="17" s="1"/>
  <c r="B26" i="17" s="1"/>
  <c r="B27" i="17" s="1"/>
  <c r="B28" i="17" s="1"/>
  <c r="B29" i="17" s="1"/>
  <c r="B30" i="17" s="1"/>
  <c r="B31" i="17" s="1"/>
  <c r="B32" i="17" s="1"/>
  <c r="B33" i="17" s="1"/>
  <c r="B34" i="17" s="1"/>
  <c r="B35" i="17" s="1"/>
  <c r="B36" i="17" s="1"/>
  <c r="B37" i="17" s="1"/>
  <c r="B38" i="17" s="1"/>
  <c r="B39" i="17" s="1"/>
  <c r="B40" i="17" s="1"/>
  <c r="B41" i="17" s="1"/>
  <c r="B42" i="17" s="1"/>
  <c r="B43" i="17" s="1"/>
  <c r="B44" i="17" s="1"/>
  <c r="B45" i="17" s="1"/>
  <c r="B46" i="17" s="1"/>
  <c r="B47" i="17" s="1"/>
  <c r="B48" i="17" s="1"/>
  <c r="B49" i="17" s="1"/>
  <c r="B50" i="17" s="1"/>
  <c r="B51" i="17" s="1"/>
  <c r="B52" i="17" s="1"/>
  <c r="B53" i="17" s="1"/>
  <c r="B54" i="17" s="1"/>
  <c r="B55" i="17" s="1"/>
  <c r="B56" i="17" s="1"/>
  <c r="B57" i="17" s="1"/>
  <c r="B58" i="17" s="1"/>
  <c r="B59" i="17" s="1"/>
  <c r="B60" i="17" s="1"/>
  <c r="B61" i="17" s="1"/>
  <c r="B62" i="17" s="1"/>
  <c r="B63" i="17" s="1"/>
  <c r="B64" i="17" s="1"/>
  <c r="B65" i="17" s="1"/>
  <c r="B66" i="17" s="1"/>
  <c r="B67" i="17" s="1"/>
  <c r="B68" i="17" s="1"/>
  <c r="B69" i="17" s="1"/>
  <c r="B70" i="17" s="1"/>
  <c r="B71" i="17" s="1"/>
  <c r="B72" i="17" s="1"/>
  <c r="B73" i="17" s="1"/>
  <c r="B74" i="17" s="1"/>
  <c r="B75" i="17" s="1"/>
  <c r="B76" i="17" s="1"/>
  <c r="B77" i="17" s="1"/>
  <c r="B78" i="17" s="1"/>
  <c r="B13" i="17"/>
  <c r="B14" i="17" s="1"/>
  <c r="B15" i="17" s="1"/>
  <c r="B16" i="17" s="1"/>
  <c r="B17" i="17" s="1"/>
  <c r="B18" i="17" s="1"/>
  <c r="N12" i="17"/>
  <c r="L12" i="17"/>
  <c r="M12" i="17" s="1"/>
  <c r="N54" i="16"/>
  <c r="L54" i="16"/>
  <c r="M54" i="16" s="1"/>
  <c r="N53" i="16"/>
  <c r="L53" i="16"/>
  <c r="M53" i="16" s="1"/>
  <c r="N52" i="16"/>
  <c r="L52" i="16"/>
  <c r="M52" i="16" s="1"/>
  <c r="N51" i="16"/>
  <c r="L51" i="16"/>
  <c r="M51" i="16" s="1"/>
  <c r="N50" i="16"/>
  <c r="L50" i="16"/>
  <c r="M50" i="16" s="1"/>
  <c r="N49" i="16"/>
  <c r="L49" i="16"/>
  <c r="M49" i="16" s="1"/>
  <c r="N48" i="16"/>
  <c r="M48" i="16"/>
  <c r="L48" i="16"/>
  <c r="N47" i="16"/>
  <c r="L47" i="16"/>
  <c r="M47" i="16" s="1"/>
  <c r="N46" i="16"/>
  <c r="L46" i="16"/>
  <c r="M46" i="16" s="1"/>
  <c r="N45" i="16"/>
  <c r="L45" i="16"/>
  <c r="M45" i="16" s="1"/>
  <c r="N44" i="16"/>
  <c r="L44" i="16"/>
  <c r="M44" i="16" s="1"/>
  <c r="N43" i="16"/>
  <c r="L43" i="16"/>
  <c r="M43" i="16" s="1"/>
  <c r="N42" i="16"/>
  <c r="M42" i="16"/>
  <c r="L42" i="16"/>
  <c r="N41" i="16"/>
  <c r="L41" i="16"/>
  <c r="M41" i="16" s="1"/>
  <c r="N40" i="16"/>
  <c r="L40" i="16"/>
  <c r="M40" i="16" s="1"/>
  <c r="N39" i="16"/>
  <c r="L39" i="16"/>
  <c r="M39" i="16" s="1"/>
  <c r="N38" i="16"/>
  <c r="L38" i="16"/>
  <c r="M38" i="16" s="1"/>
  <c r="N37" i="16"/>
  <c r="L37" i="16"/>
  <c r="M37" i="16" s="1"/>
  <c r="N36" i="16"/>
  <c r="L36" i="16"/>
  <c r="M36" i="16" s="1"/>
  <c r="N35" i="16"/>
  <c r="L35" i="16"/>
  <c r="M35" i="16" s="1"/>
  <c r="N34" i="16"/>
  <c r="L34" i="16"/>
  <c r="M34" i="16" s="1"/>
  <c r="N33" i="16"/>
  <c r="L33" i="16"/>
  <c r="M33" i="16" s="1"/>
  <c r="N32" i="16"/>
  <c r="M32" i="16"/>
  <c r="L32" i="16"/>
  <c r="N31" i="16"/>
  <c r="L31" i="16"/>
  <c r="M31" i="16" s="1"/>
  <c r="N30" i="16"/>
  <c r="L30" i="16"/>
  <c r="M30" i="16" s="1"/>
  <c r="N29" i="16"/>
  <c r="L29" i="16"/>
  <c r="M29" i="16" s="1"/>
  <c r="N28" i="16"/>
  <c r="L28" i="16"/>
  <c r="M28" i="16" s="1"/>
  <c r="N27" i="16"/>
  <c r="L27" i="16"/>
  <c r="M27" i="16" s="1"/>
  <c r="N26" i="16"/>
  <c r="M26" i="16"/>
  <c r="L26" i="16"/>
  <c r="N25" i="16"/>
  <c r="L25" i="16"/>
  <c r="M25" i="16" s="1"/>
  <c r="N24" i="16"/>
  <c r="L24" i="16"/>
  <c r="M24" i="16" s="1"/>
  <c r="N23" i="16"/>
  <c r="L23" i="16"/>
  <c r="M23" i="16" s="1"/>
  <c r="N22" i="16"/>
  <c r="L22" i="16"/>
  <c r="M22" i="16" s="1"/>
  <c r="N21" i="16"/>
  <c r="L21" i="16"/>
  <c r="M21" i="16" s="1"/>
  <c r="N20" i="16"/>
  <c r="L20" i="16"/>
  <c r="M20" i="16" s="1"/>
  <c r="N19" i="16"/>
  <c r="L19" i="16"/>
  <c r="M19" i="16" s="1"/>
  <c r="N18" i="16"/>
  <c r="L18" i="16"/>
  <c r="M18" i="16" s="1"/>
  <c r="N17" i="16"/>
  <c r="L17" i="16"/>
  <c r="M17" i="16" s="1"/>
  <c r="N16" i="16"/>
  <c r="M16" i="16"/>
  <c r="L16" i="16"/>
  <c r="N15" i="16"/>
  <c r="L15" i="16"/>
  <c r="M15" i="16" s="1"/>
  <c r="N14" i="16"/>
  <c r="L14" i="16"/>
  <c r="M14" i="16" s="1"/>
  <c r="N13" i="16"/>
  <c r="L13" i="16"/>
  <c r="M13" i="16" s="1"/>
  <c r="B13" i="16"/>
  <c r="B14" i="16" s="1"/>
  <c r="B15" i="16" s="1"/>
  <c r="B16" i="16" s="1"/>
  <c r="B17" i="16" s="1"/>
  <c r="B18" i="16" s="1"/>
  <c r="B19" i="16" s="1"/>
  <c r="B20" i="16" s="1"/>
  <c r="B21" i="16" s="1"/>
  <c r="B22" i="16" s="1"/>
  <c r="B23" i="16" s="1"/>
  <c r="B24" i="16" s="1"/>
  <c r="B25" i="16" s="1"/>
  <c r="B26" i="16" s="1"/>
  <c r="B27" i="16" s="1"/>
  <c r="B28" i="16" s="1"/>
  <c r="B29" i="16" s="1"/>
  <c r="B30" i="16" s="1"/>
  <c r="B31" i="16" s="1"/>
  <c r="B32" i="16" s="1"/>
  <c r="B33" i="16" s="1"/>
  <c r="B34" i="16" s="1"/>
  <c r="B35" i="16" s="1"/>
  <c r="B36" i="16" s="1"/>
  <c r="B37" i="16" s="1"/>
  <c r="B38" i="16" s="1"/>
  <c r="B39" i="16" s="1"/>
  <c r="B40" i="16" s="1"/>
  <c r="B41" i="16" s="1"/>
  <c r="B42" i="16" s="1"/>
  <c r="B43" i="16" s="1"/>
  <c r="B44" i="16" s="1"/>
  <c r="B45" i="16" s="1"/>
  <c r="B46" i="16" s="1"/>
  <c r="B47" i="16" s="1"/>
  <c r="B48" i="16" s="1"/>
  <c r="B49" i="16" s="1"/>
  <c r="B50" i="16" s="1"/>
  <c r="B51" i="16" s="1"/>
  <c r="B52" i="16" s="1"/>
  <c r="B53" i="16" s="1"/>
  <c r="B54" i="16" s="1"/>
  <c r="N12" i="16"/>
  <c r="L12" i="16"/>
  <c r="M12" i="16" s="1"/>
  <c r="N72" i="15"/>
  <c r="L72" i="15"/>
  <c r="M72" i="15" s="1"/>
  <c r="N71" i="15"/>
  <c r="M71" i="15"/>
  <c r="L71" i="15"/>
  <c r="N70" i="15"/>
  <c r="L70" i="15"/>
  <c r="M70" i="15" s="1"/>
  <c r="N69" i="15"/>
  <c r="L69" i="15"/>
  <c r="M69" i="15" s="1"/>
  <c r="N68" i="15"/>
  <c r="L68" i="15"/>
  <c r="M68" i="15" s="1"/>
  <c r="N67" i="15"/>
  <c r="L67" i="15"/>
  <c r="M67" i="15" s="1"/>
  <c r="N66" i="15"/>
  <c r="L66" i="15"/>
  <c r="M66" i="15" s="1"/>
  <c r="N65" i="15"/>
  <c r="L65" i="15"/>
  <c r="M65" i="15" s="1"/>
  <c r="N64" i="15"/>
  <c r="L64" i="15"/>
  <c r="M64" i="15" s="1"/>
  <c r="N63" i="15"/>
  <c r="L63" i="15"/>
  <c r="M63" i="15" s="1"/>
  <c r="N62" i="15"/>
  <c r="L62" i="15"/>
  <c r="M62" i="15" s="1"/>
  <c r="N61" i="15"/>
  <c r="L61" i="15"/>
  <c r="M61" i="15" s="1"/>
  <c r="N60" i="15"/>
  <c r="L60" i="15"/>
  <c r="M60" i="15" s="1"/>
  <c r="N59" i="15"/>
  <c r="L59" i="15"/>
  <c r="M59" i="15" s="1"/>
  <c r="N58" i="15"/>
  <c r="L58" i="15"/>
  <c r="M58" i="15" s="1"/>
  <c r="N57" i="15"/>
  <c r="L57" i="15"/>
  <c r="M57" i="15" s="1"/>
  <c r="N56" i="15"/>
  <c r="L56" i="15"/>
  <c r="M56" i="15" s="1"/>
  <c r="N55" i="15"/>
  <c r="L55" i="15"/>
  <c r="M55" i="15" s="1"/>
  <c r="N54" i="15"/>
  <c r="L54" i="15"/>
  <c r="M54" i="15" s="1"/>
  <c r="N53" i="15"/>
  <c r="L53" i="15"/>
  <c r="M53" i="15" s="1"/>
  <c r="N52" i="15"/>
  <c r="L52" i="15"/>
  <c r="M52" i="15" s="1"/>
  <c r="N51" i="15"/>
  <c r="L51" i="15"/>
  <c r="M51" i="15" s="1"/>
  <c r="N50" i="15"/>
  <c r="L50" i="15"/>
  <c r="M50" i="15" s="1"/>
  <c r="N49" i="15"/>
  <c r="L49" i="15"/>
  <c r="M49" i="15" s="1"/>
  <c r="N48" i="15"/>
  <c r="L48" i="15"/>
  <c r="M48" i="15" s="1"/>
  <c r="N47" i="15"/>
  <c r="L47" i="15"/>
  <c r="M47" i="15" s="1"/>
  <c r="N46" i="15"/>
  <c r="L46" i="15"/>
  <c r="M46" i="15" s="1"/>
  <c r="N45" i="15"/>
  <c r="L45" i="15"/>
  <c r="M45" i="15" s="1"/>
  <c r="N44" i="15"/>
  <c r="L44" i="15"/>
  <c r="M44" i="15" s="1"/>
  <c r="N43" i="15"/>
  <c r="L43" i="15"/>
  <c r="M43" i="15" s="1"/>
  <c r="N42" i="15"/>
  <c r="L42" i="15"/>
  <c r="M42" i="15" s="1"/>
  <c r="N41" i="15"/>
  <c r="L41" i="15"/>
  <c r="M41" i="15" s="1"/>
  <c r="N40" i="15"/>
  <c r="L40" i="15"/>
  <c r="M40" i="15" s="1"/>
  <c r="N39" i="15"/>
  <c r="L39" i="15"/>
  <c r="M39" i="15" s="1"/>
  <c r="N38" i="15"/>
  <c r="L38" i="15"/>
  <c r="M38" i="15" s="1"/>
  <c r="N37" i="15"/>
  <c r="L37" i="15"/>
  <c r="M37" i="15" s="1"/>
  <c r="N36" i="15"/>
  <c r="L36" i="15"/>
  <c r="M36" i="15" s="1"/>
  <c r="N35" i="15"/>
  <c r="L35" i="15"/>
  <c r="M35" i="15" s="1"/>
  <c r="N34" i="15"/>
  <c r="L34" i="15"/>
  <c r="M34" i="15" s="1"/>
  <c r="N33" i="15"/>
  <c r="M33" i="15"/>
  <c r="L33" i="15"/>
  <c r="N32" i="15"/>
  <c r="L32" i="15"/>
  <c r="M32" i="15" s="1"/>
  <c r="N31" i="15"/>
  <c r="L31" i="15"/>
  <c r="M31" i="15" s="1"/>
  <c r="N30" i="15"/>
  <c r="L30" i="15"/>
  <c r="M30" i="15" s="1"/>
  <c r="N29" i="15"/>
  <c r="L29" i="15"/>
  <c r="M29" i="15" s="1"/>
  <c r="N28" i="15"/>
  <c r="L28" i="15"/>
  <c r="M28" i="15" s="1"/>
  <c r="N27" i="15"/>
  <c r="L27" i="15"/>
  <c r="M27" i="15" s="1"/>
  <c r="N26" i="15"/>
  <c r="L26" i="15"/>
  <c r="M26" i="15" s="1"/>
  <c r="N25" i="15"/>
  <c r="L25" i="15"/>
  <c r="M25" i="15" s="1"/>
  <c r="N24" i="15"/>
  <c r="L24" i="15"/>
  <c r="M24" i="15" s="1"/>
  <c r="N23" i="15"/>
  <c r="L23" i="15"/>
  <c r="M23" i="15" s="1"/>
  <c r="N22" i="15"/>
  <c r="L22" i="15"/>
  <c r="M22" i="15" s="1"/>
  <c r="N21" i="15"/>
  <c r="L21" i="15"/>
  <c r="M21" i="15" s="1"/>
  <c r="N20" i="15"/>
  <c r="L20" i="15"/>
  <c r="M20" i="15" s="1"/>
  <c r="N19" i="15"/>
  <c r="L19" i="15"/>
  <c r="M19" i="15" s="1"/>
  <c r="N18" i="15"/>
  <c r="L18" i="15"/>
  <c r="M18" i="15" s="1"/>
  <c r="N17" i="15"/>
  <c r="L17" i="15"/>
  <c r="M17" i="15" s="1"/>
  <c r="N16" i="15"/>
  <c r="L16" i="15"/>
  <c r="M16" i="15" s="1"/>
  <c r="N15" i="15"/>
  <c r="L15" i="15"/>
  <c r="M15" i="15" s="1"/>
  <c r="N14" i="15"/>
  <c r="L14" i="15"/>
  <c r="M14" i="15" s="1"/>
  <c r="N13" i="15"/>
  <c r="L13" i="15"/>
  <c r="M13" i="15" s="1"/>
  <c r="B13" i="15"/>
  <c r="B14" i="15" s="1"/>
  <c r="B15" i="15" s="1"/>
  <c r="B16" i="15" s="1"/>
  <c r="B17" i="15" s="1"/>
  <c r="B18" i="15" s="1"/>
  <c r="B19" i="15" s="1"/>
  <c r="B20" i="15" s="1"/>
  <c r="B21" i="15" s="1"/>
  <c r="B22" i="15" s="1"/>
  <c r="B23" i="15" s="1"/>
  <c r="B24" i="15" s="1"/>
  <c r="B25" i="15" s="1"/>
  <c r="B26" i="15" s="1"/>
  <c r="B27" i="15" s="1"/>
  <c r="B28" i="15" s="1"/>
  <c r="B29" i="15" s="1"/>
  <c r="B30" i="15" s="1"/>
  <c r="B31" i="15" s="1"/>
  <c r="B32" i="15" s="1"/>
  <c r="B33" i="15" s="1"/>
  <c r="B34" i="15" s="1"/>
  <c r="B35" i="15" s="1"/>
  <c r="B36" i="15" s="1"/>
  <c r="B37" i="15" s="1"/>
  <c r="B38" i="15" s="1"/>
  <c r="B39" i="15" s="1"/>
  <c r="B40" i="15" s="1"/>
  <c r="B41" i="15" s="1"/>
  <c r="B42" i="15" s="1"/>
  <c r="B43" i="15" s="1"/>
  <c r="B44" i="15" s="1"/>
  <c r="B45" i="15" s="1"/>
  <c r="B46" i="15" s="1"/>
  <c r="B47" i="15" s="1"/>
  <c r="B48" i="15" s="1"/>
  <c r="B49" i="15" s="1"/>
  <c r="B50" i="15" s="1"/>
  <c r="B51" i="15" s="1"/>
  <c r="B52" i="15" s="1"/>
  <c r="B53" i="15" s="1"/>
  <c r="B54" i="15" s="1"/>
  <c r="B55" i="15" s="1"/>
  <c r="B56" i="15" s="1"/>
  <c r="B57" i="15" s="1"/>
  <c r="B58" i="15" s="1"/>
  <c r="B59" i="15" s="1"/>
  <c r="B60" i="15" s="1"/>
  <c r="B61" i="15" s="1"/>
  <c r="B62" i="15" s="1"/>
  <c r="B63" i="15" s="1"/>
  <c r="B64" i="15" s="1"/>
  <c r="B65" i="15" s="1"/>
  <c r="B66" i="15" s="1"/>
  <c r="B67" i="15" s="1"/>
  <c r="B68" i="15" s="1"/>
  <c r="B69" i="15" s="1"/>
  <c r="B70" i="15" s="1"/>
  <c r="B71" i="15" s="1"/>
  <c r="B72" i="15" s="1"/>
  <c r="N12" i="15"/>
  <c r="L12" i="15"/>
  <c r="M12" i="15" s="1"/>
  <c r="N40" i="14"/>
  <c r="L40" i="14"/>
  <c r="M40" i="14" s="1"/>
  <c r="N39" i="14"/>
  <c r="L39" i="14"/>
  <c r="M39" i="14" s="1"/>
  <c r="N38" i="14"/>
  <c r="L38" i="14"/>
  <c r="M38" i="14" s="1"/>
  <c r="N37" i="14"/>
  <c r="L37" i="14"/>
  <c r="M37" i="14" s="1"/>
  <c r="N36" i="14"/>
  <c r="L36" i="14"/>
  <c r="M36" i="14" s="1"/>
  <c r="N35" i="14"/>
  <c r="L35" i="14"/>
  <c r="M35" i="14" s="1"/>
  <c r="N34" i="14"/>
  <c r="L34" i="14"/>
  <c r="M34" i="14" s="1"/>
  <c r="N33" i="14"/>
  <c r="L33" i="14"/>
  <c r="M33" i="14" s="1"/>
  <c r="N32" i="14"/>
  <c r="L32" i="14"/>
  <c r="M32" i="14" s="1"/>
  <c r="N31" i="14"/>
  <c r="L31" i="14"/>
  <c r="M31" i="14" s="1"/>
  <c r="N30" i="14"/>
  <c r="L30" i="14"/>
  <c r="M30" i="14" s="1"/>
  <c r="N29" i="14"/>
  <c r="L29" i="14"/>
  <c r="M29" i="14" s="1"/>
  <c r="N28" i="14"/>
  <c r="L28" i="14"/>
  <c r="M28" i="14" s="1"/>
  <c r="N27" i="14"/>
  <c r="L27" i="14"/>
  <c r="M27" i="14" s="1"/>
  <c r="N26" i="14"/>
  <c r="L26" i="14"/>
  <c r="M26" i="14" s="1"/>
  <c r="N25" i="14"/>
  <c r="L25" i="14"/>
  <c r="M25" i="14" s="1"/>
  <c r="N24" i="14"/>
  <c r="L24" i="14"/>
  <c r="M24" i="14" s="1"/>
  <c r="N23" i="14"/>
  <c r="L23" i="14"/>
  <c r="M23" i="14" s="1"/>
  <c r="N22" i="14"/>
  <c r="L22" i="14"/>
  <c r="M22" i="14" s="1"/>
  <c r="N21" i="14"/>
  <c r="L21" i="14"/>
  <c r="M21" i="14" s="1"/>
  <c r="N20" i="14"/>
  <c r="L20" i="14"/>
  <c r="M20" i="14" s="1"/>
  <c r="N19" i="14"/>
  <c r="L19" i="14"/>
  <c r="M19" i="14" s="1"/>
  <c r="N18" i="14"/>
  <c r="L18" i="14"/>
  <c r="M18" i="14" s="1"/>
  <c r="N17" i="14"/>
  <c r="L17" i="14"/>
  <c r="M17" i="14" s="1"/>
  <c r="N16" i="14"/>
  <c r="L16" i="14"/>
  <c r="M16" i="14" s="1"/>
  <c r="N15" i="14"/>
  <c r="L15" i="14"/>
  <c r="M15" i="14" s="1"/>
  <c r="N14" i="14"/>
  <c r="M14" i="14"/>
  <c r="L14" i="14"/>
  <c r="N13" i="14"/>
  <c r="L13" i="14"/>
  <c r="M13" i="14" s="1"/>
  <c r="B14" i="14"/>
  <c r="B15" i="14" s="1"/>
  <c r="B16" i="14" s="1"/>
  <c r="B17" i="14" s="1"/>
  <c r="B18" i="14" s="1"/>
  <c r="B19" i="14" s="1"/>
  <c r="B20" i="14" s="1"/>
  <c r="B21" i="14" s="1"/>
  <c r="B22" i="14" s="1"/>
  <c r="B23" i="14" s="1"/>
  <c r="B24" i="14" s="1"/>
  <c r="B25" i="14" s="1"/>
  <c r="B26" i="14" s="1"/>
  <c r="B27" i="14" s="1"/>
  <c r="B28" i="14" s="1"/>
  <c r="B29" i="14" s="1"/>
  <c r="B30" i="14" s="1"/>
  <c r="B31" i="14" s="1"/>
  <c r="B32" i="14" s="1"/>
  <c r="B33" i="14" s="1"/>
  <c r="B34" i="14" s="1"/>
  <c r="B35" i="14" s="1"/>
  <c r="B36" i="14" s="1"/>
  <c r="B37" i="14" s="1"/>
  <c r="B38" i="14" s="1"/>
  <c r="B39" i="14" s="1"/>
  <c r="B40" i="14" s="1"/>
  <c r="B13" i="14"/>
  <c r="N12" i="14"/>
  <c r="L12" i="14"/>
  <c r="M12" i="14" s="1"/>
  <c r="N24" i="13"/>
  <c r="L24" i="13"/>
  <c r="M24" i="13" s="1"/>
  <c r="B24" i="13"/>
  <c r="N23" i="13"/>
  <c r="L23" i="13"/>
  <c r="M23" i="13" s="1"/>
  <c r="N22" i="13"/>
  <c r="L22" i="13"/>
  <c r="M22" i="13" s="1"/>
  <c r="N21" i="13"/>
  <c r="M21" i="13"/>
  <c r="L21" i="13"/>
  <c r="N20" i="13"/>
  <c r="L20" i="13"/>
  <c r="M20" i="13" s="1"/>
  <c r="N19" i="13"/>
  <c r="L19" i="13"/>
  <c r="M19" i="13" s="1"/>
  <c r="N18" i="13"/>
  <c r="M18" i="13"/>
  <c r="L18" i="13"/>
  <c r="N17" i="13"/>
  <c r="L17" i="13"/>
  <c r="M17" i="13" s="1"/>
  <c r="N16" i="13"/>
  <c r="L16" i="13"/>
  <c r="M16" i="13" s="1"/>
  <c r="N15" i="13"/>
  <c r="L15" i="13"/>
  <c r="M15" i="13" s="1"/>
  <c r="N14" i="13"/>
  <c r="L14" i="13"/>
  <c r="M14" i="13" s="1"/>
  <c r="N13" i="13"/>
  <c r="M13" i="13"/>
  <c r="L13" i="13"/>
  <c r="B13" i="13"/>
  <c r="B14" i="13" s="1"/>
  <c r="B15" i="13" s="1"/>
  <c r="B16" i="13" s="1"/>
  <c r="B17" i="13" s="1"/>
  <c r="B18" i="13" s="1"/>
  <c r="B19" i="13" s="1"/>
  <c r="B20" i="13" s="1"/>
  <c r="B21" i="13" s="1"/>
  <c r="B22" i="13" s="1"/>
  <c r="B23" i="13" s="1"/>
  <c r="N12" i="13"/>
  <c r="L12" i="13"/>
  <c r="M12" i="13" s="1"/>
  <c r="N109" i="12"/>
  <c r="L109" i="12"/>
  <c r="M109" i="12" s="1"/>
  <c r="N108" i="12"/>
  <c r="L108" i="12"/>
  <c r="M108" i="12" s="1"/>
  <c r="N107" i="12"/>
  <c r="L107" i="12"/>
  <c r="M107" i="12" s="1"/>
  <c r="N106" i="12"/>
  <c r="L106" i="12"/>
  <c r="M106" i="12" s="1"/>
  <c r="N105" i="12"/>
  <c r="M105" i="12"/>
  <c r="L105" i="12"/>
  <c r="N104" i="12"/>
  <c r="L104" i="12"/>
  <c r="M104" i="12" s="1"/>
  <c r="N103" i="12"/>
  <c r="L103" i="12"/>
  <c r="M103" i="12" s="1"/>
  <c r="N102" i="12"/>
  <c r="L102" i="12"/>
  <c r="M102" i="12" s="1"/>
  <c r="N101" i="12"/>
  <c r="L101" i="12"/>
  <c r="M101" i="12" s="1"/>
  <c r="N100" i="12"/>
  <c r="L100" i="12"/>
  <c r="M100" i="12" s="1"/>
  <c r="N99" i="12"/>
  <c r="L99" i="12"/>
  <c r="M99" i="12" s="1"/>
  <c r="N98" i="12"/>
  <c r="M98" i="12"/>
  <c r="L98" i="12"/>
  <c r="N97" i="12"/>
  <c r="L97" i="12"/>
  <c r="M97" i="12" s="1"/>
  <c r="N96" i="12"/>
  <c r="L96" i="12"/>
  <c r="M96" i="12" s="1"/>
  <c r="N95" i="12"/>
  <c r="L95" i="12"/>
  <c r="M95" i="12" s="1"/>
  <c r="N94" i="12"/>
  <c r="L94" i="12"/>
  <c r="M94" i="12" s="1"/>
  <c r="N93" i="12"/>
  <c r="L93" i="12"/>
  <c r="M93" i="12" s="1"/>
  <c r="N92" i="12"/>
  <c r="L92" i="12"/>
  <c r="M92" i="12" s="1"/>
  <c r="N91" i="12"/>
  <c r="L91" i="12"/>
  <c r="M91" i="12" s="1"/>
  <c r="N90" i="12"/>
  <c r="L90" i="12"/>
  <c r="M90" i="12" s="1"/>
  <c r="N89" i="12"/>
  <c r="L89" i="12"/>
  <c r="M89" i="12" s="1"/>
  <c r="N88" i="12"/>
  <c r="L88" i="12"/>
  <c r="M88" i="12" s="1"/>
  <c r="N87" i="12"/>
  <c r="L87" i="12"/>
  <c r="M87" i="12" s="1"/>
  <c r="N86" i="12"/>
  <c r="L86" i="12"/>
  <c r="M86" i="12" s="1"/>
  <c r="N85" i="12"/>
  <c r="L85" i="12"/>
  <c r="M85" i="12" s="1"/>
  <c r="N84" i="12"/>
  <c r="M84" i="12"/>
  <c r="L84" i="12"/>
  <c r="N83" i="12"/>
  <c r="L83" i="12"/>
  <c r="M83" i="12" s="1"/>
  <c r="N82" i="12"/>
  <c r="L82" i="12"/>
  <c r="M82" i="12" s="1"/>
  <c r="N81" i="12"/>
  <c r="L81" i="12"/>
  <c r="M81" i="12" s="1"/>
  <c r="N80" i="12"/>
  <c r="L80" i="12"/>
  <c r="M80" i="12" s="1"/>
  <c r="N79" i="12"/>
  <c r="L79" i="12"/>
  <c r="M79" i="12" s="1"/>
  <c r="N78" i="12"/>
  <c r="L78" i="12"/>
  <c r="M78" i="12" s="1"/>
  <c r="N77" i="12"/>
  <c r="M77" i="12"/>
  <c r="L77" i="12"/>
  <c r="N76" i="12"/>
  <c r="L76" i="12"/>
  <c r="M76" i="12" s="1"/>
  <c r="N75" i="12"/>
  <c r="L75" i="12"/>
  <c r="M75" i="12" s="1"/>
  <c r="N74" i="12"/>
  <c r="L74" i="12"/>
  <c r="M74" i="12" s="1"/>
  <c r="N73" i="12"/>
  <c r="L73" i="12"/>
  <c r="M73" i="12" s="1"/>
  <c r="N72" i="12"/>
  <c r="L72" i="12"/>
  <c r="M72" i="12" s="1"/>
  <c r="N71" i="12"/>
  <c r="L71" i="12"/>
  <c r="M71" i="12" s="1"/>
  <c r="N70" i="12"/>
  <c r="L70" i="12"/>
  <c r="M70" i="12" s="1"/>
  <c r="N69" i="12"/>
  <c r="L69" i="12"/>
  <c r="M69" i="12" s="1"/>
  <c r="N68" i="12"/>
  <c r="L68" i="12"/>
  <c r="M68" i="12" s="1"/>
  <c r="N67" i="12"/>
  <c r="L67" i="12"/>
  <c r="M67" i="12" s="1"/>
  <c r="N66" i="12"/>
  <c r="L66" i="12"/>
  <c r="M66" i="12" s="1"/>
  <c r="N65" i="12"/>
  <c r="L65" i="12"/>
  <c r="M65" i="12" s="1"/>
  <c r="N64" i="12"/>
  <c r="L64" i="12"/>
  <c r="M64" i="12" s="1"/>
  <c r="N63" i="12"/>
  <c r="L63" i="12"/>
  <c r="M63" i="12" s="1"/>
  <c r="N62" i="12"/>
  <c r="L62" i="12"/>
  <c r="M62" i="12" s="1"/>
  <c r="N61" i="12"/>
  <c r="L61" i="12"/>
  <c r="M61" i="12" s="1"/>
  <c r="N60" i="12"/>
  <c r="L60" i="12"/>
  <c r="M60" i="12" s="1"/>
  <c r="N59" i="12"/>
  <c r="L59" i="12"/>
  <c r="M59" i="12" s="1"/>
  <c r="N58" i="12"/>
  <c r="L58" i="12"/>
  <c r="M58" i="12" s="1"/>
  <c r="N57" i="12"/>
  <c r="L57" i="12"/>
  <c r="M57" i="12" s="1"/>
  <c r="N56" i="12"/>
  <c r="L56" i="12"/>
  <c r="M56" i="12" s="1"/>
  <c r="N55" i="12"/>
  <c r="L55" i="12"/>
  <c r="M55" i="12" s="1"/>
  <c r="N54" i="12"/>
  <c r="L54" i="12"/>
  <c r="M54" i="12" s="1"/>
  <c r="N53" i="12"/>
  <c r="L53" i="12"/>
  <c r="M53" i="12" s="1"/>
  <c r="N52" i="12"/>
  <c r="M52" i="12"/>
  <c r="L52" i="12"/>
  <c r="N51" i="12"/>
  <c r="L51" i="12"/>
  <c r="M51" i="12" s="1"/>
  <c r="N50" i="12"/>
  <c r="L50" i="12"/>
  <c r="M50" i="12" s="1"/>
  <c r="N49" i="12"/>
  <c r="L49" i="12"/>
  <c r="M49" i="12" s="1"/>
  <c r="N48" i="12"/>
  <c r="L48" i="12"/>
  <c r="M48" i="12" s="1"/>
  <c r="N47" i="12"/>
  <c r="L47" i="12"/>
  <c r="M47" i="12" s="1"/>
  <c r="N46" i="12"/>
  <c r="L46" i="12"/>
  <c r="M46" i="12" s="1"/>
  <c r="N45" i="12"/>
  <c r="L45" i="12"/>
  <c r="M45" i="12" s="1"/>
  <c r="N44" i="12"/>
  <c r="L44" i="12"/>
  <c r="M44" i="12" s="1"/>
  <c r="N43" i="12"/>
  <c r="L43" i="12"/>
  <c r="M43" i="12" s="1"/>
  <c r="N42" i="12"/>
  <c r="L42" i="12"/>
  <c r="M42" i="12" s="1"/>
  <c r="N41" i="12"/>
  <c r="L41" i="12"/>
  <c r="M41" i="12" s="1"/>
  <c r="N40" i="12"/>
  <c r="L40" i="12"/>
  <c r="M40" i="12" s="1"/>
  <c r="N39" i="12"/>
  <c r="L39" i="12"/>
  <c r="M39" i="12" s="1"/>
  <c r="N38" i="12"/>
  <c r="L38" i="12"/>
  <c r="M38" i="12" s="1"/>
  <c r="N37" i="12"/>
  <c r="L37" i="12"/>
  <c r="M37" i="12" s="1"/>
  <c r="N36" i="12"/>
  <c r="L36" i="12"/>
  <c r="M36" i="12" s="1"/>
  <c r="N35" i="12"/>
  <c r="L35" i="12"/>
  <c r="M35" i="12" s="1"/>
  <c r="N34" i="12"/>
  <c r="L34" i="12"/>
  <c r="M34" i="12" s="1"/>
  <c r="N33" i="12"/>
  <c r="L33" i="12"/>
  <c r="M33" i="12" s="1"/>
  <c r="N32" i="12"/>
  <c r="L32" i="12"/>
  <c r="M32" i="12" s="1"/>
  <c r="N31" i="12"/>
  <c r="L31" i="12"/>
  <c r="M31" i="12" s="1"/>
  <c r="N30" i="12"/>
  <c r="L30" i="12"/>
  <c r="M30" i="12" s="1"/>
  <c r="N29" i="12"/>
  <c r="L29" i="12"/>
  <c r="M29" i="12" s="1"/>
  <c r="N28" i="12"/>
  <c r="L28" i="12"/>
  <c r="M28" i="12" s="1"/>
  <c r="N27" i="12"/>
  <c r="L27" i="12"/>
  <c r="M27" i="12" s="1"/>
  <c r="N26" i="12"/>
  <c r="L26" i="12"/>
  <c r="M26" i="12" s="1"/>
  <c r="N25" i="12"/>
  <c r="L25" i="12"/>
  <c r="M25" i="12" s="1"/>
  <c r="N24" i="12"/>
  <c r="L24" i="12"/>
  <c r="M24" i="12" s="1"/>
  <c r="N23" i="12"/>
  <c r="L23" i="12"/>
  <c r="M23" i="12" s="1"/>
  <c r="N22" i="12"/>
  <c r="L22" i="12"/>
  <c r="M22" i="12" s="1"/>
  <c r="N21" i="12"/>
  <c r="L21" i="12"/>
  <c r="M21" i="12" s="1"/>
  <c r="N20" i="12"/>
  <c r="L20" i="12"/>
  <c r="M20" i="12" s="1"/>
  <c r="N19" i="12"/>
  <c r="L19" i="12"/>
  <c r="M19" i="12" s="1"/>
  <c r="N18" i="12"/>
  <c r="L18" i="12"/>
  <c r="M18" i="12" s="1"/>
  <c r="N17" i="12"/>
  <c r="L17" i="12"/>
  <c r="M17" i="12" s="1"/>
  <c r="N16" i="12"/>
  <c r="L16" i="12"/>
  <c r="M16" i="12" s="1"/>
  <c r="N15" i="12"/>
  <c r="L15" i="12"/>
  <c r="M15" i="12" s="1"/>
  <c r="N14" i="12"/>
  <c r="L14" i="12"/>
  <c r="M14" i="12" s="1"/>
  <c r="N13" i="12"/>
  <c r="L13" i="12"/>
  <c r="M13" i="12" s="1"/>
  <c r="B14" i="12"/>
  <c r="B15" i="12" s="1"/>
  <c r="B16" i="12" s="1"/>
  <c r="B17" i="12" s="1"/>
  <c r="B18" i="12" s="1"/>
  <c r="B19" i="12" s="1"/>
  <c r="B20" i="12" s="1"/>
  <c r="B21" i="12" s="1"/>
  <c r="B22" i="12" s="1"/>
  <c r="B23" i="12" s="1"/>
  <c r="B24" i="12" s="1"/>
  <c r="B25" i="12" s="1"/>
  <c r="B26" i="12" s="1"/>
  <c r="B27" i="12" s="1"/>
  <c r="B28" i="12" s="1"/>
  <c r="B29" i="12" s="1"/>
  <c r="B30" i="12" s="1"/>
  <c r="B31" i="12" s="1"/>
  <c r="B32" i="12" s="1"/>
  <c r="B33" i="12" s="1"/>
  <c r="B34" i="12" s="1"/>
  <c r="B35" i="12" s="1"/>
  <c r="B36" i="12" s="1"/>
  <c r="B37" i="12" s="1"/>
  <c r="B38" i="12" s="1"/>
  <c r="B39" i="12" s="1"/>
  <c r="B40" i="12" s="1"/>
  <c r="B41" i="12" s="1"/>
  <c r="B42" i="12" s="1"/>
  <c r="B43" i="12" s="1"/>
  <c r="B44" i="12" s="1"/>
  <c r="B45" i="12" s="1"/>
  <c r="B46" i="12" s="1"/>
  <c r="B47" i="12" s="1"/>
  <c r="B48" i="12" s="1"/>
  <c r="B49" i="12" s="1"/>
  <c r="B50" i="12" s="1"/>
  <c r="B51" i="12" s="1"/>
  <c r="B52" i="12" s="1"/>
  <c r="B53" i="12" s="1"/>
  <c r="B54" i="12" s="1"/>
  <c r="B55" i="12" s="1"/>
  <c r="B56" i="12" s="1"/>
  <c r="B57" i="12" s="1"/>
  <c r="B58" i="12" s="1"/>
  <c r="B59" i="12" s="1"/>
  <c r="B60" i="12" s="1"/>
  <c r="B61" i="12" s="1"/>
  <c r="B62" i="12" s="1"/>
  <c r="B63" i="12" s="1"/>
  <c r="B64" i="12" s="1"/>
  <c r="B65" i="12" s="1"/>
  <c r="B66" i="12" s="1"/>
  <c r="B67" i="12" s="1"/>
  <c r="B68" i="12" s="1"/>
  <c r="B69" i="12" s="1"/>
  <c r="B70" i="12" s="1"/>
  <c r="B71" i="12" s="1"/>
  <c r="B72" i="12" s="1"/>
  <c r="B73" i="12" s="1"/>
  <c r="B74" i="12" s="1"/>
  <c r="B75" i="12" s="1"/>
  <c r="B76" i="12" s="1"/>
  <c r="B77" i="12" s="1"/>
  <c r="B78" i="12" s="1"/>
  <c r="B79" i="12" s="1"/>
  <c r="B80" i="12" s="1"/>
  <c r="B81" i="12" s="1"/>
  <c r="B82" i="12" s="1"/>
  <c r="B83" i="12" s="1"/>
  <c r="B84" i="12" s="1"/>
  <c r="B85" i="12" s="1"/>
  <c r="B86" i="12" s="1"/>
  <c r="B87" i="12" s="1"/>
  <c r="B88" i="12" s="1"/>
  <c r="B89" i="12" s="1"/>
  <c r="B90" i="12" s="1"/>
  <c r="B91" i="12" s="1"/>
  <c r="B92" i="12" s="1"/>
  <c r="B93" i="12" s="1"/>
  <c r="B94" i="12" s="1"/>
  <c r="B95" i="12" s="1"/>
  <c r="B96" i="12" s="1"/>
  <c r="B97" i="12" s="1"/>
  <c r="B98" i="12" s="1"/>
  <c r="B99" i="12" s="1"/>
  <c r="B100" i="12" s="1"/>
  <c r="B101" i="12" s="1"/>
  <c r="B102" i="12" s="1"/>
  <c r="B103" i="12" s="1"/>
  <c r="B104" i="12" s="1"/>
  <c r="B105" i="12" s="1"/>
  <c r="B106" i="12" s="1"/>
  <c r="B107" i="12" s="1"/>
  <c r="B108" i="12" s="1"/>
  <c r="B109" i="12" s="1"/>
  <c r="B13" i="12"/>
  <c r="N12" i="12"/>
  <c r="L12" i="12"/>
  <c r="M12" i="12" s="1"/>
  <c r="N30" i="18" l="1"/>
  <c r="M30" i="18"/>
  <c r="N79" i="17"/>
  <c r="M79" i="17"/>
  <c r="N55" i="16"/>
  <c r="M55" i="16"/>
  <c r="N73" i="15"/>
  <c r="M73" i="15"/>
  <c r="M41" i="14"/>
  <c r="N41" i="14"/>
  <c r="M25" i="13"/>
  <c r="N25" i="13"/>
  <c r="N110" i="12"/>
  <c r="M110" i="12"/>
  <c r="N23" i="11" l="1"/>
  <c r="L23" i="11"/>
  <c r="M23" i="11" s="1"/>
  <c r="N22" i="11"/>
  <c r="L22" i="11"/>
  <c r="M22" i="11" s="1"/>
  <c r="N21" i="11"/>
  <c r="L21" i="11"/>
  <c r="M21" i="11" s="1"/>
  <c r="N20" i="11"/>
  <c r="L20" i="11"/>
  <c r="M20" i="11" s="1"/>
  <c r="N19" i="11"/>
  <c r="L19" i="11"/>
  <c r="M19" i="11" s="1"/>
  <c r="N18" i="11"/>
  <c r="L18" i="11"/>
  <c r="M18" i="11" s="1"/>
  <c r="N17" i="11"/>
  <c r="L17" i="11"/>
  <c r="M17" i="11" s="1"/>
  <c r="N16" i="11"/>
  <c r="L16" i="11"/>
  <c r="M16" i="11" s="1"/>
  <c r="N15" i="11"/>
  <c r="L15" i="11"/>
  <c r="M15" i="11" s="1"/>
  <c r="N14" i="11"/>
  <c r="M14" i="11"/>
  <c r="L14" i="11"/>
  <c r="N13" i="11"/>
  <c r="L13" i="11"/>
  <c r="M13" i="11" s="1"/>
  <c r="B13" i="11"/>
  <c r="B14" i="11" s="1"/>
  <c r="B15" i="11" s="1"/>
  <c r="B16" i="11" s="1"/>
  <c r="B17" i="11" s="1"/>
  <c r="B18" i="11" s="1"/>
  <c r="B19" i="11" s="1"/>
  <c r="B20" i="11" s="1"/>
  <c r="B21" i="11" s="1"/>
  <c r="B22" i="11" s="1"/>
  <c r="B23" i="11" s="1"/>
  <c r="N12" i="11"/>
  <c r="L12" i="11"/>
  <c r="M12" i="11" s="1"/>
  <c r="N123" i="10"/>
  <c r="L123" i="10"/>
  <c r="M123" i="10" s="1"/>
  <c r="N122" i="10"/>
  <c r="L122" i="10"/>
  <c r="M122" i="10" s="1"/>
  <c r="N121" i="10"/>
  <c r="L121" i="10"/>
  <c r="M121" i="10" s="1"/>
  <c r="N120" i="10"/>
  <c r="L120" i="10"/>
  <c r="M120" i="10" s="1"/>
  <c r="N119" i="10"/>
  <c r="M119" i="10"/>
  <c r="L119" i="10"/>
  <c r="N118" i="10"/>
  <c r="L118" i="10"/>
  <c r="M118" i="10" s="1"/>
  <c r="N117" i="10"/>
  <c r="L117" i="10"/>
  <c r="M117" i="10" s="1"/>
  <c r="N116" i="10"/>
  <c r="L116" i="10"/>
  <c r="M116" i="10" s="1"/>
  <c r="N115" i="10"/>
  <c r="L115" i="10"/>
  <c r="M115" i="10" s="1"/>
  <c r="N114" i="10"/>
  <c r="L114" i="10"/>
  <c r="M114" i="10" s="1"/>
  <c r="N113" i="10"/>
  <c r="L113" i="10"/>
  <c r="M113" i="10" s="1"/>
  <c r="N112" i="10"/>
  <c r="L112" i="10"/>
  <c r="M112" i="10" s="1"/>
  <c r="N111" i="10"/>
  <c r="L111" i="10"/>
  <c r="M111" i="10" s="1"/>
  <c r="N110" i="10"/>
  <c r="L110" i="10"/>
  <c r="M110" i="10" s="1"/>
  <c r="N109" i="10"/>
  <c r="L109" i="10"/>
  <c r="M109" i="10" s="1"/>
  <c r="N108" i="10"/>
  <c r="L108" i="10"/>
  <c r="M108" i="10" s="1"/>
  <c r="N107" i="10"/>
  <c r="L107" i="10"/>
  <c r="M107" i="10" s="1"/>
  <c r="N106" i="10"/>
  <c r="L106" i="10"/>
  <c r="M106" i="10" s="1"/>
  <c r="N105" i="10"/>
  <c r="L105" i="10"/>
  <c r="M105" i="10" s="1"/>
  <c r="N104" i="10"/>
  <c r="L104" i="10"/>
  <c r="M104" i="10" s="1"/>
  <c r="N103" i="10"/>
  <c r="M103" i="10"/>
  <c r="L103" i="10"/>
  <c r="N102" i="10"/>
  <c r="L102" i="10"/>
  <c r="M102" i="10" s="1"/>
  <c r="N101" i="10"/>
  <c r="L101" i="10"/>
  <c r="M101" i="10" s="1"/>
  <c r="N100" i="10"/>
  <c r="L100" i="10"/>
  <c r="M100" i="10" s="1"/>
  <c r="N99" i="10"/>
  <c r="L99" i="10"/>
  <c r="M99" i="10" s="1"/>
  <c r="N98" i="10"/>
  <c r="L98" i="10"/>
  <c r="M98" i="10" s="1"/>
  <c r="N97" i="10"/>
  <c r="L97" i="10"/>
  <c r="M97" i="10" s="1"/>
  <c r="N96" i="10"/>
  <c r="L96" i="10"/>
  <c r="M96" i="10" s="1"/>
  <c r="N95" i="10"/>
  <c r="L95" i="10"/>
  <c r="M95" i="10" s="1"/>
  <c r="N94" i="10"/>
  <c r="L94" i="10"/>
  <c r="M94" i="10" s="1"/>
  <c r="N93" i="10"/>
  <c r="L93" i="10"/>
  <c r="M93" i="10" s="1"/>
  <c r="N92" i="10"/>
  <c r="L92" i="10"/>
  <c r="M92" i="10" s="1"/>
  <c r="N91" i="10"/>
  <c r="L91" i="10"/>
  <c r="M91" i="10" s="1"/>
  <c r="N90" i="10"/>
  <c r="L90" i="10"/>
  <c r="M90" i="10" s="1"/>
  <c r="N89" i="10"/>
  <c r="L89" i="10"/>
  <c r="M89" i="10" s="1"/>
  <c r="N88" i="10"/>
  <c r="L88" i="10"/>
  <c r="M88" i="10" s="1"/>
  <c r="N87" i="10"/>
  <c r="L87" i="10"/>
  <c r="M87" i="10" s="1"/>
  <c r="N86" i="10"/>
  <c r="L86" i="10"/>
  <c r="M86" i="10" s="1"/>
  <c r="N85" i="10"/>
  <c r="L85" i="10"/>
  <c r="M85" i="10" s="1"/>
  <c r="N84" i="10"/>
  <c r="L84" i="10"/>
  <c r="M84" i="10" s="1"/>
  <c r="N83" i="10"/>
  <c r="L83" i="10"/>
  <c r="M83" i="10" s="1"/>
  <c r="N82" i="10"/>
  <c r="L82" i="10"/>
  <c r="M82" i="10" s="1"/>
  <c r="N81" i="10"/>
  <c r="L81" i="10"/>
  <c r="M81" i="10" s="1"/>
  <c r="N80" i="10"/>
  <c r="L80" i="10"/>
  <c r="M80" i="10" s="1"/>
  <c r="N79" i="10"/>
  <c r="L79" i="10"/>
  <c r="M79" i="10" s="1"/>
  <c r="N78" i="10"/>
  <c r="L78" i="10"/>
  <c r="M78" i="10" s="1"/>
  <c r="N77" i="10"/>
  <c r="L77" i="10"/>
  <c r="M77" i="10" s="1"/>
  <c r="N76" i="10"/>
  <c r="L76" i="10"/>
  <c r="M76" i="10" s="1"/>
  <c r="N75" i="10"/>
  <c r="L75" i="10"/>
  <c r="M75" i="10" s="1"/>
  <c r="N74" i="10"/>
  <c r="L74" i="10"/>
  <c r="M74" i="10" s="1"/>
  <c r="N73" i="10"/>
  <c r="L73" i="10"/>
  <c r="M73" i="10" s="1"/>
  <c r="N72" i="10"/>
  <c r="L72" i="10"/>
  <c r="M72" i="10" s="1"/>
  <c r="N71" i="10"/>
  <c r="L71" i="10"/>
  <c r="M71" i="10" s="1"/>
  <c r="N70" i="10"/>
  <c r="L70" i="10"/>
  <c r="M70" i="10" s="1"/>
  <c r="N69" i="10"/>
  <c r="L69" i="10"/>
  <c r="M69" i="10" s="1"/>
  <c r="N68" i="10"/>
  <c r="L68" i="10"/>
  <c r="M68" i="10" s="1"/>
  <c r="N67" i="10"/>
  <c r="L67" i="10"/>
  <c r="M67" i="10" s="1"/>
  <c r="N66" i="10"/>
  <c r="L66" i="10"/>
  <c r="M66" i="10" s="1"/>
  <c r="N65" i="10"/>
  <c r="L65" i="10"/>
  <c r="M65" i="10" s="1"/>
  <c r="N64" i="10"/>
  <c r="L64" i="10"/>
  <c r="M64" i="10" s="1"/>
  <c r="N63" i="10"/>
  <c r="L63" i="10"/>
  <c r="M63" i="10" s="1"/>
  <c r="N62" i="10"/>
  <c r="L62" i="10"/>
  <c r="M62" i="10" s="1"/>
  <c r="N61" i="10"/>
  <c r="L61" i="10"/>
  <c r="M61" i="10" s="1"/>
  <c r="N60" i="10"/>
  <c r="L60" i="10"/>
  <c r="M60" i="10" s="1"/>
  <c r="N59" i="10"/>
  <c r="L59" i="10"/>
  <c r="M59" i="10" s="1"/>
  <c r="N58" i="10"/>
  <c r="L58" i="10"/>
  <c r="M58" i="10" s="1"/>
  <c r="N57" i="10"/>
  <c r="L57" i="10"/>
  <c r="M57" i="10" s="1"/>
  <c r="N56" i="10"/>
  <c r="L56" i="10"/>
  <c r="M56" i="10" s="1"/>
  <c r="N55" i="10"/>
  <c r="M55" i="10"/>
  <c r="L55" i="10"/>
  <c r="N54" i="10"/>
  <c r="L54" i="10"/>
  <c r="M54" i="10" s="1"/>
  <c r="N53" i="10"/>
  <c r="L53" i="10"/>
  <c r="M53" i="10" s="1"/>
  <c r="N52" i="10"/>
  <c r="L52" i="10"/>
  <c r="M52" i="10" s="1"/>
  <c r="N51" i="10"/>
  <c r="L51" i="10"/>
  <c r="M51" i="10" s="1"/>
  <c r="N50" i="10"/>
  <c r="L50" i="10"/>
  <c r="M50" i="10" s="1"/>
  <c r="N49" i="10"/>
  <c r="L49" i="10"/>
  <c r="M49" i="10" s="1"/>
  <c r="N48" i="10"/>
  <c r="L48" i="10"/>
  <c r="M48" i="10" s="1"/>
  <c r="N47" i="10"/>
  <c r="L47" i="10"/>
  <c r="M47" i="10" s="1"/>
  <c r="N46" i="10"/>
  <c r="L46" i="10"/>
  <c r="M46" i="10" s="1"/>
  <c r="N45" i="10"/>
  <c r="L45" i="10"/>
  <c r="M45" i="10" s="1"/>
  <c r="N44" i="10"/>
  <c r="L44" i="10"/>
  <c r="M44" i="10" s="1"/>
  <c r="N43" i="10"/>
  <c r="L43" i="10"/>
  <c r="M43" i="10" s="1"/>
  <c r="N42" i="10"/>
  <c r="L42" i="10"/>
  <c r="M42" i="10" s="1"/>
  <c r="N41" i="10"/>
  <c r="L41" i="10"/>
  <c r="M41" i="10" s="1"/>
  <c r="N40" i="10"/>
  <c r="L40" i="10"/>
  <c r="M40" i="10" s="1"/>
  <c r="N39" i="10"/>
  <c r="M39" i="10"/>
  <c r="L39" i="10"/>
  <c r="N38" i="10"/>
  <c r="L38" i="10"/>
  <c r="M38" i="10" s="1"/>
  <c r="N37" i="10"/>
  <c r="L37" i="10"/>
  <c r="M37" i="10" s="1"/>
  <c r="N36" i="10"/>
  <c r="L36" i="10"/>
  <c r="M36" i="10" s="1"/>
  <c r="N35" i="10"/>
  <c r="L35" i="10"/>
  <c r="M35" i="10" s="1"/>
  <c r="N34" i="10"/>
  <c r="L34" i="10"/>
  <c r="M34" i="10" s="1"/>
  <c r="N33" i="10"/>
  <c r="L33" i="10"/>
  <c r="M33" i="10" s="1"/>
  <c r="N32" i="10"/>
  <c r="L32" i="10"/>
  <c r="M32" i="10" s="1"/>
  <c r="N31" i="10"/>
  <c r="L31" i="10"/>
  <c r="M31" i="10" s="1"/>
  <c r="N30" i="10"/>
  <c r="L30" i="10"/>
  <c r="M30" i="10" s="1"/>
  <c r="N29" i="10"/>
  <c r="L29" i="10"/>
  <c r="M29" i="10" s="1"/>
  <c r="N28" i="10"/>
  <c r="L28" i="10"/>
  <c r="M28" i="10" s="1"/>
  <c r="N27" i="10"/>
  <c r="L27" i="10"/>
  <c r="M27" i="10" s="1"/>
  <c r="N26" i="10"/>
  <c r="L26" i="10"/>
  <c r="M26" i="10" s="1"/>
  <c r="N25" i="10"/>
  <c r="L25" i="10"/>
  <c r="M25" i="10" s="1"/>
  <c r="N24" i="10"/>
  <c r="L24" i="10"/>
  <c r="M24" i="10" s="1"/>
  <c r="N23" i="10"/>
  <c r="M23" i="10"/>
  <c r="L23" i="10"/>
  <c r="N22" i="10"/>
  <c r="L22" i="10"/>
  <c r="M22" i="10" s="1"/>
  <c r="N21" i="10"/>
  <c r="L21" i="10"/>
  <c r="M21" i="10" s="1"/>
  <c r="N20" i="10"/>
  <c r="L20" i="10"/>
  <c r="M20" i="10" s="1"/>
  <c r="N19" i="10"/>
  <c r="L19" i="10"/>
  <c r="M19" i="10" s="1"/>
  <c r="N18" i="10"/>
  <c r="L18" i="10"/>
  <c r="M18" i="10" s="1"/>
  <c r="N17" i="10"/>
  <c r="L17" i="10"/>
  <c r="M17" i="10" s="1"/>
  <c r="N16" i="10"/>
  <c r="L16" i="10"/>
  <c r="M16" i="10" s="1"/>
  <c r="N15" i="10"/>
  <c r="L15" i="10"/>
  <c r="M15" i="10" s="1"/>
  <c r="N14" i="10"/>
  <c r="L14" i="10"/>
  <c r="M14" i="10" s="1"/>
  <c r="N13" i="10"/>
  <c r="L13" i="10"/>
  <c r="M13" i="10" s="1"/>
  <c r="B14" i="10"/>
  <c r="B15" i="10" s="1"/>
  <c r="B16" i="10" s="1"/>
  <c r="B17" i="10" s="1"/>
  <c r="B18" i="10" s="1"/>
  <c r="B19" i="10" s="1"/>
  <c r="B20" i="10" s="1"/>
  <c r="B21" i="10" s="1"/>
  <c r="B22" i="10" s="1"/>
  <c r="B23" i="10" s="1"/>
  <c r="B24" i="10" s="1"/>
  <c r="B25" i="10" s="1"/>
  <c r="B26" i="10" s="1"/>
  <c r="B27" i="10" s="1"/>
  <c r="B28" i="10" s="1"/>
  <c r="B29" i="10" s="1"/>
  <c r="B30" i="10" s="1"/>
  <c r="B31" i="10" s="1"/>
  <c r="B32" i="10" s="1"/>
  <c r="B33" i="10" s="1"/>
  <c r="B34" i="10" s="1"/>
  <c r="B35" i="10" s="1"/>
  <c r="B36" i="10" s="1"/>
  <c r="B37" i="10" s="1"/>
  <c r="B38" i="10" s="1"/>
  <c r="B39" i="10" s="1"/>
  <c r="B40" i="10" s="1"/>
  <c r="B41" i="10" s="1"/>
  <c r="B42" i="10" s="1"/>
  <c r="B43" i="10" s="1"/>
  <c r="B44" i="10" s="1"/>
  <c r="B45" i="10" s="1"/>
  <c r="B46" i="10" s="1"/>
  <c r="B47" i="10" s="1"/>
  <c r="B48" i="10" s="1"/>
  <c r="B49" i="10" s="1"/>
  <c r="B50" i="10" s="1"/>
  <c r="B51" i="10" s="1"/>
  <c r="B52" i="10" s="1"/>
  <c r="B53" i="10" s="1"/>
  <c r="B54" i="10" s="1"/>
  <c r="B55" i="10" s="1"/>
  <c r="B56" i="10" s="1"/>
  <c r="B57" i="10" s="1"/>
  <c r="B58" i="10" s="1"/>
  <c r="B59" i="10" s="1"/>
  <c r="B60" i="10" s="1"/>
  <c r="B61" i="10" s="1"/>
  <c r="B62" i="10" s="1"/>
  <c r="B63" i="10" s="1"/>
  <c r="B64" i="10" s="1"/>
  <c r="B65" i="10" s="1"/>
  <c r="B66" i="10" s="1"/>
  <c r="B67" i="10" s="1"/>
  <c r="B68" i="10" s="1"/>
  <c r="B69" i="10" s="1"/>
  <c r="B70" i="10" s="1"/>
  <c r="B71" i="10" s="1"/>
  <c r="B72" i="10" s="1"/>
  <c r="B73" i="10" s="1"/>
  <c r="B74" i="10" s="1"/>
  <c r="B75" i="10" s="1"/>
  <c r="B76" i="10" s="1"/>
  <c r="B77" i="10" s="1"/>
  <c r="B78" i="10" s="1"/>
  <c r="B79" i="10" s="1"/>
  <c r="B80" i="10" s="1"/>
  <c r="B81" i="10" s="1"/>
  <c r="B82" i="10" s="1"/>
  <c r="B83" i="10" s="1"/>
  <c r="B84" i="10" s="1"/>
  <c r="B85" i="10" s="1"/>
  <c r="B86" i="10" s="1"/>
  <c r="B87" i="10" s="1"/>
  <c r="B88" i="10" s="1"/>
  <c r="B89" i="10" s="1"/>
  <c r="B90" i="10" s="1"/>
  <c r="B91" i="10" s="1"/>
  <c r="B92" i="10" s="1"/>
  <c r="B93" i="10" s="1"/>
  <c r="B94" i="10" s="1"/>
  <c r="B95" i="10" s="1"/>
  <c r="B96" i="10" s="1"/>
  <c r="B97" i="10" s="1"/>
  <c r="B98" i="10" s="1"/>
  <c r="B99" i="10" s="1"/>
  <c r="B100" i="10" s="1"/>
  <c r="B101" i="10" s="1"/>
  <c r="B102" i="10" s="1"/>
  <c r="B103" i="10" s="1"/>
  <c r="B104" i="10" s="1"/>
  <c r="B105" i="10" s="1"/>
  <c r="B106" i="10" s="1"/>
  <c r="B107" i="10" s="1"/>
  <c r="B108" i="10" s="1"/>
  <c r="B109" i="10" s="1"/>
  <c r="B110" i="10" s="1"/>
  <c r="B111" i="10" s="1"/>
  <c r="B112" i="10" s="1"/>
  <c r="B113" i="10" s="1"/>
  <c r="B114" i="10" s="1"/>
  <c r="B115" i="10" s="1"/>
  <c r="B116" i="10" s="1"/>
  <c r="B117" i="10" s="1"/>
  <c r="B118" i="10" s="1"/>
  <c r="B119" i="10" s="1"/>
  <c r="B120" i="10" s="1"/>
  <c r="B121" i="10" s="1"/>
  <c r="B122" i="10" s="1"/>
  <c r="B123" i="10" s="1"/>
  <c r="B13" i="10"/>
  <c r="N12" i="10"/>
  <c r="L12" i="10"/>
  <c r="M12" i="10" s="1"/>
  <c r="B14" i="9"/>
  <c r="B15" i="9" s="1"/>
  <c r="B16" i="9" s="1"/>
  <c r="B17" i="9" s="1"/>
  <c r="B18" i="9" s="1"/>
  <c r="B19" i="9" s="1"/>
  <c r="B20" i="9" s="1"/>
  <c r="B21" i="9" s="1"/>
  <c r="B22" i="9" s="1"/>
  <c r="B23" i="9" s="1"/>
  <c r="B24" i="9" s="1"/>
  <c r="B25" i="9" s="1"/>
  <c r="B26" i="9" s="1"/>
  <c r="B27" i="9" s="1"/>
  <c r="B28" i="9" s="1"/>
  <c r="B29" i="9" s="1"/>
  <c r="B30" i="9" s="1"/>
  <c r="B31" i="9" s="1"/>
  <c r="B32" i="9" s="1"/>
  <c r="B33" i="9" s="1"/>
  <c r="B34" i="9" s="1"/>
  <c r="N34" i="9"/>
  <c r="L34" i="9"/>
  <c r="M34" i="9" s="1"/>
  <c r="N33" i="9"/>
  <c r="L33" i="9"/>
  <c r="M33" i="9" s="1"/>
  <c r="N32" i="9"/>
  <c r="L32" i="9"/>
  <c r="M32" i="9" s="1"/>
  <c r="N31" i="9"/>
  <c r="L31" i="9"/>
  <c r="M31" i="9" s="1"/>
  <c r="N30" i="9"/>
  <c r="L30" i="9"/>
  <c r="M30" i="9" s="1"/>
  <c r="N29" i="9"/>
  <c r="L29" i="9"/>
  <c r="M29" i="9" s="1"/>
  <c r="N28" i="9"/>
  <c r="M28" i="9"/>
  <c r="L28" i="9"/>
  <c r="N27" i="9"/>
  <c r="M27" i="9"/>
  <c r="L27" i="9"/>
  <c r="N26" i="9"/>
  <c r="L26" i="9"/>
  <c r="M26" i="9" s="1"/>
  <c r="N25" i="9"/>
  <c r="M25" i="9"/>
  <c r="L25" i="9"/>
  <c r="N24" i="9"/>
  <c r="L24" i="9"/>
  <c r="M24" i="9" s="1"/>
  <c r="N23" i="9"/>
  <c r="L23" i="9"/>
  <c r="M23" i="9" s="1"/>
  <c r="N22" i="9"/>
  <c r="L22" i="9"/>
  <c r="M22" i="9" s="1"/>
  <c r="N21" i="9"/>
  <c r="L21" i="9"/>
  <c r="M21" i="9" s="1"/>
  <c r="N20" i="9"/>
  <c r="L20" i="9"/>
  <c r="M20" i="9" s="1"/>
  <c r="N19" i="9"/>
  <c r="M19" i="9"/>
  <c r="L19" i="9"/>
  <c r="N18" i="9"/>
  <c r="L18" i="9"/>
  <c r="M18" i="9" s="1"/>
  <c r="N17" i="9"/>
  <c r="L17" i="9"/>
  <c r="M17" i="9" s="1"/>
  <c r="N16" i="9"/>
  <c r="L16" i="9"/>
  <c r="M16" i="9" s="1"/>
  <c r="N15" i="9"/>
  <c r="L15" i="9"/>
  <c r="M15" i="9" s="1"/>
  <c r="N14" i="9"/>
  <c r="L14" i="9"/>
  <c r="M14" i="9" s="1"/>
  <c r="N13" i="9"/>
  <c r="M13" i="9"/>
  <c r="L13" i="9"/>
  <c r="B13" i="9"/>
  <c r="N12" i="9"/>
  <c r="L12" i="9"/>
  <c r="M12" i="9" s="1"/>
  <c r="N12" i="8"/>
  <c r="N13" i="8" s="1"/>
  <c r="L12" i="8"/>
  <c r="M12" i="8" s="1"/>
  <c r="M13" i="8" s="1"/>
  <c r="N13" i="7"/>
  <c r="L13" i="7"/>
  <c r="M13" i="7" s="1"/>
  <c r="B13" i="7"/>
  <c r="N12" i="7"/>
  <c r="L12" i="7"/>
  <c r="M12" i="7" s="1"/>
  <c r="N16" i="6"/>
  <c r="L16" i="6"/>
  <c r="M16" i="6" s="1"/>
  <c r="N15" i="6"/>
  <c r="L15" i="6"/>
  <c r="M15" i="6" s="1"/>
  <c r="N14" i="6"/>
  <c r="M14" i="6"/>
  <c r="L14" i="6"/>
  <c r="B14" i="6"/>
  <c r="B15" i="6" s="1"/>
  <c r="B16" i="6" s="1"/>
  <c r="N13" i="6"/>
  <c r="L13" i="6"/>
  <c r="M13" i="6" s="1"/>
  <c r="B13" i="6"/>
  <c r="N12" i="6"/>
  <c r="L12" i="6"/>
  <c r="M12" i="6" s="1"/>
  <c r="N44" i="5"/>
  <c r="L44" i="5"/>
  <c r="M44" i="5" s="1"/>
  <c r="N43" i="5"/>
  <c r="L43" i="5"/>
  <c r="M43" i="5" s="1"/>
  <c r="N42" i="5"/>
  <c r="M42" i="5"/>
  <c r="L42" i="5"/>
  <c r="N41" i="5"/>
  <c r="L41" i="5"/>
  <c r="M41" i="5" s="1"/>
  <c r="N40" i="5"/>
  <c r="M40" i="5"/>
  <c r="L40" i="5"/>
  <c r="N39" i="5"/>
  <c r="L39" i="5"/>
  <c r="M39" i="5" s="1"/>
  <c r="N38" i="5"/>
  <c r="M38" i="5"/>
  <c r="L38" i="5"/>
  <c r="N37" i="5"/>
  <c r="L37" i="5"/>
  <c r="M37" i="5" s="1"/>
  <c r="N36" i="5"/>
  <c r="M36" i="5"/>
  <c r="L36" i="5"/>
  <c r="N35" i="5"/>
  <c r="L35" i="5"/>
  <c r="M35" i="5" s="1"/>
  <c r="N34" i="5"/>
  <c r="M34" i="5"/>
  <c r="L34" i="5"/>
  <c r="N33" i="5"/>
  <c r="L33" i="5"/>
  <c r="M33" i="5" s="1"/>
  <c r="N32" i="5"/>
  <c r="M32" i="5"/>
  <c r="L32" i="5"/>
  <c r="N31" i="5"/>
  <c r="L31" i="5"/>
  <c r="M31" i="5" s="1"/>
  <c r="N30" i="5"/>
  <c r="M30" i="5"/>
  <c r="L30" i="5"/>
  <c r="N29" i="5"/>
  <c r="L29" i="5"/>
  <c r="M29" i="5" s="1"/>
  <c r="N28" i="5"/>
  <c r="M28" i="5"/>
  <c r="L28" i="5"/>
  <c r="N27" i="5"/>
  <c r="L27" i="5"/>
  <c r="M27" i="5" s="1"/>
  <c r="N26" i="5"/>
  <c r="M26" i="5"/>
  <c r="L26" i="5"/>
  <c r="N25" i="5"/>
  <c r="L25" i="5"/>
  <c r="M25" i="5" s="1"/>
  <c r="N24" i="5"/>
  <c r="M24" i="5"/>
  <c r="L24" i="5"/>
  <c r="N23" i="5"/>
  <c r="L23" i="5"/>
  <c r="M23" i="5" s="1"/>
  <c r="N22" i="5"/>
  <c r="M22" i="5"/>
  <c r="L22" i="5"/>
  <c r="N21" i="5"/>
  <c r="L21" i="5"/>
  <c r="M21" i="5" s="1"/>
  <c r="N20" i="5"/>
  <c r="M20" i="5"/>
  <c r="L20" i="5"/>
  <c r="N19" i="5"/>
  <c r="L19" i="5"/>
  <c r="M19" i="5" s="1"/>
  <c r="N18" i="5"/>
  <c r="M18" i="5"/>
  <c r="L18" i="5"/>
  <c r="N17" i="5"/>
  <c r="L17" i="5"/>
  <c r="M17" i="5" s="1"/>
  <c r="N16" i="5"/>
  <c r="M16" i="5"/>
  <c r="L16" i="5"/>
  <c r="N15" i="5"/>
  <c r="L15" i="5"/>
  <c r="M15" i="5" s="1"/>
  <c r="N14" i="5"/>
  <c r="M14" i="5"/>
  <c r="L14" i="5"/>
  <c r="N13" i="5"/>
  <c r="L13" i="5"/>
  <c r="M13" i="5" s="1"/>
  <c r="B13" i="5"/>
  <c r="B14" i="5" s="1"/>
  <c r="B15" i="5" s="1"/>
  <c r="B16" i="5" s="1"/>
  <c r="B17" i="5" s="1"/>
  <c r="B18" i="5" s="1"/>
  <c r="B19" i="5" s="1"/>
  <c r="B20" i="5" s="1"/>
  <c r="B21" i="5" s="1"/>
  <c r="B22" i="5" s="1"/>
  <c r="B23" i="5" s="1"/>
  <c r="B24" i="5" s="1"/>
  <c r="B25" i="5" s="1"/>
  <c r="B26" i="5" s="1"/>
  <c r="B27" i="5" s="1"/>
  <c r="B28" i="5" s="1"/>
  <c r="B29" i="5" s="1"/>
  <c r="B30" i="5" s="1"/>
  <c r="B31" i="5" s="1"/>
  <c r="B32" i="5" s="1"/>
  <c r="B33" i="5" s="1"/>
  <c r="B34" i="5" s="1"/>
  <c r="B35" i="5" s="1"/>
  <c r="B36" i="5" s="1"/>
  <c r="B37" i="5" s="1"/>
  <c r="B38" i="5" s="1"/>
  <c r="B39" i="5" s="1"/>
  <c r="B40" i="5" s="1"/>
  <c r="B41" i="5" s="1"/>
  <c r="B42" i="5" s="1"/>
  <c r="B43" i="5" s="1"/>
  <c r="B44" i="5" s="1"/>
  <c r="N12" i="5"/>
  <c r="M12" i="5"/>
  <c r="L12" i="5"/>
  <c r="N18" i="2"/>
  <c r="L18" i="2"/>
  <c r="M18" i="2" s="1"/>
  <c r="N17" i="2"/>
  <c r="L17" i="2"/>
  <c r="M17" i="2" s="1"/>
  <c r="N16" i="2"/>
  <c r="L16" i="2"/>
  <c r="M16" i="2" s="1"/>
  <c r="N15" i="2"/>
  <c r="L15" i="2"/>
  <c r="M15" i="2" s="1"/>
  <c r="N14" i="2"/>
  <c r="L14" i="2"/>
  <c r="M14" i="2" s="1"/>
  <c r="N13" i="2"/>
  <c r="L13" i="2"/>
  <c r="M13" i="2" s="1"/>
  <c r="B13" i="2"/>
  <c r="B14" i="2" s="1"/>
  <c r="B15" i="2" s="1"/>
  <c r="B16" i="2" s="1"/>
  <c r="B17" i="2" s="1"/>
  <c r="B18" i="2" s="1"/>
  <c r="N12" i="2"/>
  <c r="L12" i="2"/>
  <c r="M12" i="2" s="1"/>
  <c r="N67" i="1"/>
  <c r="L67" i="1"/>
  <c r="M67" i="1" s="1"/>
  <c r="N66" i="1"/>
  <c r="L66" i="1"/>
  <c r="M66" i="1" s="1"/>
  <c r="N65" i="1"/>
  <c r="L65" i="1"/>
  <c r="M65" i="1" s="1"/>
  <c r="N64" i="1"/>
  <c r="L64" i="1"/>
  <c r="M64" i="1" s="1"/>
  <c r="N63" i="1"/>
  <c r="L63" i="1"/>
  <c r="M63" i="1" s="1"/>
  <c r="N62" i="1"/>
  <c r="L62" i="1"/>
  <c r="M62" i="1" s="1"/>
  <c r="N61" i="1"/>
  <c r="L61" i="1"/>
  <c r="M61" i="1" s="1"/>
  <c r="N60" i="1"/>
  <c r="L60" i="1"/>
  <c r="M60" i="1" s="1"/>
  <c r="N59" i="1"/>
  <c r="L59" i="1"/>
  <c r="M59" i="1" s="1"/>
  <c r="N58" i="1"/>
  <c r="L58" i="1"/>
  <c r="M58" i="1" s="1"/>
  <c r="N57" i="1"/>
  <c r="L57" i="1"/>
  <c r="M57" i="1" s="1"/>
  <c r="N56" i="1"/>
  <c r="L56" i="1"/>
  <c r="M56" i="1" s="1"/>
  <c r="N55" i="1"/>
  <c r="L55" i="1"/>
  <c r="M55" i="1" s="1"/>
  <c r="N54" i="1"/>
  <c r="L54" i="1"/>
  <c r="M54" i="1" s="1"/>
  <c r="N53" i="1"/>
  <c r="L53" i="1"/>
  <c r="M53" i="1" s="1"/>
  <c r="N52" i="1"/>
  <c r="M52" i="1"/>
  <c r="L52" i="1"/>
  <c r="N51" i="1"/>
  <c r="L51" i="1"/>
  <c r="M51" i="1" s="1"/>
  <c r="N50" i="1"/>
  <c r="M50" i="1"/>
  <c r="L50" i="1"/>
  <c r="N49" i="1"/>
  <c r="L49" i="1"/>
  <c r="M49" i="1" s="1"/>
  <c r="N48" i="1"/>
  <c r="L48" i="1"/>
  <c r="M48" i="1" s="1"/>
  <c r="N47" i="1"/>
  <c r="L47" i="1"/>
  <c r="M47" i="1" s="1"/>
  <c r="N46" i="1"/>
  <c r="L46" i="1"/>
  <c r="M46" i="1" s="1"/>
  <c r="N45" i="1"/>
  <c r="L45" i="1"/>
  <c r="M45" i="1" s="1"/>
  <c r="N44" i="1"/>
  <c r="L44" i="1"/>
  <c r="M44" i="1" s="1"/>
  <c r="N43" i="1"/>
  <c r="L43" i="1"/>
  <c r="M43" i="1" s="1"/>
  <c r="N42" i="1"/>
  <c r="L42" i="1"/>
  <c r="M42" i="1" s="1"/>
  <c r="N41" i="1"/>
  <c r="L41" i="1"/>
  <c r="M41" i="1" s="1"/>
  <c r="N40" i="1"/>
  <c r="L40" i="1"/>
  <c r="M40" i="1" s="1"/>
  <c r="N39" i="1"/>
  <c r="L39" i="1"/>
  <c r="M39" i="1" s="1"/>
  <c r="N38" i="1"/>
  <c r="L38" i="1"/>
  <c r="M38" i="1" s="1"/>
  <c r="N37" i="1"/>
  <c r="L37" i="1"/>
  <c r="M37" i="1" s="1"/>
  <c r="N36" i="1"/>
  <c r="L36" i="1"/>
  <c r="M36" i="1" s="1"/>
  <c r="N35" i="1"/>
  <c r="L35" i="1"/>
  <c r="M35" i="1" s="1"/>
  <c r="N34" i="1"/>
  <c r="L34" i="1"/>
  <c r="M34" i="1" s="1"/>
  <c r="N33" i="1"/>
  <c r="L33" i="1"/>
  <c r="M33" i="1" s="1"/>
  <c r="N32" i="1"/>
  <c r="L32" i="1"/>
  <c r="M32" i="1" s="1"/>
  <c r="N31" i="1"/>
  <c r="L31" i="1"/>
  <c r="M31" i="1" s="1"/>
  <c r="N30" i="1"/>
  <c r="L30" i="1"/>
  <c r="M30" i="1" s="1"/>
  <c r="N29" i="1"/>
  <c r="L29" i="1"/>
  <c r="M29" i="1" s="1"/>
  <c r="N28" i="1"/>
  <c r="L28" i="1"/>
  <c r="M28" i="1" s="1"/>
  <c r="N27" i="1"/>
  <c r="L27" i="1"/>
  <c r="M27" i="1" s="1"/>
  <c r="N26" i="1"/>
  <c r="L26" i="1"/>
  <c r="M26" i="1" s="1"/>
  <c r="N25" i="1"/>
  <c r="L25" i="1"/>
  <c r="M25" i="1" s="1"/>
  <c r="N24" i="1"/>
  <c r="L24" i="1"/>
  <c r="M24" i="1" s="1"/>
  <c r="N23" i="1"/>
  <c r="L23" i="1"/>
  <c r="M23" i="1" s="1"/>
  <c r="N22" i="1"/>
  <c r="L22" i="1"/>
  <c r="M22" i="1" s="1"/>
  <c r="N21" i="1"/>
  <c r="L21" i="1"/>
  <c r="M21" i="1" s="1"/>
  <c r="N20" i="1"/>
  <c r="L20" i="1"/>
  <c r="M20" i="1" s="1"/>
  <c r="N19" i="1"/>
  <c r="L19" i="1"/>
  <c r="M19" i="1" s="1"/>
  <c r="N18" i="1"/>
  <c r="L18" i="1"/>
  <c r="M18" i="1" s="1"/>
  <c r="N17" i="1"/>
  <c r="L17" i="1"/>
  <c r="M17" i="1" s="1"/>
  <c r="N16" i="1"/>
  <c r="L16" i="1"/>
  <c r="M16" i="1" s="1"/>
  <c r="N15" i="1"/>
  <c r="L15" i="1"/>
  <c r="M15" i="1" s="1"/>
  <c r="N14" i="1"/>
  <c r="L14" i="1"/>
  <c r="M14" i="1" s="1"/>
  <c r="N13" i="1"/>
  <c r="L13" i="1"/>
  <c r="M13" i="1" s="1"/>
  <c r="B14" i="1"/>
  <c r="B15" i="1" s="1"/>
  <c r="B16" i="1" s="1"/>
  <c r="B17" i="1" s="1"/>
  <c r="B18" i="1" s="1"/>
  <c r="B19" i="1" s="1"/>
  <c r="B20" i="1" s="1"/>
  <c r="B21" i="1" s="1"/>
  <c r="B22" i="1" s="1"/>
  <c r="B23" i="1" s="1"/>
  <c r="B24" i="1" s="1"/>
  <c r="B25" i="1" s="1"/>
  <c r="B26" i="1" s="1"/>
  <c r="B27" i="1" s="1"/>
  <c r="B28" i="1" s="1"/>
  <c r="B29" i="1" s="1"/>
  <c r="B30" i="1" s="1"/>
  <c r="B31" i="1" s="1"/>
  <c r="B32" i="1" s="1"/>
  <c r="B33" i="1" s="1"/>
  <c r="B34" i="1" s="1"/>
  <c r="B35" i="1" s="1"/>
  <c r="B36" i="1" s="1"/>
  <c r="B37" i="1" s="1"/>
  <c r="B38" i="1" s="1"/>
  <c r="B39" i="1" s="1"/>
  <c r="B40" i="1" s="1"/>
  <c r="B41" i="1" s="1"/>
  <c r="B42" i="1" s="1"/>
  <c r="B43" i="1" s="1"/>
  <c r="B44" i="1" s="1"/>
  <c r="B45" i="1" s="1"/>
  <c r="B46" i="1" s="1"/>
  <c r="B47" i="1" s="1"/>
  <c r="B48" i="1" s="1"/>
  <c r="B49" i="1" s="1"/>
  <c r="B50" i="1" s="1"/>
  <c r="B51" i="1" s="1"/>
  <c r="B52" i="1" s="1"/>
  <c r="B53" i="1" s="1"/>
  <c r="B54" i="1" s="1"/>
  <c r="B55" i="1" s="1"/>
  <c r="B56" i="1" s="1"/>
  <c r="B57" i="1" s="1"/>
  <c r="B58" i="1" s="1"/>
  <c r="B59" i="1" s="1"/>
  <c r="B60" i="1" s="1"/>
  <c r="B61" i="1" s="1"/>
  <c r="B62" i="1" s="1"/>
  <c r="B63" i="1" s="1"/>
  <c r="B64" i="1" s="1"/>
  <c r="B65" i="1" s="1"/>
  <c r="B66" i="1" s="1"/>
  <c r="B67" i="1" s="1"/>
  <c r="B13" i="1"/>
  <c r="N12" i="1"/>
  <c r="L12" i="1"/>
  <c r="M12" i="1" s="1"/>
  <c r="M68" i="1" l="1"/>
  <c r="N24" i="11"/>
  <c r="M24" i="11"/>
  <c r="N124" i="10"/>
  <c r="M124" i="10"/>
  <c r="M35" i="9"/>
  <c r="N35" i="9"/>
  <c r="N14" i="7"/>
  <c r="M14" i="7"/>
  <c r="M17" i="6"/>
  <c r="N17" i="6"/>
  <c r="N45" i="5"/>
  <c r="M45" i="5"/>
  <c r="N19" i="2"/>
  <c r="M19" i="2"/>
  <c r="N68" i="1"/>
</calcChain>
</file>

<file path=xl/sharedStrings.xml><?xml version="1.0" encoding="utf-8"?>
<sst xmlns="http://schemas.openxmlformats.org/spreadsheetml/2006/main" count="5316" uniqueCount="1280">
  <si>
    <t>PONUDNIK:</t>
  </si>
  <si>
    <t xml:space="preserve">SPECIFIKACIJA PREDRAČUNA </t>
  </si>
  <si>
    <t>ZŠ</t>
  </si>
  <si>
    <t>INTERNA  ŠIFRA DOBAVITELJA</t>
  </si>
  <si>
    <t>ARTIKEL</t>
  </si>
  <si>
    <t>E.M.</t>
  </si>
  <si>
    <t>BLAG. ZNAMKA/GRAMATURA</t>
  </si>
  <si>
    <t>KOLIČINA</t>
  </si>
  <si>
    <t>CENA BREZ DDV</t>
  </si>
  <si>
    <t>DDV %</t>
  </si>
  <si>
    <t>CENA Z DDV</t>
  </si>
  <si>
    <t>VREDNOST Z DDV</t>
  </si>
  <si>
    <t xml:space="preserve">VREDNOST </t>
  </si>
  <si>
    <t>SHEME KAKOVOSTI</t>
  </si>
  <si>
    <t>NAROČNIKA</t>
  </si>
  <si>
    <t>BREZ DDV</t>
  </si>
  <si>
    <t>(nacionalne, evropske)</t>
  </si>
  <si>
    <t>kg</t>
  </si>
  <si>
    <t>SKUPAJ SKLOP 1:</t>
  </si>
  <si>
    <t>Blago v ponudbi je I. kakovostnega razreda.</t>
  </si>
  <si>
    <t>Pri izdelavi predračuna so upoštevane zahtevane enote mere ter vse strokovne in ostale zahteve naročnika.</t>
  </si>
  <si>
    <t>Seznanjeni smo z dejstvom, da se razpisane količine blaga med letom lahko spremenijo.</t>
  </si>
  <si>
    <t>Kraj in datum:</t>
  </si>
  <si>
    <t>Žig:</t>
  </si>
  <si>
    <t>Podpis odgovorne osebe:</t>
  </si>
  <si>
    <t>NAROČNIK:   OSNOVNA ŠOLA MIKLAVŽ NA DRAVSKEM POLJU</t>
  </si>
  <si>
    <t xml:space="preserve">                          Cesta v Dobrovce 21, 2204 Miklavž na Dravske polju</t>
  </si>
  <si>
    <t>Sklop 1: Sveže meso in mesni izdelki</t>
  </si>
  <si>
    <t>MESNATE GOVEJE KOSTI za juho</t>
  </si>
  <si>
    <t>MLADA GOVEDINA - pleče brez kosti, sveže</t>
  </si>
  <si>
    <t>MLADA GOVEDINA - pleče brez kosti, sveže,  kocke 1x1 cm</t>
  </si>
  <si>
    <t>MLADA GOVEDINA - notranje stegno brez kosti, zrezki očiščeni in potolčeni do 6-7 dag</t>
  </si>
  <si>
    <t>MLADA GOVEDINA - notranje stegno brez kosti, zrezki očiščeni in potolčeni do 15 dag</t>
  </si>
  <si>
    <t>MLADA GOVEDINA - notranje stegno brez kosti, sveže, kosi obdelani 2-3 kg</t>
  </si>
  <si>
    <t>SVINJSKO MESO riba, zrezki 6-7 dag dag</t>
  </si>
  <si>
    <t>SVINJSKO MESO riba, zrezki 12 dag</t>
  </si>
  <si>
    <t>SVINJSKO STEGNO - b.k., sveže, kosi obdelani 2-3 kg</t>
  </si>
  <si>
    <t>SVINJSKO STEGNO - b.k., sveže,  kocke 1x1 cm</t>
  </si>
  <si>
    <t>SVINJSKO PLEČE, b.k.sveže</t>
  </si>
  <si>
    <t>SVINJSKO PLEČE, b.k.sveže,  kocke 1x1 cm</t>
  </si>
  <si>
    <t>SVINJSKI HRBET KARE, b.k., sveže, kosi obdelani 2-3 kg</t>
  </si>
  <si>
    <t>SVINJSKO MESO sveže, rebra, manj mastna</t>
  </si>
  <si>
    <t>SVINJSKO MESO vratovina</t>
  </si>
  <si>
    <t>SVINJSKA RIBA prekajena, iz tunke  v zaseki</t>
  </si>
  <si>
    <t>TELEČJE STEGNO b.k., sveže, kosi obdelani 2-3 kg</t>
  </si>
  <si>
    <t>TELEČJE STEGNO b.k., sveže,  kocke 1x1 cm</t>
  </si>
  <si>
    <t>TELEČJE MESO,stegno b.k. zrezki očiščeni in potolčeni do 6-7 dag, potolčeni</t>
  </si>
  <si>
    <t>TELEČJE MESO,stegno b.k. zrezki očiščeni in potolčeni do  10 dag, potolčeni</t>
  </si>
  <si>
    <t>TELEČJE MESO, pleče, očiščeno, b.k.</t>
  </si>
  <si>
    <t>TELEČJE MESO, kare, očiščen, b.k.</t>
  </si>
  <si>
    <t>MLETO MESO - JUNETINA MLETA</t>
  </si>
  <si>
    <t>MLETO MESO - SVINJINA MLETA, max 20 % maščob</t>
  </si>
  <si>
    <t>MLETO MESO - GOVEDINA MLADA  MLETA fino</t>
  </si>
  <si>
    <t>MLETO MESO MEŠANO (60% govedina/40% svinjina)</t>
  </si>
  <si>
    <t>PLESKAVICA cca 10 dag</t>
  </si>
  <si>
    <t>PLESKAVICA cca 8 dag</t>
  </si>
  <si>
    <t>ČEVAPČIČI iz mešanega mletega mesa</t>
  </si>
  <si>
    <t>ČEVAPČIČI iz mletega mesa mlade govedine</t>
  </si>
  <si>
    <t>HRENOVKE  svinjska, obarjena sveža klobasa, v naravnem ovoju  120 g za par</t>
  </si>
  <si>
    <t>HRENOVKE  telečje, obarjena sveža klobasa, v naravnem ovoju  120 g za par</t>
  </si>
  <si>
    <t>VRAT SVINJSKI prekajeni</t>
  </si>
  <si>
    <t>RAŽNJIČI SVINJSKO MESO cca 16 dag, sveže, ohlajeno</t>
  </si>
  <si>
    <t>RAŽNJIČI SVINJSKO MESO Z ZELENJAVO cca 16 dag, sveže, ohlajeno</t>
  </si>
  <si>
    <t>OCVIRKI, suhi</t>
  </si>
  <si>
    <t>PEČENICA, otroška, v naravnem ovoju, 60g/kos</t>
  </si>
  <si>
    <t>PRŠUT kuhan b.k., iz svinjskega mesa, iz celega kosa, rezan na rezine</t>
  </si>
  <si>
    <t>PRŠUT pečen b.k., iz svinjskega mesa, iz celega kosa, rezan na rezine</t>
  </si>
  <si>
    <t>KRAŠKI PRŠUT certificiran, rezan na rezine do 0,4 dag</t>
  </si>
  <si>
    <t>POLTRAJNA SALAMA iz izbrane svinjine, slanine in kakovostnih začimb, brez dodanih alergenov, barvil in prekajeno z naravnim dimom</t>
  </si>
  <si>
    <t xml:space="preserve">SALAMA POSEBNA, rezana, poltrajni barjani izdelek </t>
  </si>
  <si>
    <t xml:space="preserve">SALAMA PARIŠKA, poltrajni barjani izdelek </t>
  </si>
  <si>
    <t xml:space="preserve">SALAMA Z VRTNINAMI, poltrajni barjani izdelek </t>
  </si>
  <si>
    <t>SALAMA polsuha, rezana</t>
  </si>
  <si>
    <t>SALAMA TRAJNA,  ČAJNA ali enakovredno, rezana</t>
  </si>
  <si>
    <t>SALAMA TRAJNA,  OGRSKA ali enakovredno, fino mleta, rezana</t>
  </si>
  <si>
    <t>SALAMA TRAJNA,  KMEČKA ali enkovredno,  grobo  mleta, rezana</t>
  </si>
  <si>
    <t>SLANINA, pečena v kosu</t>
  </si>
  <si>
    <t>SLANINA hamburška, pečena, rezana</t>
  </si>
  <si>
    <t>PANCETA suha slanina, pečena, rezana</t>
  </si>
  <si>
    <t>SAVINJSKI ŽELODEC, rezan</t>
  </si>
  <si>
    <t>MESNI SIR kuhan, iz svinjine in govedine, toplotno obdelan</t>
  </si>
  <si>
    <t>KRANJSKA KLOBASA, certificirana do 25 dag/par</t>
  </si>
  <si>
    <t>DOMAČA KLOBASA</t>
  </si>
  <si>
    <t>ŠUNKA prešana, brez konzervansov, narezana</t>
  </si>
  <si>
    <t>Dostava blaga se vrši naslednji dan od uradnega prejema naročila najkasneje od  6.00 do 6. 30 ure zjutraj, za tekoči dan porabe, na lokaciji razvidni iz naročilnice.</t>
  </si>
  <si>
    <t>SKUPAJ SKLOP 2:</t>
  </si>
  <si>
    <t xml:space="preserve">EKOLOŠKO GOVEJE MESO </t>
  </si>
  <si>
    <t>EKOLOŠKO MESO JUNČJE- mlado, pleče, kosi, očiščeno, bk</t>
  </si>
  <si>
    <t>EKOLOŠKO MESO JUNČJE- mlado, stegno, kosi, očiščeno, bk</t>
  </si>
  <si>
    <t>EKOLOŠKO JUNČJE MESO, mleto</t>
  </si>
  <si>
    <t xml:space="preserve">EKOLOŠKO JUNČJE MESO, kocke 1 x1 </t>
  </si>
  <si>
    <t>EKOLOŠKO JUNČJE MESO, zrezki, 6-7 dag</t>
  </si>
  <si>
    <t>EKOLOŠKE GOVEJE HRENOVKE, v naravnem ovoju do 150 g za par</t>
  </si>
  <si>
    <t>Izdelkom te skupine morajo biti ob dostavi priloženi ustrezni certifikati !</t>
  </si>
  <si>
    <t>Sklop 2: Ekološko sveže meso in mesni izdelki</t>
  </si>
  <si>
    <t>PIŠČANČJE MESO, sveže, bedra brez kosti in kože</t>
  </si>
  <si>
    <t>PIŠČANČJE MESO, sveže, krila, cela, sveža</t>
  </si>
  <si>
    <t>PIŠČANČJE MESO, sveže, stegna, brez kosti in kože</t>
  </si>
  <si>
    <t>PIŠČANČJE MESO, PIŠČANČJE KRAČE.sveže, cca 12 dag</t>
  </si>
  <si>
    <t>PIŠČANČJE MESO, sveže PRSI  brez kosti in kože</t>
  </si>
  <si>
    <t>PIŠČANČJE MESO, sveže PRSI s kostjo in kožo</t>
  </si>
  <si>
    <t>PIŠČANČJE MESO, SVEŽE PRSI, s kostjo in kožo, rezana</t>
  </si>
  <si>
    <t>PIŠČANČJE MESO, zrezki 7 dag</t>
  </si>
  <si>
    <t>PIŠČANČJE MESO, zrezki  12 dag</t>
  </si>
  <si>
    <t>PIŠČANČJE MESO, sveže, file - kocke rezane 1x1 cm</t>
  </si>
  <si>
    <t>PIŠČANČJE MESO, sveže, file - trakci rezani 3x0,5 cm</t>
  </si>
  <si>
    <t>PIŠČANČJE MESO, sveže, stegna b.k., kocke rezane 1x1 cm</t>
  </si>
  <si>
    <t xml:space="preserve">PIŠČANČJE MESO, medaljoni  </t>
  </si>
  <si>
    <t>PIŠČANČJI CORDON BLUE 100 g, iz minimalno 40 % piščančjega mesa</t>
  </si>
  <si>
    <t>PIŠČANEC CELI, kom, cca 1,2 kg, drobovina odstranjena</t>
  </si>
  <si>
    <t>PIŠČANČJA PLESKAVICA 100 g iz svežega piščančjega mletaga mesa</t>
  </si>
  <si>
    <t>PIŠČANČJI ČEVAPČIČI iz svežega piščančjega mletaga mesa</t>
  </si>
  <si>
    <t xml:space="preserve">PIŠČANČJI FINGERSI, panade 35 %, mesa min. 50 %, </t>
  </si>
  <si>
    <t>PURANJE MESO, sveže, prsa, rinfuza</t>
  </si>
  <si>
    <t>PURANJE MESO, sveže, zrezki 7 dag</t>
  </si>
  <si>
    <t>PURANJE MESO, sveže, zrezki 12 dag</t>
  </si>
  <si>
    <t>PURANJE MESO, sveže, file, kocke, rezane 1x1 cm</t>
  </si>
  <si>
    <t>PURANJE MESO, sveže, stegna b.k., kocke rezane 1x1 cm</t>
  </si>
  <si>
    <t>PURANJE MESO, sveže, stegna b.k., trakci rezani 3x0,5 cm</t>
  </si>
  <si>
    <t>PURANJE MESO, MLETO, iz svežega puranjega mletega mesa</t>
  </si>
  <si>
    <t>HRENOVKA, piščančja v naravnem ovoju (teža posamezne hrenovke 60 - 80 g</t>
  </si>
  <si>
    <t>HRENOVKA, puranja v naravnem ovoju (teža posamezne hrenovke 60 - 80 g</t>
  </si>
  <si>
    <t>HRENOVKA, piščančja, brez glutena 15 dag / par</t>
  </si>
  <si>
    <t>PIŠČANČJA SALAMA POLI ali enakovredno, rezana na rezine,  - kvalitete kot Poli salama</t>
  </si>
  <si>
    <t>PIŠČANČJA SALAMA POLI ali enakovredno, kos,  kvalitete kot Poli salama, 500 g</t>
  </si>
  <si>
    <t>PIŠČANČJE PRSI v ovitku, PEČENE, rezane,  - poltrajen izdelek, brez konzervansev, enakomeren homogen prerez</t>
  </si>
  <si>
    <t>PIŠČANČJE PRSI v ovitku - poltrajen izdelek, brez konzervansev, enakomeren homogen prerez</t>
  </si>
  <si>
    <t>PURANJE MESO, šunka v ovitku, rezana</t>
  </si>
  <si>
    <t>SKUPAJ SKLOP 3:</t>
  </si>
  <si>
    <t>Sklop 3: Sveže perutninsko meso izdelki</t>
  </si>
  <si>
    <t>SKUPAJ SKLOP 4:</t>
  </si>
  <si>
    <t>Sklop 4: Ekološko sveže  piščančje meso in  izdelki</t>
  </si>
  <si>
    <t>BIO PIŠČANČJA POSEBNA SALAMA</t>
  </si>
  <si>
    <t>BIO PIŠČANČJE HRENOVKE, brez dodanih nitratov</t>
  </si>
  <si>
    <t>BIO PIŠČANČJE MESO, sveže, bedra brez kosti in kože</t>
  </si>
  <si>
    <t>BIO PIŠČANČJE MESO, sveže, stegna, brez kosti in kože</t>
  </si>
  <si>
    <t>BIO PIŠČANČJE MESO, sveže prsi brez kosti in kože</t>
  </si>
  <si>
    <t>Sklop 5: Jajca</t>
  </si>
  <si>
    <r>
      <t xml:space="preserve">Dostava blaga se vrši naslednji dan od uradnega prejema naročila najkasneje </t>
    </r>
    <r>
      <rPr>
        <b/>
        <sz val="8"/>
        <rFont val="Palatino Linotype"/>
        <family val="1"/>
        <charset val="238"/>
      </rPr>
      <t xml:space="preserve">od 6.00 do 7.00 ure </t>
    </r>
    <r>
      <rPr>
        <sz val="8"/>
        <rFont val="Palatino Linotype"/>
        <family val="1"/>
        <charset val="238"/>
      </rPr>
      <t>zjutraj za tekoči dan porabe.</t>
    </r>
  </si>
  <si>
    <t>Jajca razred A, velikosti L, talna reja (cena za kos)</t>
  </si>
  <si>
    <t>Jajca razred A, velikosti XL, talna reja (cena za kos)</t>
  </si>
  <si>
    <t>kos</t>
  </si>
  <si>
    <t>SKUPAJ SKLOP 5:</t>
  </si>
  <si>
    <t>EKOLOŠKA JAJCA, kokošja, pakirana v škatle 10/1, cena na komad</t>
  </si>
  <si>
    <t>Sklop 6:  Ekološka kokošja jajca</t>
  </si>
  <si>
    <t>SKUPAJ SKLOP 6:</t>
  </si>
  <si>
    <t>SKUPAJ SKLOP 7:</t>
  </si>
  <si>
    <t xml:space="preserve">Sklop 7: Ribe </t>
  </si>
  <si>
    <t>LOSOS file - porcjski, očiščeni nepoškodvani, brez kože in kosti, globoko zamrznjeni, brez kosti, I. kategorija</t>
  </si>
  <si>
    <t>LOSOS file, očiščeni nepoškodvani, globoko zamrznjeni, brez obliva, brez kosti, I. kategorija</t>
  </si>
  <si>
    <t>MORSKA PLOŠČA file, brez kosti, brez obliva,  zamrznjeni ribji izdelek, I. kategorija</t>
  </si>
  <si>
    <t>OSLIČ FILE (M. Capensis) globoko zamrznjeni, file brez kosti in kože, brez obliva, I. kategorija</t>
  </si>
  <si>
    <t>OSLIČ FILE paniran, globoko zamrznjen, I. kategorija</t>
  </si>
  <si>
    <t>OSLIČ, paličice, panirane, globoko zamrznjene, z najmanj 60 % mesa</t>
  </si>
  <si>
    <t>MORSKI LIST file očiščen, brez kosti,  globoko zamrznjen I. kvaliteta</t>
  </si>
  <si>
    <t>MORSKI PES file očiščen, brez kosti, globoko zamrznjen,  I. kvaliteta</t>
  </si>
  <si>
    <t>LIGNJI, panirani, globoko zamrznjeni,  I. kvaliteta</t>
  </si>
  <si>
    <t>LIGNJI, očiščeni nepoškodovani, globoko zamrznjen,  I. kvaliteta</t>
  </si>
  <si>
    <t>GAMBER VELIKI, globoko zamrznjeni,  I. kvaliteta</t>
  </si>
  <si>
    <t>VITKI SOM FILE, brez kosti, globoko zamrznjeni,  I. kvaliteta</t>
  </si>
  <si>
    <t>MORSKI SADEŽI, globoko zamrznjeni, I. kategorija</t>
  </si>
  <si>
    <t>NOVOZELANDSKI REPAK FILE BREZ KOŽE</t>
  </si>
  <si>
    <t>POLENOVKA brez kosti in kože</t>
  </si>
  <si>
    <t>OSTRIŽ FILE BREZ KOSTI IN KOŽE</t>
  </si>
  <si>
    <t>ORADA BREZ KOSTI IN KOŽE</t>
  </si>
  <si>
    <t>ARGENTINSKI OSLIČ MEDALJON zm., IQF, 90-120g, iz fileja, 25% glazure</t>
  </si>
  <si>
    <t>PANIRANE RIBJE KOCKE IZ FILEJA, rinfuza, zm.</t>
  </si>
  <si>
    <t>PANIRANE RIBJE PALČKE, 5kg, zm.,rinfuza,30g, 63% vsebnost bela riba, brez kosti, Litva</t>
  </si>
  <si>
    <t>S. AFRIŠKI ČOPOVEC (SOM) MLETI SVEŽI</t>
  </si>
  <si>
    <t>SAJ+13:b18 (TRSKA) porcije brez kože,zm.,brez kosti, 100-140g, 10%glazure</t>
  </si>
  <si>
    <t>PANIRAN RIBJI FILE IZ PRAVIH FILEJEV, zm., IQF, 80g, bela riba, brezjajčna panada, Litva</t>
  </si>
  <si>
    <t>SAJ (TRSKA) porcije brez kože,zm.,brez kosti, 100-140g, 10%glazure</t>
  </si>
  <si>
    <t xml:space="preserve">Sklop 8: Mleko in mlečni izdelki </t>
  </si>
  <si>
    <t>SKUPAJ SKLOP 8:</t>
  </si>
  <si>
    <t>JOGURT, 150 g, navadni čvrsti, z najmanj 3,2% m.m.</t>
  </si>
  <si>
    <t>JOGURT, 180 g, navadni čvrsti, z najmanj 3,2% m.m.</t>
  </si>
  <si>
    <t>JOGURT, 1 kg, navadni,  tekoči 3,2 % m .m. - 3,5 % m.m.</t>
  </si>
  <si>
    <t>JOGURT, 500 g, navadni,  tekoči,  do 1,6 % m.m.</t>
  </si>
  <si>
    <t>JOGURT, 150 g, navadni,  tekoči,  3,2,% m.m.</t>
  </si>
  <si>
    <t>JOGURT, 150 g, sadni z od 2,6% do 3,5% m.m., z dodatkom sadja ali sadnega pripravka, različni okusi</t>
  </si>
  <si>
    <t>JOGURT,180 g, sadni, z od 2,6% do 3,5% m.m., z dodatkom sadja ali sadnega pripravka, različni okusi</t>
  </si>
  <si>
    <t>JOGURT, 150 g,  sadni, z od 1,1 % do 1,3 % m.m., z dodatkom sadja ali sadnega pripravka,  okus borovnica</t>
  </si>
  <si>
    <t>JOGURT, 180 g,  sadni, z od 1,1 % do 1,3 % m.m., z dodatkom sadja ali sadnega pripravka, okus banana</t>
  </si>
  <si>
    <t>JOGURT, 150 g,  sadni, z 1,3 % m.m., z dodatkom sadja ali sadnega pripravka, okus jagoda</t>
  </si>
  <si>
    <t>JOGURT, 180 g, sadni, z 1,3 % m.m., z dodatkom sadja ali sadnega pripravka, okus gozdni sadeži</t>
  </si>
  <si>
    <t>JOGURT, 160 g, sadni, breskev z žiti</t>
  </si>
  <si>
    <t>JOGURT, 1 kg, probiotični navadni,  tekoč, z manj kot 1,6 % m. m.</t>
  </si>
  <si>
    <t>JOGURT, 150 g - 180 g, probiotični navadni,  z manj kot 1,6% m. m.</t>
  </si>
  <si>
    <t>JOGURT, 180 g, navadni probiotični,  od 1,3 do 1,6% m.m.</t>
  </si>
  <si>
    <t>JOGURT, 1 kg, probiotični sadni,  z manj kot 1,6% m. m.</t>
  </si>
  <si>
    <t>JOGURT 150 g - 180 g, sadni probiotični,  z manj kot 1,6% m. m., z dodatkom sadja ali sadnega pripravka, različni okusi</t>
  </si>
  <si>
    <t>JOGURT, 250 g,  sadni z žiti, 2,5 m.m</t>
  </si>
  <si>
    <t>JOGURT GRŠKI TIP 150 g, navadni</t>
  </si>
  <si>
    <t>JOGURT GRŠKI TIP, 150 g, različni okusi</t>
  </si>
  <si>
    <t>JOGURT BREZ LAKTOZE, 500 g, tekoči, 1,6 % m.m.</t>
  </si>
  <si>
    <t>PROBIOTIČNI NAPITEK 150 g, navadni</t>
  </si>
  <si>
    <t>PROBIOTIČNI NAPITEK 250 g, navadni</t>
  </si>
  <si>
    <t>PROBIOTIČNI NAPITEK 150 g, sadni</t>
  </si>
  <si>
    <t>PROBIOTIČNI NAPITEK 250 g, sadni</t>
  </si>
  <si>
    <t>KAJMAK MLADI 50 g</t>
  </si>
  <si>
    <t>KAJMAK MLADI 150 g</t>
  </si>
  <si>
    <t>KEFIR 150 g, navadni</t>
  </si>
  <si>
    <t>KEFIR 150 g, sadni</t>
  </si>
  <si>
    <t>KISLA SMETANA, 1kg,  pasterizirana, 20-30% m.m.</t>
  </si>
  <si>
    <t>KISLA SMETANA, 400 g, pasterizirana, 20-30% m.m.</t>
  </si>
  <si>
    <t>KISLA SMETANA, 180 g, pasterizirana, 20-30% m.m.</t>
  </si>
  <si>
    <t>KISLA SMETANA V VEDRU, 5 kg, z najmanj 35% m. m.</t>
  </si>
  <si>
    <t>KISLO MLEKO 180 g, 3,2% m.m.</t>
  </si>
  <si>
    <t>MASLO 200g-250 g, surovo, 1.vrste, z najmanj 82 % m.m.</t>
  </si>
  <si>
    <t>MASLO, 20 g, porcijsko, surovo, 1. vrste, z najmanj 82 % m.m.</t>
  </si>
  <si>
    <t>MLEČNI NAMAZ,  natur, 1  kg, min. 25% m.m., brez konzervansov</t>
  </si>
  <si>
    <t>MLEČNI NAMAZ, natur, od 150 g, min. 25% m.m., brez konzervansov</t>
  </si>
  <si>
    <t>MLEČNI NAMAZ, natur, 50 g</t>
  </si>
  <si>
    <t>MLEČNI NAMAZ,  z zelišči, 1 kg,  min. 25% m.m., brez konzervansov</t>
  </si>
  <si>
    <t>MLEČNI NAMAZ,  z zelišči, 140 g -200 g,  min. 25% m. m., brez konzervansov</t>
  </si>
  <si>
    <t>MLEČNI NAMAZ, z zelišči 50 g</t>
  </si>
  <si>
    <t>NAMAZ SIRNI S SMETANO 1 kg</t>
  </si>
  <si>
    <t>NAMAZ SIRNI S SMETANO 150 g</t>
  </si>
  <si>
    <t>NAMAZ SIRNI S TUNO 150 g</t>
  </si>
  <si>
    <t>NAMAZ SIRNI Z DODATKI  150 g (šunka, zelišča)</t>
  </si>
  <si>
    <t>NAMAZ SIRNI NAD 15 g skupnih maščob, 2,5kg - 3kg</t>
  </si>
  <si>
    <t>MLEKO, 10 l, polno sveže, 3,5% m. m.</t>
  </si>
  <si>
    <t>MLEKO, 1 l,  polno, sveže, 3,5% m. m.</t>
  </si>
  <si>
    <t>MLEKO, 1 l, sveže, 1,6 % m. m.</t>
  </si>
  <si>
    <t>MLEKO, 1 l,  3,2 % m. m.,  vis.paster. tetra brick embal.</t>
  </si>
  <si>
    <t>MLEKO, 1 l,  1,6 %  m. m., vis.paster. tetra brick embal.</t>
  </si>
  <si>
    <t>MLEKO 1 l, pasterizirano, brez laktoze, 1,6 m. m.</t>
  </si>
  <si>
    <t>MLEKO, 1 l, pasterizirano, brez laktoze, 3,2 m. m.</t>
  </si>
  <si>
    <t>MLEKO,  0,2 l,  3,2 % m. m., kratkotrajno sterilizirano, tetra</t>
  </si>
  <si>
    <t>MLEKO čokoladno 0,2 l</t>
  </si>
  <si>
    <t>PUDING ČOKOLADNI 125 g, brez smetane</t>
  </si>
  <si>
    <t>PUDING ČOKOLADNI 150 g, brez smetane</t>
  </si>
  <si>
    <t>PUDING ČOKOLADNI 180 g, s stepeno smetano</t>
  </si>
  <si>
    <t>PUDING ČOKOLADNI 200 g, s stepeno smetano</t>
  </si>
  <si>
    <t>PUDING VANILIJEV 125 g, brez smetane</t>
  </si>
  <si>
    <t>PUDING VANILIJEV 150 g, brez smetane</t>
  </si>
  <si>
    <t>PUDING VANILIJEV  180 g, s stepeno smetano</t>
  </si>
  <si>
    <t>PUDING VANILIJEV  200 g, s stepeno smetano</t>
  </si>
  <si>
    <t>SIR TOPLJENI, 200 g, trikotniki v škatli</t>
  </si>
  <si>
    <t>SIR TOPLJENI, 140 g, trikotniki v škatli</t>
  </si>
  <si>
    <t>SIR EDAMEC, ali enakovredno</t>
  </si>
  <si>
    <t>SIR EDAMEC, rezan, ali enakovredno</t>
  </si>
  <si>
    <t>SIR EMENTALER, 400 g, ali enakovredno</t>
  </si>
  <si>
    <t>SIR, sveži v slanici, kot FETA od 500 do 900 g</t>
  </si>
  <si>
    <t>SIR GAUDA , ali enakovredno</t>
  </si>
  <si>
    <t>SIR GAUDA, rezan, ali enakovredno</t>
  </si>
  <si>
    <t>SIR MOZZARELLA  Bella pizza, 1kg</t>
  </si>
  <si>
    <t>SIR MOZZARELLA, v kosu 250 g</t>
  </si>
  <si>
    <t>SIR MASCARPONE, 1 kg (sveži kremni sir)</t>
  </si>
  <si>
    <t>SIR PARMEZAN, kos</t>
  </si>
  <si>
    <t>SIR PARMEZAN RIBAN, 1 kg, najmanj 32 % m. m.pakirano</t>
  </si>
  <si>
    <t>SIR TRAPIST,  (kot Samostanski), ali enakovredno</t>
  </si>
  <si>
    <t>SIR RIBAN za pizzo</t>
  </si>
  <si>
    <t>SIR ZA ŽAR, vsebuje min 45 % mm v suhi snovi</t>
  </si>
  <si>
    <t>SIR BREZ LAKTOZE poltrdi, polnomastni, z najmanj ……</t>
  </si>
  <si>
    <t>SIR DIMLJEN</t>
  </si>
  <si>
    <t>GORGONZOLA</t>
  </si>
  <si>
    <t>SKUTA 110 g, lonček s podloženim sadjem, min. 9 % sadja ali sadnega pripravka</t>
  </si>
  <si>
    <t>SKUTA SADNA 100 g, lonček, različni okusi</t>
  </si>
  <si>
    <t>SKUTA Z dodanim sadjem, kot Fruchtwerge ali enakovredno 6 x 50 g</t>
  </si>
  <si>
    <t>SKUTA, pasirana 250 g, min. 40% m.m.</t>
  </si>
  <si>
    <t>SKUTA, pasirana 500 g, min. 40% m.m.</t>
  </si>
  <si>
    <t>SKUTA, nepasirana, min. 40% m.m.,  500 g</t>
  </si>
  <si>
    <t>SKUTA, nepasirana, min. 40% mm,  1000 g</t>
  </si>
  <si>
    <t>SKUTA, nepasirana, min. 40% mm,  5000 g</t>
  </si>
  <si>
    <t>SKUTA, nepasirana, LAHKA, 500 g, MANJ KOT 5g skupnih maščob,</t>
  </si>
  <si>
    <t>SMETANA SLADKA rastlinska 1 l</t>
  </si>
  <si>
    <t>SMETANA SLADKA živalskega izvora,  1 l</t>
  </si>
  <si>
    <t>SLADKA SMETANA, min. 35%mm, 250 ml</t>
  </si>
  <si>
    <t>SLADKA SMETANA, min. 35%mm, 1000 ml</t>
  </si>
  <si>
    <t>SLADKA SMETANA, rastlinska za stepanje, 1000 ml</t>
  </si>
  <si>
    <t>SLADKA SMETANA, za kuhanje, 20-30% mm, 1000 ml</t>
  </si>
  <si>
    <t>SLADOLED LONČEK, 120 ml, različni okusi</t>
  </si>
  <si>
    <t>SLADOLED LUČKA 70 ml , vanilijev sladoled  s kakavovim oblivom</t>
  </si>
  <si>
    <t>SLADOLED ŽOGICA, 140 ml</t>
  </si>
  <si>
    <t>SLADOLED KORNET 125 ml, različni okusi</t>
  </si>
  <si>
    <t>SLADOLEDNI DESERT, višnja, čokolada, 70 g</t>
  </si>
  <si>
    <t>SLADOLEDNI DESERT, mango, marelica, 70 g</t>
  </si>
  <si>
    <t>SLADOLED ČOKOLADA  1 l</t>
  </si>
  <si>
    <t>SLADOLED GOZDNI SADEŽI 1 l</t>
  </si>
  <si>
    <t>SLADOLED JAGODA 1l</t>
  </si>
  <si>
    <t>SLADOLED VANILIJA 1 l</t>
  </si>
  <si>
    <t>SLADOLED V BANJICI 5 kg, okus čokolada</t>
  </si>
  <si>
    <t>SLADOLED V BANJICI 5 kg, okus vanilija</t>
  </si>
  <si>
    <t>SLADOLED V BANJICI 5 kg, sadni okus</t>
  </si>
  <si>
    <t>DIETNI SLADOLED, 85 g  brez mleka</t>
  </si>
  <si>
    <t xml:space="preserve">  kg</t>
  </si>
  <si>
    <t>l</t>
  </si>
  <si>
    <t>kom</t>
  </si>
  <si>
    <t>SIR BREZ LAKTOZE poltrdi, polnomastni</t>
  </si>
  <si>
    <t xml:space="preserve">Sklop 9: Bio mleko in mlečni izdelki  </t>
  </si>
  <si>
    <t>SKUPAJ SKLOP 9:</t>
  </si>
  <si>
    <t>BIO PITNO MLEKO 3,5 % m.m.</t>
  </si>
  <si>
    <t>BIO PITNO MLEKO 3,5 % m.m., 150 g</t>
  </si>
  <si>
    <t>BIO PITNO MLEKO, vanilija, 3,5 % m.m., 150 g</t>
  </si>
  <si>
    <t>BIO KEFIR,  150 g navadni, iz nehomogeniziranega mleka, 3,5 % m.m.</t>
  </si>
  <si>
    <t>BIO KEFIR, sadni  150 g, 3,5% m.m., sadni iz nehomogeniziranega mleka, 3,5 % mm</t>
  </si>
  <si>
    <t>BIO KEFIR, sadno zelenjavni, 250 g, 3,2% m.m.</t>
  </si>
  <si>
    <t>BIO JOGURT,150 g,  NAVADNI 3,5 % m.m.</t>
  </si>
  <si>
    <t>BIO JOGURT, 150 g, SADNI 3,5 % m.m.</t>
  </si>
  <si>
    <t>BIO KISLO MLEKO, 250 g,  3,5 % m.m.</t>
  </si>
  <si>
    <t>BIO MASLO  I. vrsta</t>
  </si>
  <si>
    <t>BIO  KISLA SMETANA</t>
  </si>
  <si>
    <t>BIO SKUTA, sveža, četrtmastna</t>
  </si>
  <si>
    <t>SKUPAJ SKLOP 10:</t>
  </si>
  <si>
    <t>KRUH AJDOV Z OREHI, 400 g,  rezan, pakiran</t>
  </si>
  <si>
    <t>KRUH AJDOV, 1 kg, rezan, pakiran</t>
  </si>
  <si>
    <t>KRUH BELI 1 kg, rezan, pakiran, štruca</t>
  </si>
  <si>
    <t>KRUH BREZ KVASA 800 g (enakovredno drožnik)</t>
  </si>
  <si>
    <t>KRUH POLBEL Z MANJ SOLI IN  BREZ DODATKOV , 1 kg, rezan, pakiran</t>
  </si>
  <si>
    <t>KRUH ČRN Z MANJ SOLI IN  BREZ DODATKOV, 1 kg, rezan, pakiran</t>
  </si>
  <si>
    <t>KRUH ČRNI, 1 kg, rezan, pakiran, štruca</t>
  </si>
  <si>
    <t>KRUH FRANCOSKI BAGET, 400 g</t>
  </si>
  <si>
    <t>KRUH GRAHAM, 1 kg, rezan, pakiran</t>
  </si>
  <si>
    <t>KRUH  HRIBOVC, 1 kg, ali enakovredno hribovc, rezan, pakiran</t>
  </si>
  <si>
    <t>KRUH HRIBOVC S SEMENI, 800 g, rezan, pakiran,  ali enakovredno hribovc s semeni</t>
  </si>
  <si>
    <t>KRUH JELEN, 1 kg, rezan, pakiran ali enakovredno Jelen</t>
  </si>
  <si>
    <t>KRUH KORUZNI, 1 kg,  rezan, pakiran</t>
  </si>
  <si>
    <t>KRUH, MEŠAN, LOTMERŠKI, 1 kg, ali enakovredno  lotmerški</t>
  </si>
  <si>
    <t>KRUH MLEČNI 1 kg, rezan, pakiran</t>
  </si>
  <si>
    <t>KRUH Z OVSENIMI KOSMIČI, 1 kg, štruca, rezan, pakiran</t>
  </si>
  <si>
    <t>KRUH PIRIN, štruca, 1 kg , rezan, pakiran</t>
  </si>
  <si>
    <t>KRUH POLBELI, 1 kg, rezan, pakiran, štruca</t>
  </si>
  <si>
    <t>KRUH POLNOZRNAT POSUT S SEMENI, 1 kg, rezan, pakiran, 1 kg, stoletni ali enakovredno</t>
  </si>
  <si>
    <t>KRUH RŽENI, 1 kg, rezan, pakiran, štruca</t>
  </si>
  <si>
    <t>KRUH TURIST, 1 kg,  rezan, pakiran</t>
  </si>
  <si>
    <t>DROBTINE BELE, 500 g</t>
  </si>
  <si>
    <t>DROBTINE BELE, 10 kg</t>
  </si>
  <si>
    <t>DROBTINE KRUŠNE, 1 kg</t>
  </si>
  <si>
    <t>PREPEČENEC, pakirano min 330 g, značilnega okusa, hrustljave teksture, vsebnost vode ne sme presegati 10 %</t>
  </si>
  <si>
    <t>PREPEČENEC polnozrnati, pakirano min 330 g, značilnega okusa, hrustljave teksture, vsebnost vode ne sme presegati 10 %</t>
  </si>
  <si>
    <t>KRUHKI CRISPY 5 žit, 150 g (Crispy 5 žit ali enakovredno)</t>
  </si>
  <si>
    <t>KRUHKI CRISPY IZ ŽIT s kvinojo, pakirano 150 g, Crispy kvinoja ali enakovredno</t>
  </si>
  <si>
    <t>KRUHKI CRISPY IZ ŽIT KLASIK, pakirano 150 g</t>
  </si>
  <si>
    <t>GRISINI KLASIK 120g</t>
  </si>
  <si>
    <t>GRISINI S SEZAMOM 120g</t>
  </si>
  <si>
    <t>BOMBETA  AJDOVA, 30 g</t>
  </si>
  <si>
    <t>BOMBETA  BELA, 100 g, prerezana</t>
  </si>
  <si>
    <t xml:space="preserve">BOMBETA GRAHAM  30 g </t>
  </si>
  <si>
    <t xml:space="preserve">BOMBETA GRAHAM  80 g </t>
  </si>
  <si>
    <t>BOMBETA HRIBOVSKA, 80 g</t>
  </si>
  <si>
    <t>BOMBETA HRIBOVSKA, 80 g, prerezana</t>
  </si>
  <si>
    <t>BOMBETA OVSENA  30 g</t>
  </si>
  <si>
    <t>BOMBETA PIRINA  40 g</t>
  </si>
  <si>
    <t>BOMBETA PIRINA, 60 g</t>
  </si>
  <si>
    <t>BOMBETA PIRINA  80 g</t>
  </si>
  <si>
    <t>BOMBETA PIRINA, 80 g, prerezana</t>
  </si>
  <si>
    <t>BOMBETA S SEMENI, 40 g, enakovredno stoletno pecivo</t>
  </si>
  <si>
    <t>BOMBETA S SEMENI, 80 g, enakovredno stoletno pecivo</t>
  </si>
  <si>
    <t>BOMBETA S SEZAMOM, 60 g</t>
  </si>
  <si>
    <t>BOMBETA S SEZAMOM, 60 g, prerezan</t>
  </si>
  <si>
    <t>BOMBETA S SEZAMOM, 80 g</t>
  </si>
  <si>
    <t xml:space="preserve">KAJZERICA, 60 g </t>
  </si>
  <si>
    <t>LEPINJA 100 g, prerezana</t>
  </si>
  <si>
    <t>MLEČNA BANANA, 80 g</t>
  </si>
  <si>
    <t>PIZZA SIR, 150 g</t>
  </si>
  <si>
    <t>PIZZA ŠUNKA, SIR, 120 g</t>
  </si>
  <si>
    <t>PIZZA ŠUNKA, SIR, 150 g</t>
  </si>
  <si>
    <t>PIZZA ŠTRUČKA 125 g</t>
  </si>
  <si>
    <t>PLETENKA MAKOVA 80 g</t>
  </si>
  <si>
    <t>PLETENKA MAKOVA 80 g, pakirana</t>
  </si>
  <si>
    <t>PLETENKA MLEČNA, 70 g</t>
  </si>
  <si>
    <t>PLETENKA S SEZAMOM 80 g</t>
  </si>
  <si>
    <t>ROGLJIČ MLEČNI 50g, kvašen</t>
  </si>
  <si>
    <t>ROGLJIČ MLEČNI 80g, kvašen</t>
  </si>
  <si>
    <t>ROGLJIČ z marmelado, 80 g  kvašen</t>
  </si>
  <si>
    <t>ŠTRUČKA HOT DOG, 80 g, cela</t>
  </si>
  <si>
    <t>ŠTRUČKA HOT DOG, 80 g,  prerezana</t>
  </si>
  <si>
    <t>ŠTRUČKA KORNSPITZ,  40 g</t>
  </si>
  <si>
    <t>ŠTRUČKA KORNSPITZ,  60 g</t>
  </si>
  <si>
    <t>ŠTRUČKA KORNSPITZ,  60 g, pakirana</t>
  </si>
  <si>
    <t>ŠTRUČKA KORNSPITZ,  60 g, prerezana</t>
  </si>
  <si>
    <t>ŠTRUČKA KORUZNA,  80 g</t>
  </si>
  <si>
    <t>ŠTRUČKA KORUZNA,  80 g, prerezana</t>
  </si>
  <si>
    <t>ŠTRUČKA MAKOVA, 40 g</t>
  </si>
  <si>
    <t>ŠTRUČKA MAKOVA, 60 g</t>
  </si>
  <si>
    <t>ŠTRUČKA MAKOVA, 60 g, pakirana</t>
  </si>
  <si>
    <t>ŠTRUČKA MLEČNA,  60 g</t>
  </si>
  <si>
    <t>ŠTRUČKA  MLEČNA,  80 g</t>
  </si>
  <si>
    <t>ŠTRUČKA SIROVA  40 g</t>
  </si>
  <si>
    <t>ŠTRUČKA SIROVA  60 g</t>
  </si>
  <si>
    <t>ŠTRUČKA SIROVA  60 g, pakirana</t>
  </si>
  <si>
    <t>ŠTRUČKA SIROVA  80 g</t>
  </si>
  <si>
    <t>ŠTRUČKA SIROVA  80 g, pakirana</t>
  </si>
  <si>
    <t>ŠTRUČKA Z ZELIŠČNIM MASLOM 70 g</t>
  </si>
  <si>
    <t>ŠTRUČKA POLNOZRNATA 80 g</t>
  </si>
  <si>
    <t>ŠTRUČKA POLNOZRNATA 80 g, pakirana</t>
  </si>
  <si>
    <t>ŠTRUČKA POLNOZRNATA 80, prerezana</t>
  </si>
  <si>
    <t>TOAST BELI 500 g, brez konzervansov</t>
  </si>
  <si>
    <t>TOAST POLNOZRNAT 500 g, brez konzervansov</t>
  </si>
  <si>
    <t>ŽEMLJA BELA, 40 g</t>
  </si>
  <si>
    <t xml:space="preserve">ŽEMLJA BELA, 55 g </t>
  </si>
  <si>
    <t>ŽEMLJA BELA, 55 g , prerezana</t>
  </si>
  <si>
    <t>ŽEMLJA BELA, 80 g</t>
  </si>
  <si>
    <t>ŽEMLJA BELA, 80 g, prerezana</t>
  </si>
  <si>
    <t>ŽEMLJA BELA, 100 g</t>
  </si>
  <si>
    <t>ŽEMLJA BELA, 100 g, prerezana</t>
  </si>
  <si>
    <t>ŽEMLJA ČRNA, 50 g</t>
  </si>
  <si>
    <t>ŽEMLJA ČRNA, 80 g</t>
  </si>
  <si>
    <t>ŽEMLJA ČRNA, 80 g, prerezana</t>
  </si>
  <si>
    <t>ŽEMLJA KORUZNA, 60 g</t>
  </si>
  <si>
    <t>ŽEMLJA KORUZNA, 80 g</t>
  </si>
  <si>
    <t>ŽEMLJA KORUZNA, 80 g, prerezana</t>
  </si>
  <si>
    <t>BIO ČRNO PECIVO, 40 g</t>
  </si>
  <si>
    <t>BIO PIRINO PECIVO,  60 g</t>
  </si>
  <si>
    <t>BIO PIRINO PECIVO, 80 g</t>
  </si>
  <si>
    <t>BIO OVSENO PECIVO, 60 g</t>
  </si>
  <si>
    <t>BIO OVSENO PECIVO, 80 g</t>
  </si>
  <si>
    <t>BIO PŠENIČNA BELA ŠTRUČKA, 40 g</t>
  </si>
  <si>
    <t xml:space="preserve">BIO PŠENIČNA BELA ŠTRUČKA 80 g </t>
  </si>
  <si>
    <t>BIO AJDOVO PECIVO, 40 g</t>
  </si>
  <si>
    <t>BIO AJDOVO PECIVO, 80 g</t>
  </si>
  <si>
    <t xml:space="preserve">BIO KRUH AJDOV, 1 kg, rezan, pakiran </t>
  </si>
  <si>
    <t>BIO KRUH OVSENI, 1 kg, rezan, pakiran</t>
  </si>
  <si>
    <t>BIO KRUH PIRIN, 1 kg, rezan pakiran</t>
  </si>
  <si>
    <t>BIO KRUH PŠENIČNI, beli, 1 kg, rezan, pakiran</t>
  </si>
  <si>
    <t>Sklop 11: Bio kruh in pekovsko pecivo</t>
  </si>
  <si>
    <t>SKUPAJ SKLOP 11:</t>
  </si>
  <si>
    <t>Sklop 12: Slaščice in peciva</t>
  </si>
  <si>
    <t>BISKVIT S SADJEM 180 g</t>
  </si>
  <si>
    <t>BUHTELJ Z MARMELADO, 80 g</t>
  </si>
  <si>
    <t>BUHTELJ Z MARMELADO, 80 g, pakiran</t>
  </si>
  <si>
    <t>BUREK GOVEJI   220 g</t>
  </si>
  <si>
    <t>BUREK SIROV, 150 g, palčke</t>
  </si>
  <si>
    <t xml:space="preserve">FRANCOSKI ROGLJIČ, polnozrnat  brez polnila, 60 g </t>
  </si>
  <si>
    <t>KREMNA REZINA 100 g</t>
  </si>
  <si>
    <t>KROF Z MARMELADO 80 g</t>
  </si>
  <si>
    <t>MAFIN ČOKOLADNI 50 g</t>
  </si>
  <si>
    <t>MAFIN ČOKOLADNI 80 g</t>
  </si>
  <si>
    <t>MARMORNI KOLAČ 70 g, porcijsko, pakiran</t>
  </si>
  <si>
    <t>MARMORNI KOLAČ  450 g</t>
  </si>
  <si>
    <t>PECIVO SADNO 500 g, pakirano</t>
  </si>
  <si>
    <t>PECIVO ČOKOLADNO 500, pakirano</t>
  </si>
  <si>
    <t>PITA JABOLČNA 90 g</t>
  </si>
  <si>
    <t>POTICA OREHOVA domača, 500 g</t>
  </si>
  <si>
    <t>POTICA PEHTRANOVA domača, 500 g</t>
  </si>
  <si>
    <t>POTIČKA OREHOVA, 100 g porcijsko, pakirana</t>
  </si>
  <si>
    <t>REZINA SADNA 120 g</t>
  </si>
  <si>
    <t>REZINA ČOKOLADNA 125 g</t>
  </si>
  <si>
    <t>KOCKA ČOKOLADNA 60 g</t>
  </si>
  <si>
    <t>ROGLJIČ MASLENI brez nadeva  60 g</t>
  </si>
  <si>
    <t>ROGLJIČ FRANCOSKI z nadevom marmelada 80 g</t>
  </si>
  <si>
    <t>ROGLJIČ FRANCOSKI z nadevom čokolada 80 g</t>
  </si>
  <si>
    <t>ROLADA z marmelado 60 g</t>
  </si>
  <si>
    <t>ROLADA sadna 60 g</t>
  </si>
  <si>
    <t>SKUTINA BLAZINICA 80 g</t>
  </si>
  <si>
    <t>ZAVITEK JABOLČNI 130 g</t>
  </si>
  <si>
    <t>ZAVITEK SKUTIN, 130 g, sladek</t>
  </si>
  <si>
    <t>SKUPAJ SKLOP 12:</t>
  </si>
  <si>
    <t xml:space="preserve">Sklop 13: Žita, mlevski izdelki, riž , kosmiči in semena  </t>
  </si>
  <si>
    <t>BULGUR bio, 5 kg</t>
  </si>
  <si>
    <t>JEŠPRENJ, oluščeni ječmen 1 kg</t>
  </si>
  <si>
    <t>JUŠNE KROGLICE, 500 g</t>
  </si>
  <si>
    <t>KAŠA ajdova 1 kg</t>
  </si>
  <si>
    <t>KAŠA BIO ajdova 1 kg</t>
  </si>
  <si>
    <t>ŽGANCI, AJDOVI  (instant), 2 kg</t>
  </si>
  <si>
    <t>KAŠA prosena 1 kg</t>
  </si>
  <si>
    <t>ČIČERIKA, 400-500 g</t>
  </si>
  <si>
    <t>KOSMIČI ČOKOLADNI , 1800 g,  enakovredno kot čokolino</t>
  </si>
  <si>
    <t>KOSMIČI ČOKOLADNI , 200 g, enakovredno kot čokolino</t>
  </si>
  <si>
    <t>KOSMIČI OVSENI rahli, 500 g</t>
  </si>
  <si>
    <t>KOSMIČI OVSENI  BIO, 500 g</t>
  </si>
  <si>
    <t>KOSMIČI PIRINI rahli, 500 g</t>
  </si>
  <si>
    <t>KOSMIČI PIRINI  BIO, 500 g</t>
  </si>
  <si>
    <t>KOSMIČI SADNI, 200 g,  enakovredno kot frutolino</t>
  </si>
  <si>
    <t>KOSMIČI Z MEDOM, 200 g, enakovredno kot medolino</t>
  </si>
  <si>
    <t>KOSMIČI PŠENIČNI S ČOKOLADO, 400 g, s 30 % manj sladkorja, čokolino fit ali enakovredno</t>
  </si>
  <si>
    <t>KUS KUS, 1-2 kg</t>
  </si>
  <si>
    <t>KUS KUS bio pirin, 225 g</t>
  </si>
  <si>
    <t>KUS KUS, polnozrnat, 250 g</t>
  </si>
  <si>
    <t>KVINOJA bio, 400-500 g</t>
  </si>
  <si>
    <t>LEČA RJAVA, 500 g</t>
  </si>
  <si>
    <t>LEČA ZELENA, 500 g</t>
  </si>
  <si>
    <t>METULJČKI, jajčni, 2 kg</t>
  </si>
  <si>
    <t>MLINCI,  jajčni 5-6 kg</t>
  </si>
  <si>
    <t>MLINCI,  brez jajc 6 kg</t>
  </si>
  <si>
    <t>MOKA, ajdova, 1 kg</t>
  </si>
  <si>
    <t>MOKA, pšenična, bela, ostra, 1 kg, tip 400</t>
  </si>
  <si>
    <t>MOKA,  pšenična, bela, gladka, 1 kg, tip 500</t>
  </si>
  <si>
    <t>MOKA polnozrnata, 1 kg</t>
  </si>
  <si>
    <t>MOKA koruzna,  1 kg</t>
  </si>
  <si>
    <t>MOKA pirina,  1 kg</t>
  </si>
  <si>
    <t>MOKA pirina,  polnozrnata, 1 kg</t>
  </si>
  <si>
    <t>MOKA  ržena,  1 kg</t>
  </si>
  <si>
    <t>MOKA namenska za kvašeno in vlečeno testo, 1 kg</t>
  </si>
  <si>
    <t>MEŠANICA ZA KRUH iz 5 žit (pšenica, oves, ajda, pira, rž), 500 g*</t>
  </si>
  <si>
    <t>MEŠANICA ZA OVSEN KRUH S SEMENI, 500 g,  (pšenična polbela moka, ovsena moka, sončnična semena in lanena semena*</t>
  </si>
  <si>
    <t>PIRA, 2 kg</t>
  </si>
  <si>
    <t>POLENTA BELA, 250 g</t>
  </si>
  <si>
    <t>POLENTA, 450 g</t>
  </si>
  <si>
    <t>POLENTA,  5 kg</t>
  </si>
  <si>
    <t>ZDROB, koruzni 1 kg</t>
  </si>
  <si>
    <t>ZDROB, pšenični 1 kg</t>
  </si>
  <si>
    <t>ZDROB, pirin bio, 250 g</t>
  </si>
  <si>
    <t>RIŽ 3 BARVNI MIX, 800 g, rjavi parboiled riž, rdeča kvinoja in pražena ajda</t>
  </si>
  <si>
    <t>RIŽ BELI PARBOILED, 1 kg, brušen, 1. kvalitete, lomljena zrna max 7 %, vakuum pakiran</t>
  </si>
  <si>
    <t xml:space="preserve">RIŽ BELI PARBOILED, 10 kg, brušen, 1. kvalitete, lomljena zrna max 7 %, vreče iz umetne mase </t>
  </si>
  <si>
    <t>RIŽ RJAVI PARBOILED, 800 g, 1.kvalitete, lomljena zrna max 3 %, vauum pakirano</t>
  </si>
  <si>
    <t>RIŽ BASMATI, 500 g</t>
  </si>
  <si>
    <t>RIŽ MLEČNI, 1kg</t>
  </si>
  <si>
    <t>RIŽ MLEČNI, 10 kg</t>
  </si>
  <si>
    <t>RIŽ BELI okroglozrnat, 10 kg, 1. kvalitete, lomljena zrna max. 7 %</t>
  </si>
  <si>
    <t>RIŽ BELI okroglozrnat, 1 kg, riž za domače jedi, 1. kvalitete, lomljena zrna max. 7 %, vakuumsko pakiranje</t>
  </si>
  <si>
    <t>RIŽ 3 ŽITA, 1 kg, (riž, pira, ječmen), vakumsko pakiran</t>
  </si>
  <si>
    <t>SEMENA BUČNA, oluščena, 200 g, enakovredno Natura</t>
  </si>
  <si>
    <t>SEMENA LANENA, 200 g, enakovredno Natura</t>
  </si>
  <si>
    <t>SEMENA SEZAMOVA,  200 g, enakovredno Natura</t>
  </si>
  <si>
    <t>SEMENA SONČNIČNA, 200 g, enakovredno Natura</t>
  </si>
  <si>
    <t>SEMENA SONČNIČNA BIO,  200 g, enakovredno Natura</t>
  </si>
  <si>
    <t>ŽITNE KROGLICE ČOKOLADNE 500 g, mešanica z okusom čokolade in vanilije, enakovredno Lino crunch duo*</t>
  </si>
  <si>
    <t>ŽITNE KROGLICE  ČOKOLADNE 500 g, mešanica z okusom čokolade, enakovredno Lino crunch</t>
  </si>
  <si>
    <t>Dostava blaga se vrši naslednji dan od uradnega prejema naročila najkasneje od  7.00 do 9. 00 ure zjutraj, za tekoči dan porabe, na lokaciji razvidni iz naročilnice.</t>
  </si>
  <si>
    <t>SKUPAJ SKLOP 13:</t>
  </si>
  <si>
    <t xml:space="preserve">Sklop 14: Testenine in zakuhe   </t>
  </si>
  <si>
    <t>REZANCI ZA JUHO 1 kg, valjani,  jajčni, 100 % durum zdrob, min 13 % jajc</t>
  </si>
  <si>
    <t>REZANCI ZA JUHO, fidelini 500 g, jajčni, 100 % durum zdrob, min 13 % jajc</t>
  </si>
  <si>
    <t>REZANCI ZA JUHO, fidelini 1 kg, jajčni, 100 % durum zdrob, min 13 % jajc</t>
  </si>
  <si>
    <t>RIBANA KAŠA, ZAKUHA,  500 g, jajčna, 100 % durum zdrob</t>
  </si>
  <si>
    <t>RIBANA KAŠA, ZAKUHA, 3 kg jajčna, 100 % durum zdrob</t>
  </si>
  <si>
    <t>TESTENINE, KRPICE 3 kg, jajčne,  100 % durum zdrob, min 13%  jajc</t>
  </si>
  <si>
    <t>TESTENINE, metuljčki, 2 kg</t>
  </si>
  <si>
    <t>TESTENINE MINI RIGATONI, 400 g, brez jajc, 100 % durum zdrob</t>
  </si>
  <si>
    <t>TESTENINE MINI PERESNIKI, 400 g, brez jajc, 100 % durum zdrob</t>
  </si>
  <si>
    <t>TESTENINE polnozrnati navihančki  500 g</t>
  </si>
  <si>
    <t>TESTENINE, polžki drobni, 500 g, jajčni 100 % durum zdrob, min 13%  jajc</t>
  </si>
  <si>
    <t>TESTENINE, polžki drobni, 5 kg, jajčni 100 % durum zdrob, min 13%  jajc</t>
  </si>
  <si>
    <t>TESTENINE, polžki veliki, 500 g, jajčni 100 % durum zdrob, min 13%  jajc</t>
  </si>
  <si>
    <t>TESTENINE, polžki, 500 g,  brez jajc</t>
  </si>
  <si>
    <t>TESTENINE, polžki, 5 kg,  brez jajc</t>
  </si>
  <si>
    <t>TESTENINE, ŠIROKI REZANCI, VALJANI 1 kg, jajčni 100 % durum zdrob, min 13%  jajc</t>
  </si>
  <si>
    <t>TESTENINE, POLŠIROKI REZANCI, VALJANI  400 g, jajčni 100 % durum zdrob, min 13%  jajc</t>
  </si>
  <si>
    <t>TESTENINE, POLŠIROKI REZANCI, VALJANI 8 kg, jajčni 100 % durum zdrob, min 13%  jajc</t>
  </si>
  <si>
    <t xml:space="preserve">TESTENINE, svedri 10 kg </t>
  </si>
  <si>
    <t>TESTENINE, ŠIROKI REZANCI, 400 g, ajdovi</t>
  </si>
  <si>
    <t>TESTENINE, ŠIROKI REZANCI, 400 g, špinačni</t>
  </si>
  <si>
    <t>TESTENINE, ŠIROKI REZANCI, 400 g, pirini polnozrnati, polširoki rezanci, 100 % pirin durum zdrob</t>
  </si>
  <si>
    <t>TESTENINE, PIRINI POLNOZRNATI KLOBUČKI, 350 g,  100 % pirin zdrob</t>
  </si>
  <si>
    <t>TESTENINE,  školjke, 500 g, jajčne, 10 % durum zdrob, min 13%  jajc</t>
  </si>
  <si>
    <t>TESTENINE, svedri, 10 kg , jajčni 100 % durum zdrob, min 13%  jajc</t>
  </si>
  <si>
    <t>TESTENINE, svedri, 500 g , jajčni 100 % durum zdrob, min 13%  jajc</t>
  </si>
  <si>
    <t>TESTENINE, svedri 500 g , brez jajc</t>
  </si>
  <si>
    <t>TESTENINE, perseniki, 500 g , jajčni, 100 % durum zdrob, min 13%  jajc</t>
  </si>
  <si>
    <t>TESTENINE, perseniki polnozrnati  500 g ,  100 % durum zdrob</t>
  </si>
  <si>
    <t>TESTENINE, VALVICE, 500 g,  jajčne, 100 % durum zdrob</t>
  </si>
  <si>
    <t>TESTENINE, VALVICE, 500 g, brez jajc, 100 % durum zdrob</t>
  </si>
  <si>
    <t>TESTENINE, VALVICE, 5 kg, brez jajc, 100 % durum zdrob</t>
  </si>
  <si>
    <t>TESTENINE, špageti 500 g, jajčne  100 % durum zdrob, min 13%  jajc</t>
  </si>
  <si>
    <t>TESTENINE, špageti, 5 kg, jajčne  100 % durum zdrob, min 13%  jajc</t>
  </si>
  <si>
    <t>TESTENINE, špageti, 500 g,  brez jajc</t>
  </si>
  <si>
    <t>TESTENINE, špageti, 5 kg,  brez jajc</t>
  </si>
  <si>
    <t>TESTENINE, PISANI SVEDRI, 3 kg, iz durum zdroba, z dodatkom špinače in paradižnika v prahu, enakovredno mozaik</t>
  </si>
  <si>
    <t>VODNI VLIVANCI ZA JUHO, 500 g</t>
  </si>
  <si>
    <t xml:space="preserve">VODNI VLIVANCI ZA JUHO, 2 kg </t>
  </si>
  <si>
    <t>ZAKUHA, jušna, rinčice, 4 kg, z jajci, 100 % durum zdrob, min 13 % jajc</t>
  </si>
  <si>
    <t>ZAKUHA, jušna,  rižek, 5 kg</t>
  </si>
  <si>
    <t>ZAKUHA, zvezdice, 5 kg,  jajčne, 100 % durum zdrob</t>
  </si>
  <si>
    <t>ZAKUHA jušna, zdrobovi žličniki, 1,5  kg</t>
  </si>
  <si>
    <t>SKUPAJ SKLOP 14:</t>
  </si>
  <si>
    <t xml:space="preserve">Sklop 15: Zamrznjeni izdelki in priloge   </t>
  </si>
  <si>
    <t>SKUPAJ SKLOP 15:</t>
  </si>
  <si>
    <t>ZAMRZNJENI  NJOKI</t>
  </si>
  <si>
    <t>ZAMRZNJENI  NJOKI NONA, brez mleka in jajc</t>
  </si>
  <si>
    <t>ZAMRZNJENI SVALJKI, domači, brez mleka</t>
  </si>
  <si>
    <t>ZAMRZNJENI SVALJKI, krompirjevi, domači</t>
  </si>
  <si>
    <t>ZAMRZNJENI SVALJKI, kmečki koruzni</t>
  </si>
  <si>
    <t>ZAMRZNJENI SVALJKI, kmečki rženi</t>
  </si>
  <si>
    <t>ZAMZNJENI POLPET ZELENJAVNI, min 24 % zelenjave</t>
  </si>
  <si>
    <t>ZAMRZNJENI  POLPETI SOJIN</t>
  </si>
  <si>
    <t>ZAMRZNJENI  POLPETI S SIROM</t>
  </si>
  <si>
    <t>ZAMRZNJENI CMOKI kruhovi</t>
  </si>
  <si>
    <t>ZAMRZNJENI CMOKI ZDROBOVI za prilogo</t>
  </si>
  <si>
    <t>ZAMRZNJENI CMOKI z mareličnim nadevom</t>
  </si>
  <si>
    <t>ZAMRZNJENI CMOKI PIRINI,  brez mleka,z mareličnim nadevom</t>
  </si>
  <si>
    <t>ZAMRZNJENI CMOKI s slivovim nadevom</t>
  </si>
  <si>
    <t>ZAMRZNJENI CMOKI z jagodnim nadevom</t>
  </si>
  <si>
    <t>ZAMRZNJENI CMOKI z borovničevim nadevom</t>
  </si>
  <si>
    <t>ZAMRZNJENI OCVRTKI, sirovi</t>
  </si>
  <si>
    <t>ZAMRZNJENI OCVRTKI, iz pšeničnega zdroba</t>
  </si>
  <si>
    <t>ZAMRZNJENI  RAVIOLI, špinačni</t>
  </si>
  <si>
    <t>ZAMRZNJENI RAVIOLI, sirovi</t>
  </si>
  <si>
    <t>ZAMRZNJENI POLPETI, sojini</t>
  </si>
  <si>
    <t>ZAMRZNJENI POLPETI zelenjavni</t>
  </si>
  <si>
    <t>ZAMRZNJENA LAZANJA, predkuhana</t>
  </si>
  <si>
    <t>ZAMRZNJEN ZAVITEK, skutin, vlečeno testo</t>
  </si>
  <si>
    <t>ZAMRZNJEN ZAVITEK, skutin, listnato testo</t>
  </si>
  <si>
    <t>ZAMRZNJEN ZAVITEK jabolčni, vlečeno testo</t>
  </si>
  <si>
    <t>ZAMRZNJEN ZAVITEK jabolčni iz polnozrnatega vlečenega testa</t>
  </si>
  <si>
    <t>ZAMRZNJEN ZAVITEK, jabolčni, listnato testo</t>
  </si>
  <si>
    <t>ZAMRZNJENI TORTELINI sirovi</t>
  </si>
  <si>
    <t>ZAMRZNJENI TORTELINI, mesni</t>
  </si>
  <si>
    <t>ZAMRZNJENI TORTELINI, špinačni</t>
  </si>
  <si>
    <t>ZAMRZNJEN BUREK  SKUTIN, PALČKA,  80 g</t>
  </si>
  <si>
    <t>ZAMRZNJEN BUREK JABOLČNI, 130 g</t>
  </si>
  <si>
    <t>ZAMRZNJEN BUREK JABOLČNI, 160 g</t>
  </si>
  <si>
    <t>ZAMRZNJENI ŠTRUKLJI GLUHI</t>
  </si>
  <si>
    <t>ZAMRZNJENI ŠTRUKLJI GLUHI, brez mleka, brez jajc</t>
  </si>
  <si>
    <t>ZAMRZNJENI ROGLJIČ, masleni, 25 g</t>
  </si>
  <si>
    <t>ZAMRZNJENI ROGLJIČ, 25 g, francoski, z mareličnim nadevom</t>
  </si>
  <si>
    <t>ZAMRZNJENI ROGLJIČ, 25, g,  s čokoladno lešnikovim nadevom</t>
  </si>
  <si>
    <t>ZAMRZNJENI ROGLJIČ, 25 g, francoski, dvobarvni</t>
  </si>
  <si>
    <t>ZAMRZNJENI ROGLJIČ,70 g,  francoski, vzhajani</t>
  </si>
  <si>
    <t>ZAMRZNJENI ROGLJIČ,70 g,  francoski, masleni</t>
  </si>
  <si>
    <t>ZAMRZNJENI ROGLJIČ, 70 g, francoski, z mareličnim nadevom</t>
  </si>
  <si>
    <t>ZAMRZNJENI ROGLJIČ polnozrnat z diabetičnim nadevom 50 -70 g</t>
  </si>
  <si>
    <t>ZAMRZNJENI ROGLJIČ, 70 g, brez jajc in mleka, francoski</t>
  </si>
  <si>
    <t>ZAMRZNJENI ROGLJIČ, brez jajc in mleka z dietno marmelado</t>
  </si>
  <si>
    <t>ZAMRZNJENE PALAČINKE, navadne  globoko zamrznjene, pakirano od 1 kg do 1,5 kg</t>
  </si>
  <si>
    <t>ZAMRZNJENE PALAČINKE iz ajdove moke, pakirano od 1 kg do 1,5 kg</t>
  </si>
  <si>
    <t>ZAMRZNJENE PALAČINKE 8 dag, s čokolado</t>
  </si>
  <si>
    <t>ZAMRZNJENE PALAČINKE 80 g, z marmelado</t>
  </si>
  <si>
    <t>ZAMRZNJENA PIZZA MARGERITA, 165 g, brez glutena</t>
  </si>
  <si>
    <t>ZAMRZNJENO PECIVO OKROGLO, 90 g, brez glutena</t>
  </si>
  <si>
    <t xml:space="preserve">ZAMRZNJENA ŠTRUČKA RIŽEVA, 50 g, brez glutena </t>
  </si>
  <si>
    <t>ZAMRZNJENE ŠTRUČKE FIT, 70 g</t>
  </si>
  <si>
    <t>ZAMRZNJENO DROBNO PECIVO MINI ŽEPKI, 50 g, z marmalado</t>
  </si>
  <si>
    <t>ZAMRZNJENO DROBNO  PECIVO MINI ŽEPKI, 50 g,  s čokolado</t>
  </si>
  <si>
    <t>ZAMRZNJENI ŽEPKI IZ KVAŠENEGA LISTNATEGA testa, 100 g, z marmelado, čokolado, sadni..</t>
  </si>
  <si>
    <t>ZAMRZNJENO TESTO vlečeno , 1 kg</t>
  </si>
  <si>
    <t>ZAMRZNJENO TESTO ZA PIZZE vzhajeno  100 g</t>
  </si>
  <si>
    <t>ZAMRZNJENO TESTO, listnato</t>
  </si>
  <si>
    <t>ZAMRZNJENO TESTO, listnato, kvašeno</t>
  </si>
  <si>
    <t>ZAMRZNJENA PITA, jabolčna</t>
  </si>
  <si>
    <t>ZAMRZNJENA PITA, skutina</t>
  </si>
  <si>
    <t>ZAMRZNJENA PITA BIO, 90 g, jabolčna s chia semeni, brez glutena</t>
  </si>
  <si>
    <t>ZAMRZNJENA POTICA OREHOVA</t>
  </si>
  <si>
    <t>ZAMRZNJENA POTICA MAKOVA</t>
  </si>
  <si>
    <t>SKUPAJ SKLOP 16:</t>
  </si>
  <si>
    <t xml:space="preserve">Sklop 16: Zamrznjeni predpripravljeni izdelki  </t>
  </si>
  <si>
    <t>ZAMRZNJENO KANELONI MESNI 75 g, panirani</t>
  </si>
  <si>
    <t>ZAMRZNJENO KANELONI gobovi, 75 g, panirani</t>
  </si>
  <si>
    <t>ZAMRZNJENO KANELONI s šunko in sirom, 100 g, panirani</t>
  </si>
  <si>
    <t>ZAMRZNJENO KANELONI s sirom, 100 g</t>
  </si>
  <si>
    <t>ZAMRZNJENO KANELON sir, špinača, 75 g</t>
  </si>
  <si>
    <t>ZAMRZNJENO LAZANJA, puranja, predkuhana, plošče, 4,7 kg</t>
  </si>
  <si>
    <t>ZAMRZNJENO LAZANJA,  mesna, predkuhana, plošče, 4,7 kg</t>
  </si>
  <si>
    <t>ZAMRZNJENO MUSAKA, mesna, plošče 4,6 kg</t>
  </si>
  <si>
    <t>ZAMRZNJENO  TORTILIJA, 4,2 kg S PIŠČANČJIM MESOM, plošča</t>
  </si>
  <si>
    <t>ZAMRZNJENO  TORTILIJA, 4,2 kg, Z MLETIM GOVEJIM  MESOM, plošča</t>
  </si>
  <si>
    <t>NJOKI, polnjeni s hokaido bučo</t>
  </si>
  <si>
    <t>NJOKI, polnjeni s skuto</t>
  </si>
  <si>
    <t>NJOKI, polnjeni s špinačo</t>
  </si>
  <si>
    <t>ZAMRZNJENO ŠTRUKLJI, 60 g, borovničevi, kuhani</t>
  </si>
  <si>
    <t>ZAMRZNJENO ŠTRUKLJI, 60 g, skutini, kuhani</t>
  </si>
  <si>
    <t>ZAMRZNJENO ŠTRUKLJI, 60 g, orehovi, kuhani</t>
  </si>
  <si>
    <t>ZAMRZNJENO ŠTRUKLJI, 60 g, ajda in oreh, kuhani</t>
  </si>
  <si>
    <t>ZAMRZNJENO IDRIJSKI ŽLIKROFI, predkuhani</t>
  </si>
  <si>
    <t xml:space="preserve">            KOLIČINA</t>
  </si>
  <si>
    <t>CENA</t>
  </si>
  <si>
    <t xml:space="preserve">                                             </t>
  </si>
  <si>
    <t>VREDNOSTI</t>
  </si>
  <si>
    <t>ŠIFRA</t>
  </si>
  <si>
    <t>ARTIKEL                                                  EM</t>
  </si>
  <si>
    <t>BLAG. ZNAMKA</t>
  </si>
  <si>
    <t xml:space="preserve"> IZRAČUN</t>
  </si>
  <si>
    <t>ŠTIRILETNA</t>
  </si>
  <si>
    <t>VREDNOST BREZ DDV</t>
  </si>
  <si>
    <t xml:space="preserve"> za 1. obdobje</t>
  </si>
  <si>
    <t>za 1. obdobje</t>
  </si>
  <si>
    <t>štiriletna</t>
  </si>
  <si>
    <t>za 1. obdobje - izbor</t>
  </si>
  <si>
    <t>štiriletna - predvidena</t>
  </si>
  <si>
    <t>ANANAS</t>
  </si>
  <si>
    <t>AVOKADO</t>
  </si>
  <si>
    <t>BANANE, porcijske, do 15 dag</t>
  </si>
  <si>
    <t>BOROVNICE, ameriške</t>
  </si>
  <si>
    <t>BRESKVE</t>
  </si>
  <si>
    <t>ČEŠNJE</t>
  </si>
  <si>
    <t>FIGE, sveže</t>
  </si>
  <si>
    <t>GROZDJE rdeče</t>
  </si>
  <si>
    <t>GROZDJE, belo</t>
  </si>
  <si>
    <t>HRUŠKA conferance</t>
  </si>
  <si>
    <t>HRUŠKA naši</t>
  </si>
  <si>
    <t>JAGODE</t>
  </si>
  <si>
    <t>KAKI vanilija</t>
  </si>
  <si>
    <t>KIVI</t>
  </si>
  <si>
    <t>KLEMENTINE</t>
  </si>
  <si>
    <t>LIMONE</t>
  </si>
  <si>
    <t>LUBENICE</t>
  </si>
  <si>
    <t>MINEOLA</t>
  </si>
  <si>
    <t>MANGO</t>
  </si>
  <si>
    <t xml:space="preserve">MARELICE </t>
  </si>
  <si>
    <t>MELONE, vse sorte</t>
  </si>
  <si>
    <t>NEKTARINE, bele, rumene</t>
  </si>
  <si>
    <t>POMARANČE</t>
  </si>
  <si>
    <t>SLIVA - RINGLO</t>
  </si>
  <si>
    <t>SLIVE</t>
  </si>
  <si>
    <t>ANANAS, suhi, koščki</t>
  </si>
  <si>
    <t>BRUSNICE, suhe</t>
  </si>
  <si>
    <t>FIGE, suhe, nežveplane, brez konzervansov</t>
  </si>
  <si>
    <t>DATELJI, rehidrirani, brez konzervansov, I. razred</t>
  </si>
  <si>
    <t>KRHLJI JABOLČNI, narezani na rezine, olupljeni, brez konzervansov</t>
  </si>
  <si>
    <t>KRHLJI JABOLČNI, narezani na rezine, z lupino, brez konzervansov</t>
  </si>
  <si>
    <t>LEŠNIKI, jedrca, očiščeni, I. razred</t>
  </si>
  <si>
    <t>MARELICE, suhe, nežveplane, brez koščic, brez konzervansov</t>
  </si>
  <si>
    <t>OREHI, oluščena jedrca, I. razred</t>
  </si>
  <si>
    <t>ROZINE, brez konzervansov</t>
  </si>
  <si>
    <t>SLIVE, suhe, brez koščic</t>
  </si>
  <si>
    <t>BLITVA</t>
  </si>
  <si>
    <t>BROKOLI</t>
  </si>
  <si>
    <t>BUČE JEDILNE (hokaido, maslena, muškatna ...)</t>
  </si>
  <si>
    <t>BUČKE</t>
  </si>
  <si>
    <t>CVETAČA</t>
  </si>
  <si>
    <t>ČEBULA, rjava</t>
  </si>
  <si>
    <t>ČEBULA, rdeča</t>
  </si>
  <si>
    <t>ČEBULA, mlada</t>
  </si>
  <si>
    <t>ČESEN</t>
  </si>
  <si>
    <t>DROBNJAK, sveži</t>
  </si>
  <si>
    <t>FIŽOL, stročji</t>
  </si>
  <si>
    <t>JAJČEVCI</t>
  </si>
  <si>
    <t>KALČKI, sojini</t>
  </si>
  <si>
    <t>KOLERABA - nadzemna</t>
  </si>
  <si>
    <t>KORENJE</t>
  </si>
  <si>
    <t>KROMPIR, sladki (različne sorte)</t>
  </si>
  <si>
    <t>KUMARE, sveže</t>
  </si>
  <si>
    <t>OHROVT, brtični</t>
  </si>
  <si>
    <t>OHROVT, glavnat</t>
  </si>
  <si>
    <t>PAPRIKA, zelena</t>
  </si>
  <si>
    <t>PAPRIKA, rdeča</t>
  </si>
  <si>
    <t>PAPRIKA, rumena</t>
  </si>
  <si>
    <t>PARADIŽNIK</t>
  </si>
  <si>
    <t>PARADIŽNIK, češnjevec</t>
  </si>
  <si>
    <t>PETERŠILJEVE KORENINE, svež</t>
  </si>
  <si>
    <t>PETERŠILJ, list, sveže</t>
  </si>
  <si>
    <t>POR</t>
  </si>
  <si>
    <t>RADIČ, rdeči, zeleni, štrucar…</t>
  </si>
  <si>
    <t>RDEČA PESA</t>
  </si>
  <si>
    <t>REDKEV, rdeča</t>
  </si>
  <si>
    <t>REPA, kisla</t>
  </si>
  <si>
    <t>REPA sveža</t>
  </si>
  <si>
    <t>RUKOLA</t>
  </si>
  <si>
    <t>SOLATA, zelena, berivka MIX</t>
  </si>
  <si>
    <t>SOLATA, zelena, endivija</t>
  </si>
  <si>
    <t>SOLATA, zelena, kristalka</t>
  </si>
  <si>
    <t>ZELENA gomolj</t>
  </si>
  <si>
    <t>ZELENA,, stebelna</t>
  </si>
  <si>
    <t>ZELENJAVA, jušna</t>
  </si>
  <si>
    <t>ZELJE, belo</t>
  </si>
  <si>
    <t>ZELJE, belo, mlado</t>
  </si>
  <si>
    <t>ZELJE, kitajsko</t>
  </si>
  <si>
    <t>ZELJE, rdeče</t>
  </si>
  <si>
    <t>ZELJE, kislo, 1000 g</t>
  </si>
  <si>
    <t>ZELJE, kislo, do 10 kg</t>
  </si>
  <si>
    <t>FIŽOL, češnjevec - zrnje</t>
  </si>
  <si>
    <t>FIŽOL, tetovec - zrnje</t>
  </si>
  <si>
    <t>SOJA, različne sorte, zrnje</t>
  </si>
  <si>
    <t>ODVOZ emblalaže - plastični in leseni zaboji…..obvezen</t>
  </si>
  <si>
    <t>PONUDNIKI MORAJO IZPOLNITI VSA POLJA "CENA BREZ DDV štiriletna" z zadnjimi tržnimi cenami ponujenega blaga</t>
  </si>
  <si>
    <t>PONUDNIKI V POLJA "CENA BREZ DDV  za 1. obdobje" izpolnijo polja za katera je naročnik vpisal količine v polja "IZRAČUN ZA 1. obdobje"</t>
  </si>
  <si>
    <t xml:space="preserve">Sklop 17: Sveže in suho sadje in zelenjava </t>
  </si>
  <si>
    <t>SKUPAJ SKLOP 17:</t>
  </si>
  <si>
    <t>BANANE</t>
  </si>
  <si>
    <t>GRANATNO JABOLKO</t>
  </si>
  <si>
    <t>GRENIVKA</t>
  </si>
  <si>
    <t>GROZDJE črno</t>
  </si>
  <si>
    <t>HRUŠKA, vseh vrst, sadeži velikosti 100 g -120 g/kom</t>
  </si>
  <si>
    <t>KAKI vanilija, primernom, zrel</t>
  </si>
  <si>
    <t>MANDARINE, KLEMENTINE, vseh vrst</t>
  </si>
  <si>
    <t>LUBENICA</t>
  </si>
  <si>
    <t>MINEOLA, MANDORA</t>
  </si>
  <si>
    <t>POMARANČE, vseh vrst, rumene ali rdeče</t>
  </si>
  <si>
    <t>ANANAS, suhi, koščki, pakirani od 250 g do 1000 g</t>
  </si>
  <si>
    <t>BRUSNICE, suhe, pakirane od 250 g do 1000 g</t>
  </si>
  <si>
    <t>FIGE, suhe, pakirane od 250 g do 1000 g, nežveplane, brez konzervansov</t>
  </si>
  <si>
    <t>JABOLKA SUHA, KRHLJI, olupljeni,  narezani na rezine, brez konzervansov</t>
  </si>
  <si>
    <t>JABOLKA SUHA, KRHLJI , neolupljni, narezani na rezine, brez konzervansov</t>
  </si>
  <si>
    <t>ROZINE, različne vrste, pakirane od 250 g do 1000 g brez konzervansov</t>
  </si>
  <si>
    <t>SLIVE, suhe, brez koščic, pakirane od 250 g do 1000 g</t>
  </si>
  <si>
    <t>BELUŠI</t>
  </si>
  <si>
    <t>BUČE JEDILNE (hokaido, maslena, muškatna)</t>
  </si>
  <si>
    <t>ČEBULA</t>
  </si>
  <si>
    <t>KROMPIR, neolupljen</t>
  </si>
  <si>
    <t>KROMPIR, olupljen</t>
  </si>
  <si>
    <t>KROMPIR, mladi, olupljen</t>
  </si>
  <si>
    <t>KROMPIR, mladi, neolupljen</t>
  </si>
  <si>
    <t>KOMARČEK</t>
  </si>
  <si>
    <t>MOTOVILEC</t>
  </si>
  <si>
    <t>PETERŠILJ KOREN,  svež</t>
  </si>
  <si>
    <t>RADIČ, rdeči</t>
  </si>
  <si>
    <t>RADIČ,  štrucar</t>
  </si>
  <si>
    <t>REDKEV, črna</t>
  </si>
  <si>
    <t>REDKVICA RDEČA, pakirana po 250 g ali po kg</t>
  </si>
  <si>
    <t>REPA, kisla, večje pakiranje - 10 kg</t>
  </si>
  <si>
    <t>REPA, kisla, pakirana po kg</t>
  </si>
  <si>
    <t>SOLATA, zelena, berivka MIX, očiščena</t>
  </si>
  <si>
    <t>SOLATA ledenka</t>
  </si>
  <si>
    <t>SOLATA kristalka</t>
  </si>
  <si>
    <t>SOLATA maslenka</t>
  </si>
  <si>
    <t>SOLATA, endivja</t>
  </si>
  <si>
    <t>SOLATA gentile</t>
  </si>
  <si>
    <t>ŠAMPINJONI</t>
  </si>
  <si>
    <t>ZELENA, stebelna</t>
  </si>
  <si>
    <t>ZELJE, sveže, glave</t>
  </si>
  <si>
    <t>ZELJE, sveže, mlado, glave</t>
  </si>
  <si>
    <t>ZELJE, sveže, mlado, naribano</t>
  </si>
  <si>
    <t>ZELJE, sveže, naribano</t>
  </si>
  <si>
    <t>ZELJE, rdeče, naribano</t>
  </si>
  <si>
    <t>ZELJE, kislo, pakirano po 1 kg</t>
  </si>
  <si>
    <t>ZELJE, kislo, večje pakiranje - 10 kg</t>
  </si>
  <si>
    <r>
      <t>Dostava blaga se vrši naslednji dan od uradnega prejema naročila najkasneje od</t>
    </r>
    <r>
      <rPr>
        <b/>
        <sz val="8"/>
        <rFont val="Palatino Linotype"/>
        <family val="1"/>
        <charset val="238"/>
      </rPr>
      <t xml:space="preserve"> 6.00</t>
    </r>
    <r>
      <rPr>
        <sz val="8"/>
        <rFont val="Palatino Linotype"/>
        <family val="1"/>
        <charset val="238"/>
      </rPr>
      <t xml:space="preserve"> do </t>
    </r>
    <r>
      <rPr>
        <b/>
        <sz val="8"/>
        <rFont val="Palatino Linotype"/>
        <family val="1"/>
        <charset val="238"/>
      </rPr>
      <t>6.30</t>
    </r>
    <r>
      <rPr>
        <sz val="8"/>
        <rFont val="Palatino Linotype"/>
        <family val="1"/>
        <charset val="238"/>
      </rPr>
      <t xml:space="preserve"> ure zjutraj za tekoči dan porabe na lokaciji:</t>
    </r>
  </si>
  <si>
    <t>* 1. obdobje od 1. 2.  2024  do 31.5.2024</t>
  </si>
  <si>
    <r>
      <t>JABOLKA i</t>
    </r>
    <r>
      <rPr>
        <b/>
        <sz val="8"/>
        <rFont val="Palatino Linotype"/>
        <family val="1"/>
      </rPr>
      <t>ntegrirana</t>
    </r>
    <r>
      <rPr>
        <sz val="8"/>
        <rFont val="Palatino Linotype"/>
        <family val="1"/>
      </rPr>
      <t xml:space="preserve">, različnih sort (ajdared, jonatan, jonagold, topaz ipd.), razred I. pakiranje v standardno v odprtih zabojčkih, porcijska do 120g/komad </t>
    </r>
  </si>
  <si>
    <t>Sklop 18:  Jabolka integirane pridelave</t>
  </si>
  <si>
    <t>SKUPAJ SKLOP 18:</t>
  </si>
  <si>
    <t>EKOLOŠKA JABOLKA, različne vrste</t>
  </si>
  <si>
    <t>JABOLKA, različne vrste</t>
  </si>
  <si>
    <t>EKOLOŠKE JAGODE</t>
  </si>
  <si>
    <t>HRUŠKE, različne vrste</t>
  </si>
  <si>
    <t>EKOLOŠKA ZELENA SOLATA, različne vrste</t>
  </si>
  <si>
    <t>ZELENA SOLATA</t>
  </si>
  <si>
    <t>EKOLOŠKA PAPRIKA</t>
  </si>
  <si>
    <t>PAPRIKA</t>
  </si>
  <si>
    <t>EKOLOŠKI PARADIŽNIK</t>
  </si>
  <si>
    <t>EKOLOŠKI KORENJE</t>
  </si>
  <si>
    <t>EKOLOŠKA KISLA REPA,  biološka, naravno kisana 1 kg</t>
  </si>
  <si>
    <t>KISLA REPA,  biološka, naravno kisana 10 kg</t>
  </si>
  <si>
    <t>EKOLOŠKO KISLO ZELJE, biološko, ribano, naravno kisano 1 kg</t>
  </si>
  <si>
    <t>KISLO ZELJE, biološko, ribano, naravno kisano 10 kg</t>
  </si>
  <si>
    <t>EKOLOŠKE KISLE KUMARICE, vseh vrst</t>
  </si>
  <si>
    <t>EKOLOŠKA RDEČA PESA</t>
  </si>
  <si>
    <t>EKOLOŠKE BANANE</t>
  </si>
  <si>
    <t>SKUPAJ SKLOP 19:</t>
  </si>
  <si>
    <t xml:space="preserve">Sklop 19: Ekološko sadje in zelenjava </t>
  </si>
  <si>
    <t xml:space="preserve">Sklop 20: Zamrznjeno sadje in zelenjava   </t>
  </si>
  <si>
    <t>ZAMRZNJENO; BRSTIČNI OHROVT</t>
  </si>
  <si>
    <t>ZAMRZNJENO; CVETAČA</t>
  </si>
  <si>
    <t>ZAMRZNJENO; GRAH</t>
  </si>
  <si>
    <t>ZAMRZNJENO; KORENJE KOCKE</t>
  </si>
  <si>
    <t>ZAMRZNJENO; KORENJE MLADO</t>
  </si>
  <si>
    <t>ZAMRZNJENO; KORENJE VALOVITO</t>
  </si>
  <si>
    <t>ZAMRZNJENO; PAPRIKA KOCKE</t>
  </si>
  <si>
    <t>ZAMRZNJENO; PARADIŽNIK KOCKE</t>
  </si>
  <si>
    <t>ZAMRZNJENO; POR NAREZAN</t>
  </si>
  <si>
    <t xml:space="preserve">ZAMRZNJENO; STROČJI FIŽOL ZELEN </t>
  </si>
  <si>
    <t xml:space="preserve">ZAMRZNJENO; STROČJI FIŽOL RUMEN </t>
  </si>
  <si>
    <t>ZAMRZNJENO; ŠPINAČA, pasirana</t>
  </si>
  <si>
    <t>ZAMRZNJENO; ZELENA</t>
  </si>
  <si>
    <t>ZAMRZNJENO; ZELENJAVNA MEŠANICA 6MIX</t>
  </si>
  <si>
    <t>ZAMRZNJENO; ZELENJAVNA MEŠANICA ZA FRANCOSKO</t>
  </si>
  <si>
    <t>ZAMRZNJENO; ZELENJAVNA MEŠANICA GRAH/KORENJE</t>
  </si>
  <si>
    <t>ZAMRZNJENO; ČEBULA REZANA</t>
  </si>
  <si>
    <t>ZAMRZNJENO; KORUZA</t>
  </si>
  <si>
    <t>ZAMRZNJENO; BOROVNICE,</t>
  </si>
  <si>
    <t>ZAMRZNJENO; JAGODE</t>
  </si>
  <si>
    <t>ZAMRZNJENO; MALINE</t>
  </si>
  <si>
    <t>ZAMRZNJENO; POMMES FRITES</t>
  </si>
  <si>
    <t xml:space="preserve">ZAMRZNJENO; POMFRI FRITES VALOVITI </t>
  </si>
  <si>
    <t xml:space="preserve">ZAMRZNJENO; KROMPIR DOLAR </t>
  </si>
  <si>
    <t>ZAMRZNJENO; ŠAMPINJONI</t>
  </si>
  <si>
    <t>ZAMRZNJENO; GOBE, jurčki</t>
  </si>
  <si>
    <t>ZAMRZNJENO; GOBE, lisičke</t>
  </si>
  <si>
    <t>ZAMRZNJENO; BROKOLI</t>
  </si>
  <si>
    <t>ZAMRZNJENO; BLITVA</t>
  </si>
  <si>
    <t>ZAMRZNJENO; BELUŠI BELI</t>
  </si>
  <si>
    <t>ZAMRZNJENO; BUČKE KOCKE 2,5kg</t>
  </si>
  <si>
    <t>ZAMRZNJENO; KOLERABA KOCKE</t>
  </si>
  <si>
    <t>ZAMRZNJENO; MARELICE KOCKE 2,5 kg</t>
  </si>
  <si>
    <t xml:space="preserve">ZAMRZNJENO; VIŠNJE BREZ KOŠČIC 2,5 kg </t>
  </si>
  <si>
    <t>SKUPAJ SKLOP 20:</t>
  </si>
  <si>
    <t xml:space="preserve">ČAJ, v filter verigah, - šipek (mleti plodovi šipka), 30 filter verig  v kartonu, iz ene filter verige lahko pripravimo 7,5 l napitka, 1,5 kg </t>
  </si>
  <si>
    <t xml:space="preserve">ČAJ, v filter verigah, - šipek, hibiskus (plodovi šipka 75 %, cvet hibiskusa 25 %), 30 filter verig, v kartonu, iz ene filter verige lahko pripravimo 7,5 l napitka, 1,5 kg </t>
  </si>
  <si>
    <t xml:space="preserve">ČAJ, v filter verigah - planinski, (plodovi šipka 34 %, listi robide 20 %, plodovi črnega trna 18 %, lipovo cvetje 13 %, plodovi jerebike, 10 %, listi poprove mete 5 %), 30 filter verig, v kartonu, iz ene filter verige lahko pripravimo 7,5 l napitka, 1 kg </t>
  </si>
  <si>
    <t>ČAJ, v filter verigah - jagoda, vanilija (plodovi jabolk, cvetovi hibiskusa, plodovi šipka, aroma (jagoda, vanilija), 3,7 % cimet, plodovi črnega bezga, 0,5 % plodovi jagod, 0,5 % pčlodovi vanilije), 30 filter verig, v kartonu, iz ene filter verige lahko pripravimo 7,5 l napitka, 1,25  kg</t>
  </si>
  <si>
    <t>ČAJ, v filter verigah - gozdni sadeži (cvetovi hibiskusa, plodovi jabolk, aroma robidnica in jagoda 4,5 %,  plodovi šipka 1 %, plodovi črnega ribeza 1 %, 1 % plodovi bezga, 1 % plodovi borovnice, 0,5 % plodovi jagod, 0,5 % plodovi robidnic), 30 filter verig, v kartonu, iz ene filter verige lahko pripravimo 7,5 l napitka, 1,20  kg</t>
  </si>
  <si>
    <t>ČAJ, planinski, 44 g, pakiran v filter vrečke,  enakovredno kot 1001 Cvet</t>
  </si>
  <si>
    <t>ČAJ, gozdni sadeži,  pakiran v filter vrečke po 50g  enakovredno kot 1001 Cvet</t>
  </si>
  <si>
    <t>ČAJ, šipek-hibiskus, pakiran v filter vrečke po 60g,enakovredno  kot 1001 Cvet</t>
  </si>
  <si>
    <t>ČAJ, lipa,  30 g,  enakovredno kot 1001 Cvet</t>
  </si>
  <si>
    <t xml:space="preserve">ČAJ, meta, 30 g,pakiran v filter vrečke, kot 10001 Cvet </t>
  </si>
  <si>
    <t>ČAJ, borovnica 50 g, pakiran v filter vrečke, enakovredno kot 10001 Cvet</t>
  </si>
  <si>
    <t>ČAJ, bezeg, 30 g, pakiran v filter vrečke,  enakovredno kot 1001 Cvet</t>
  </si>
  <si>
    <t xml:space="preserve">ČAJ kopriva mix, 30 g,  enakovredno kot 1001 Cvet </t>
  </si>
  <si>
    <t>ČAJ materina dušica, 20 g, filter vrečke,  enakovreno kot 1001 cvet</t>
  </si>
  <si>
    <t>ČAJ jagodna harmonija, 50 g, filter vrečke,  enakovreno kot 1001 cvet</t>
  </si>
  <si>
    <t>ČAJ hibiskus 40  g, filter vrečke,  enakovreno kot 1001 cvet</t>
  </si>
  <si>
    <t>ČAJ bio BEBE 40 g  -otroški bio (plodovi komarčka* 41 %, plodovi janeža* 3 %, plodovi kumine * 20 %, korenje * 6%) 20 filter vrečk v škatli, 40 g, enakovreno kot 1001 cvet</t>
  </si>
  <si>
    <t xml:space="preserve">Sklop 21: Čaji   </t>
  </si>
  <si>
    <t>SKUPAJ SKLOP 21:</t>
  </si>
  <si>
    <t>SOK JABOLKO, 200 ml, 100% sadni delež, brez kemičnih konzervansov in umetnih sladil, Tetra edge</t>
  </si>
  <si>
    <t xml:space="preserve">SOK POMARANČA, 200 ml, 100% sadni delež, brez kemičnih konzervansov in umetnih sladil, Tetra edge  </t>
  </si>
  <si>
    <t xml:space="preserve">SOK ANANAS, 200 ml, 100% sadni delež, brez kemičnih konzervansov in umetnih sladil, Tetra edge </t>
  </si>
  <si>
    <t xml:space="preserve">NEKTAR JABOLKO, 200 ml, min.50% sadnega deleža,brez kemičnih konzervansov in umetnih sladil, Tetra edge </t>
  </si>
  <si>
    <t xml:space="preserve">NEKTAR POMARANČA, 200 ml, min.50% sadnega deleža,brez kemičnih konzervansov in umetnih sladil, Tetra edge </t>
  </si>
  <si>
    <t xml:space="preserve">NEKTAR ČRNI RIBEZ, 200 ml, min.25% sadnega deleža,brez kemičnih konzervansov in umetnih sladil, Tetra edge </t>
  </si>
  <si>
    <t xml:space="preserve">NEKTAR BRESKEV, 200 ml, min.50% sadnega deleža,brez kemičnih konzervansov in umetnih sladil, Tetra edge </t>
  </si>
  <si>
    <t xml:space="preserve">NEKTAR MARELICA, 200 ml, min.43% sadnega deleža,brez kemičnih konzervansov in umetnih sladil, Tetra edge </t>
  </si>
  <si>
    <t>NEKTAR JAGODA, 200 ml, min.45% sadnega deleža,brez kemičnih konzervansov in umetnih sladil, Tetra edge</t>
  </si>
  <si>
    <t xml:space="preserve">SOK LIMONIN, 1, l, zgoščen, 100%  </t>
  </si>
  <si>
    <t>SOK BISTRO JABOLKO, 1 L,  100%, tetra prizma pakirano 1 l</t>
  </si>
  <si>
    <t>SOK ANANAS, 1L,  100%, tetra prizma pakirano 1 l</t>
  </si>
  <si>
    <t>SOK MULTIVITAMIN RDEČE SADJE, 1 l, 100%, tetra prizma pakirano 1 l</t>
  </si>
  <si>
    <t>NEKTAR BRESKEV, 1 l, 50%, tetra prizma pakirano 1 l</t>
  </si>
  <si>
    <t>NEKTAR MARELICA, 1 l, 43%, tetra prizma pakirano 1 l</t>
  </si>
  <si>
    <t>NEKTAR JAGODA, 1 l, 45%, tetra prizma pakirano 1 l</t>
  </si>
  <si>
    <t>NEKTAR JABOLKO, 1 l, 45%, tetra prizma pakirano 1 l</t>
  </si>
  <si>
    <t>SMOOTHIE, 250 ml, breskev z vlakninami  250 ml</t>
  </si>
  <si>
    <t>SIRUP, borovnica,  5 l</t>
  </si>
  <si>
    <t>SIRUP POMARANČA 5 l</t>
  </si>
  <si>
    <t>SIRUP MALINA 5 l</t>
  </si>
  <si>
    <t>SADNI SIRUP gozdni sadeži 100% koncentrat, brez dodanega sladkorja, brez kemičnih konzervansov, pakiran v plastenke po 3 l -10 l</t>
  </si>
  <si>
    <t>SADNI SIRUP jagoda, 100% koncentrat, brez dodanega sladkorja, brez kemičnih konzervansov, pakiran v plastenke po 3-10 l</t>
  </si>
  <si>
    <t>SADNI SIRUP jabolko, 100% koncentrat, brez dodanega sladkorja, brez kemičnih konzervansov, 3-10 l</t>
  </si>
  <si>
    <t xml:space="preserve">Sklop 22: Sadni sokovi in sirupi  </t>
  </si>
  <si>
    <t>SKUPAJ SKLOP 22:</t>
  </si>
  <si>
    <t>bio sok, 0,2 l,  jabolko, granatno jabolko, ribez, grozdje 100 % sd</t>
  </si>
  <si>
    <t>bio sveže stisnjen motni jabolčni sok, 1 l, 100 % sadni delež</t>
  </si>
  <si>
    <t>bio sok, 1 l, jabolko, granatno jabolko, ribez, grozdje</t>
  </si>
  <si>
    <t>bio sok, 1 l,  jabolko, breskev, korenje</t>
  </si>
  <si>
    <t xml:space="preserve">Sklop 23: Bio sadni sokovi </t>
  </si>
  <si>
    <t>SKUPAJ SKLOP 23:</t>
  </si>
  <si>
    <t>Bio sok, 0,2 l,  jabolko, granatno jabolko, ribez, grozdje 100 % sd</t>
  </si>
  <si>
    <t>Bio sveže stisnjen motni jabolčni sok, 1 l, 100 % sadni delež</t>
  </si>
  <si>
    <t>Bio sok, 1 l, jabolko, granatno jabolko, ribez, grozdje</t>
  </si>
  <si>
    <t>Bio sok, 1 l,  jabolko, breskev, korenje</t>
  </si>
  <si>
    <t xml:space="preserve">Sklop 24: Sirupi za avtomate </t>
  </si>
  <si>
    <t>SOK SADNI ZGOŠČEN IZ JABOLK, 10 kg, 100% sadni delež, BIB emblaža</t>
  </si>
  <si>
    <t>SOK SADNI ZGOŠČEN IZ GOZDNIH SADEŽEV, 10 kg, 100% sadni delež, BIB emblaža</t>
  </si>
  <si>
    <t xml:space="preserve"> SOK  SADNI  ZGOŠČEN BEZEG, 10 kg, 100% sadni delež, BIB emblaža</t>
  </si>
  <si>
    <t>NEKTAR POMARANČA, 10 kg, min.65% sadnega deleža</t>
  </si>
  <si>
    <t>NEKTAR JABOLKO, 10 kg, min.50% sadnega deleža, bib embalaža</t>
  </si>
  <si>
    <t>NEKTAR BOROVNICA, 10 kg, min.35% sadnega delež, bib embalaža</t>
  </si>
  <si>
    <t>NEKTAR MULTI, 10 kg,  min.30% sadnega deleža, bib embalaža</t>
  </si>
  <si>
    <t>NEKTAR CRNI RIBEZ, 10 kg, min.25% sadnega deleža, bib embalaža</t>
  </si>
  <si>
    <t>SKUPAJ SKLOP 24:</t>
  </si>
  <si>
    <t>SLADKOR, beli, kristalni, 1/1 kg</t>
  </si>
  <si>
    <t>SLADKOR, rjavi, 1000 g</t>
  </si>
  <si>
    <t>SLADKOR, mleti, 500 g</t>
  </si>
  <si>
    <t>SOL, morska, kuhinjska, drobno mleta, 1 kg</t>
  </si>
  <si>
    <t>SOL, kamena, drobno mleta, 1 kg</t>
  </si>
  <si>
    <t>KAKAV, instant, zrnca, 800 g  enakovredno kot Bencquick</t>
  </si>
  <si>
    <t>KAKAV, grenki, 100g</t>
  </si>
  <si>
    <t>KAVA 100 g, prava, mleta, enakovredno Barcaffe</t>
  </si>
  <si>
    <t>KAVA  prava, 100 g, mleta, enakovredno Barcaffe</t>
  </si>
  <si>
    <t>KAVA  prava, 1000 g, mleta, enakovredno Barcaffe</t>
  </si>
  <si>
    <t>KAVA bela  400-500 g instant</t>
  </si>
  <si>
    <t>KAVA ŽITNA, enakovredno kot FRANCK, 250  g</t>
  </si>
  <si>
    <t>KAVA ŽITNA, enakovredno kot KNEIP, 250  g</t>
  </si>
  <si>
    <t>KOSMIČI  KORUZNI,  500 g, brez konzervansov, sladil in barvil, brez dodanega sladkorja*</t>
  </si>
  <si>
    <t>ČOKOLADA mlečna, 100 g, enokovredna kot Milka</t>
  </si>
  <si>
    <t>ČOKOLADA bela, 100 g</t>
  </si>
  <si>
    <t>ČOKOLADNA TABLICA, lešnik, 31,5 g, enakovredna kot Vafelini</t>
  </si>
  <si>
    <t>ČOKOLADNA JAJČKA, 20 g, enakovredna Kinder</t>
  </si>
  <si>
    <t>GRISINI POLNOZRNAT, 100 g</t>
  </si>
  <si>
    <t>MLEČNA REZINA, 28 g, enakovredna Milch Schnitte</t>
  </si>
  <si>
    <t>NAPOLITANKE, 50 g, enakovredno Jadro</t>
  </si>
  <si>
    <t>KEKSI ALBERT</t>
  </si>
  <si>
    <t>KEKSI baby</t>
  </si>
  <si>
    <t>KEKSI MASLENI , do 1000g kot Leibnitz</t>
  </si>
  <si>
    <t>KEKSI, čajno pecivo</t>
  </si>
  <si>
    <t>KEKSI S ČOKOLADNIM OBLIVOM, enakovredno pariške rožice, od 300 do 350 g</t>
  </si>
  <si>
    <t>KEKSI, vanilijevi rogljički</t>
  </si>
  <si>
    <t>KEKSI, LINŠKE OČI</t>
  </si>
  <si>
    <t>KEKSI, MEŠANI, 1 kg</t>
  </si>
  <si>
    <t>KEKSI, rahli, žepki</t>
  </si>
  <si>
    <t>KOKOSOVA MOKA, 200-250 g</t>
  </si>
  <si>
    <t>KROGLICE ČOKOLADNE, enakovredne Nesquick</t>
  </si>
  <si>
    <t>KVAS, suhi 7 g</t>
  </si>
  <si>
    <t>KVAS, svež, 42 g</t>
  </si>
  <si>
    <t>PECILNI PRAŠEK 13g</t>
  </si>
  <si>
    <t>VANILI SLADKOR 10 g</t>
  </si>
  <si>
    <t>VANILI SLADKOR 1 kg</t>
  </si>
  <si>
    <t>MAJONEZA delikatesna, 630 g- 850 g</t>
  </si>
  <si>
    <t>MARGARINA, 250 g</t>
  </si>
  <si>
    <t>MARGARINA DELIKATESNA, 500g, enakovredno kot RAMA</t>
  </si>
  <si>
    <t>MARGARINA RASTLINSKA, za peko 500 g</t>
  </si>
  <si>
    <t>MLEČNI RIŽ , 200 g, z dodatki, 3,2-3,5 % mm</t>
  </si>
  <si>
    <t>MARGARINA RAMA CULINESSE PROFI 0,9L</t>
  </si>
  <si>
    <t>DODATEK JEDEM enakovreden Vegeti</t>
  </si>
  <si>
    <t>DODATEK JEDEM, mešanica suhih začimb, brez konzervansov, brez ojačevlcev okusa</t>
  </si>
  <si>
    <t>HREN delikatesni 1000 g, v steklenem kozarcu</t>
  </si>
  <si>
    <t>KETCHUP PARADIŽNIK, 500 g , blagi</t>
  </si>
  <si>
    <t>KETCHUP PARADIŽNIK, 5 kg blagi</t>
  </si>
  <si>
    <t>KIS BALZAMIČNI 0,5, l</t>
  </si>
  <si>
    <t>KIS VINSKI 4 %, 1 l</t>
  </si>
  <si>
    <t>KIS jabolčni, 5 %, 1l</t>
  </si>
  <si>
    <t>KORUZA sladka, 300 g - 1000 g, v pločevinki</t>
  </si>
  <si>
    <t>KROMPIR PIRE INSTANT</t>
  </si>
  <si>
    <t xml:space="preserve">MEŠANA SOLATA, v kisu, 1 kg,  Natureta ali enekovredno </t>
  </si>
  <si>
    <t>OLIVE, 1000 g, zelene, brez koščic, Natureta ali enakovredna</t>
  </si>
  <si>
    <t>OLJE REPIČNO  1l</t>
  </si>
  <si>
    <t>OLJE RASTLINSKO 1 L</t>
  </si>
  <si>
    <t>OLJE RASTLINSKO 5 L</t>
  </si>
  <si>
    <t>OLJE SONČNIČNO, 1 l</t>
  </si>
  <si>
    <t>OLJE SONČNIČNO, 5 l</t>
  </si>
  <si>
    <t>OLJE SONČNIČNO, 10 l</t>
  </si>
  <si>
    <t>OLJE OLIVNO, extra deviško 1 l</t>
  </si>
  <si>
    <t>OLJE BUČNO, 100 % 1 l</t>
  </si>
  <si>
    <t>PAPRIKA, fileti, 1000 g, Natureta ali enakovredna, steklen kozarec</t>
  </si>
  <si>
    <t>PAPRIKA, fileti, 4000 g,  vloženi v konzervi, Natureta ali enakovredna</t>
  </si>
  <si>
    <t>RDEČA PESA, vložena, v konzervi 4000g , Natureta ali enakovredna</t>
  </si>
  <si>
    <t>PESA RDEČA, 1000 g,  vložena, Natureta ali enakovredna</t>
  </si>
  <si>
    <t>PAŠTETA tunina,  27 g, iz kakovostnih surovin, začinjena z naravnimi začimbami, brez dodanih konzervansov,  enakovredna kot Argeta</t>
  </si>
  <si>
    <t>PAŠTETA tunina,  95 g, iz kakovostnih surovin, začinjena z naravnimi začimbami, brez dodanih konzervansov,  enakovredna kot Argeta</t>
  </si>
  <si>
    <t>PAŠTETA, kokošja, 27 g  iz kakovostnih surovin, začinjena z naravnimi začimbami, brez dodanih konzervansov in glutena,  enakovredna kot Argeta</t>
  </si>
  <si>
    <t>PAŠTETA, kokošja , 45 g, iz kakovostnih surovin, začinjena z naravnimi začimbami, brez dodanih konzervansov in glutena,  enakovredna kot Argeta</t>
  </si>
  <si>
    <t>PAŠTETA, jetrna, 850 g, iz kakovostnih surovin, začinjena z naravnimi začimbami</t>
  </si>
  <si>
    <t>PIŠČANČJA PAŠTETA PEPE, 50 g, mini, enakovredno Perutnina Ptuj</t>
  </si>
  <si>
    <t>PAŠTETA, 30 g, jetrna,  Piketa ali enakovredna</t>
  </si>
  <si>
    <t>PAŠTETA, 50 g, jetrna, ekstra kvaliteta, brez dodanih arom,  Podravka ali  enakovredno</t>
  </si>
  <si>
    <t xml:space="preserve">SARDINE,,  v oljčnem olju, 115 g, hermatično zaprte, Podravka ali enakovredno </t>
  </si>
  <si>
    <t>SKUŠA,  file,  z zelenjavo,  115 g, hermatično zaprte, Podravka ali enakovredno</t>
  </si>
  <si>
    <t xml:space="preserve">SKUŠA,  file, v rastlinskem olju,  115 g, hermatično zaprte, Podravka ali enakovredno </t>
  </si>
  <si>
    <t>TESTO ZA LAZANJO, 500 g, durum</t>
  </si>
  <si>
    <t>TESTO ZA LAZANJO, 9 kg, durum</t>
  </si>
  <si>
    <t>TUNA,  1000 g,  koščki,  hermetično zaprti embalaži, Podravka ali enakovredno, pakirano v vrečko*</t>
  </si>
  <si>
    <t>TUNA,  80 g,  "easy open" , enakovredna Eva</t>
  </si>
  <si>
    <t>TUNA,  120  g,  "easy open" , enakovredna Eva</t>
  </si>
  <si>
    <t>TUNA,  1700-1705 g,  v hermetično zaprti embalaži, Podravka ali enakovredno</t>
  </si>
  <si>
    <t>RIŽ, 5 kg, bel, okroglozrnati,  enakovreden Scotti</t>
  </si>
  <si>
    <t>RIŽEVI REZANCI</t>
  </si>
  <si>
    <t>RIŽEVI VAFLJI 100 g</t>
  </si>
  <si>
    <t xml:space="preserve">TORTILIJE KORUZNE </t>
  </si>
  <si>
    <t>TORTILIJE PŠENIČNE</t>
  </si>
  <si>
    <t>ŠAMPINJONI V SLANICI 400 g - 1000 g</t>
  </si>
  <si>
    <t>VITAMINSKI NAPITEK, kot Cedevita</t>
  </si>
  <si>
    <t>VODA negazirana, izvirska 0,5 l</t>
  </si>
  <si>
    <t>ZDROBOVI CMOKI</t>
  </si>
  <si>
    <t>ŽELATINA mleta 100 g</t>
  </si>
  <si>
    <t>ŽELATINA lističi 10 g</t>
  </si>
  <si>
    <t>CITRONSKA KISLINA 500-1000g</t>
  </si>
  <si>
    <t>KIS ALKOHOLNI</t>
  </si>
  <si>
    <t>SODA BIKARBONA</t>
  </si>
  <si>
    <t>KRUHOVE KOCKE ZA V JUHO</t>
  </si>
  <si>
    <t>NAPOLITANKE NOUGAT, 100 g, enakovredno Podravka</t>
  </si>
  <si>
    <t>NAPOLITANKE SADNE, 100 g, enakovredno Podravka</t>
  </si>
  <si>
    <t>BIO RASTLINSKI NAMAZ TARTEX 45 g</t>
  </si>
  <si>
    <t>BISKVIT BREZ GLUTENA SCHAR 150g ali enakovredno</t>
  </si>
  <si>
    <t>BISKVIT MERANETTI 200g brez glutena ali enakovredno</t>
  </si>
  <si>
    <t>BISKVIT MAGDALENICE SCHAR 200g ali enakovredno</t>
  </si>
  <si>
    <t>Bio KOKOSOV ČIPS, naravni, 100 g</t>
  </si>
  <si>
    <t>BIO RIŽEV NAPITEK, 200 ml</t>
  </si>
  <si>
    <t>BIO RIŽEV NAPITEK, 1 l</t>
  </si>
  <si>
    <t>BREZGLUTENSKI PIŠKOTKI, 150, enakovredo Schar</t>
  </si>
  <si>
    <t>BREZGLUTENSKI KEKSI, marelični s čokolado brez jajčnih in mlečnih beljakovin, 150 g</t>
  </si>
  <si>
    <t>BREZGLUTENSKE DROBTINE, 300 g, enakovredno Schar</t>
  </si>
  <si>
    <t>ČOKOLADA MLEČNA, 85 g,  brez sladkorja, s sladilom, s kokosom in stevijo</t>
  </si>
  <si>
    <t>ČOKOLADNE KROGLICE, 200 G, brez glutena, enakovredno Free Zone</t>
  </si>
  <si>
    <t>DROBTINE, 300 g, brez glutena</t>
  </si>
  <si>
    <t>DŽEM  BOROVNIČEV 330g, brez sladkorja, enakovredno Darbo</t>
  </si>
  <si>
    <t>GRISINI, 150 g, brez glutena, enakovredno  Schar</t>
  </si>
  <si>
    <t>KEKSI brez glutena, brez jajčnih in mlečnih beljakovin, SAVOIARDI ali enakovredno 150g</t>
  </si>
  <si>
    <t>KEKSI, 400 g, Bio, brez glutena, enakovredno</t>
  </si>
  <si>
    <t>KEKSI, 125 g,  brez glutena, enakovredno Schar</t>
  </si>
  <si>
    <t xml:space="preserve">KEKSI, 165 g, klasični piškoti Petit,  brez glutena, enakovredno  Schar </t>
  </si>
  <si>
    <t>KEKSI,  s koščki čokolade, 290 g, brez jajc in mleka ali enakovredno</t>
  </si>
  <si>
    <t>KEKSI COOKIES, 200 g, brez glutena ali  enakovredno</t>
  </si>
  <si>
    <t>KEKSI MASLENI, brez sladkorja, z fruktoznim sirupom, (kot Leibniz in enakovredno), 200 g</t>
  </si>
  <si>
    <t>KOSMIČI brezglutenski, 200 g</t>
  </si>
  <si>
    <t xml:space="preserve">KOSMIČI KORUZNI,  brez glutena, 300 g </t>
  </si>
  <si>
    <t xml:space="preserve">KOSMIČI KORUZNI, 500 g,  brez dodanega sladkorja ali enkovredno  </t>
  </si>
  <si>
    <t>KREKERJI, 200 g, brez glutena, brez mlečnih, jajčnih in soljinih  beljakovin</t>
  </si>
  <si>
    <t xml:space="preserve">KREMA RIŽEVA, 200 g,  ZA KUHANJE BIO, kot The Bridge  </t>
  </si>
  <si>
    <t xml:space="preserve">KREMA RIŽEVA, 300ml,  ZA STEPANJE,  kot Soyatoo          </t>
  </si>
  <si>
    <t>KREKERJI, brez glutena, 200 g, kot Gullon</t>
  </si>
  <si>
    <t>GRISINI, 150 g, brez glutena, enakovredno Schar</t>
  </si>
  <si>
    <t xml:space="preserve">KRUH  BELI  250g, brez glutena, enakovredno Schar </t>
  </si>
  <si>
    <t xml:space="preserve">KRUH CIABATTINE, 200 g, brez glutena, enakovredno Schar              </t>
  </si>
  <si>
    <t xml:space="preserve">KRUH DOMAČI S SEMENI, 250 g, brez glutena, enakovredno Schar </t>
  </si>
  <si>
    <t>KRUH BREZGLUTENSKI,250 g, pakiran</t>
  </si>
  <si>
    <t>KRUH BELI, BREZ GLUTENA, 400g</t>
  </si>
  <si>
    <t xml:space="preserve">KRUH  BAGUETTE 170g ,  enakovredno Schar    </t>
  </si>
  <si>
    <t xml:space="preserve">KRUH TEMNI, 250 g, brez glutena, enakovredno Schar             </t>
  </si>
  <si>
    <t>KRUH VITAL, 350  g, brez glutena in laktoze, enakovredno Schar</t>
  </si>
  <si>
    <t>KRUHKI  HRUSTLJAVI KORUZNI, 125 g,  s kvinojo</t>
  </si>
  <si>
    <t xml:space="preserve"> KRUH SCHAR CLASSICO 300 g,  brez glutena </t>
  </si>
  <si>
    <t xml:space="preserve">MAJONEZA veganska, 165 g,  kot Omegol        </t>
  </si>
  <si>
    <t>MARGARINA, 250,  Pro Active, enakovredno Becel</t>
  </si>
  <si>
    <t>MARGARINA,  200 g, Vitagen, Vitaquell</t>
  </si>
  <si>
    <t>Med Diethon, Medex 20 g</t>
  </si>
  <si>
    <t>MOKA, 500 G, Mešanica moke Mix It brez glutena, Schar</t>
  </si>
  <si>
    <t>MOKA, 1 kg,  Farina brez glutena, Schar</t>
  </si>
  <si>
    <t>MOKA, 1 kg, Mešanica moke "B" brez glutena, Schar</t>
  </si>
  <si>
    <t>MOKA, 1 kg, Mešanica moke "C" za peko slaščic brez glutena, enakovredno Schar</t>
  </si>
  <si>
    <t xml:space="preserve">MOKA RIŽEVA , 1 kg, brez glutena              </t>
  </si>
  <si>
    <t>NAMAZ JAGODA 350g, s fruktozo</t>
  </si>
  <si>
    <t>NAMAZ, 400 g, lešnikov kremni namaz s kakavom in rižem, brez laktoze, brez glutena</t>
  </si>
  <si>
    <t>NAMAZ ZwergenWiese S PAPRIKO BIO 50g</t>
  </si>
  <si>
    <t>NAPITEK OVSENI, 1 l,  bio</t>
  </si>
  <si>
    <t>NAPITEK OVSENI, 200 ml,  bio</t>
  </si>
  <si>
    <t>NAPITEK RIŽEV, 1 l,  bio enakovredno Bio Zone</t>
  </si>
  <si>
    <t>NAPITEK RIŽEV 200 ml,  bio enakovredno Bio Zone</t>
  </si>
  <si>
    <t>NAPITEK RIŽEV, 200 ml, s čokolado, Lima</t>
  </si>
  <si>
    <t>NAPITEK RIŽEV, 1 l, z vanilijo, enakovredno Isola Bio</t>
  </si>
  <si>
    <t>NAPITEK KOKOSOV, 1 l, Kokosov napitek z rižem, kalcijem in vitamini</t>
  </si>
  <si>
    <t>NAPITEK KOKOS, 1 l, Kokosov-čokoladni napitek s kalcijem in vitamini</t>
  </si>
  <si>
    <t>NJOKI KROMOIRJEI, 300 g, brez glutena, enakovredno Schar</t>
  </si>
  <si>
    <t xml:space="preserve"> PAŠTETA Tartex, 200 g,  NARAVNA BIO      </t>
  </si>
  <si>
    <t>POLENTA brez glutena bela</t>
  </si>
  <si>
    <t>POLENTA brez glutena rumena</t>
  </si>
  <si>
    <t>PREPEČENEC, 175 g, brez glutena, enakovredno  Schar</t>
  </si>
  <si>
    <t>RIŽEV DESERT, 4 x 110, Bio rižev desert z vanilijo, enakovredno The Bridge</t>
  </si>
  <si>
    <t>RIŽEV DESERT, Bio rižev desert s čokolado</t>
  </si>
  <si>
    <t>RIŽEVI KOSMIČI, 300 g, brez glutena</t>
  </si>
  <si>
    <t>RIŽEVI VAFLJI brez soli, 130 g</t>
  </si>
  <si>
    <t>RIŽEVI REZANCI, 225 g, brez glutena</t>
  </si>
  <si>
    <t>SEZAMOVA ploščica, 35 g,  s čokolado,  brez glutena</t>
  </si>
  <si>
    <t xml:space="preserve">SIRUP JAVORJEV , 250 ml, Bio, ali enakovreno </t>
  </si>
  <si>
    <t>SLADILO, Stevia 75 g, naravno sladilo v prahu</t>
  </si>
  <si>
    <t>SLADILO Eritritol, 500 g, naravno sladilo</t>
  </si>
  <si>
    <t xml:space="preserve">SIR, 250 g, Rastlinski pripravek z okusom gauda sira ali enakovredno </t>
  </si>
  <si>
    <t>SIR, 100 g, Riban rastlinski pripravek z okusom parmezana</t>
  </si>
  <si>
    <t xml:space="preserve">TESTENINE, FUSILI, 500 g,  brez glutena, brez jajc ali enakovredno </t>
  </si>
  <si>
    <t xml:space="preserve">TESTENINE, JUŠNI REZANCI, 250 g, brez glutena, brez jajc       </t>
  </si>
  <si>
    <t xml:space="preserve">TESTENINE, PERESNIKI, 400 g , brez glutena, brez jajc  </t>
  </si>
  <si>
    <t>TESTENINE, KORUZNI POLŽKI, 500 g, brez glutena,  brez jajc</t>
  </si>
  <si>
    <t>TESTENINE, SVEDRI, 250 g,  brez glutena,  brez jajc a</t>
  </si>
  <si>
    <t xml:space="preserve">TESTENINE, ŠIROKI REZANCI, 250 g, brez glutena, brez jajc </t>
  </si>
  <si>
    <t xml:space="preserve">TESTENINE, ŠKOLJKE, 250 g, brez glutena, brez jajc </t>
  </si>
  <si>
    <t xml:space="preserve">TESTENINE ŠPAGETI, 250 g, brez glutena, brez jajc </t>
  </si>
  <si>
    <t xml:space="preserve">TESTENINE ŠPAGETI, 500 g, brez glutena, brez jajc </t>
  </si>
  <si>
    <t>TESTENINE OBLIKA ŽIVALI, 300 g, brez glutena, brez jajc</t>
  </si>
  <si>
    <t>TESTENINE OBROČKI, 250 g, brez glutena, brez jajc</t>
  </si>
  <si>
    <t>TESTO,listnato, 250 g,  brez glutena, enakovredno Schar</t>
  </si>
  <si>
    <t>TESTO,brezglutensko za pico, 300 g</t>
  </si>
  <si>
    <t>TOFU,  200 g, brez umetnih barvil in arom, pakiran v čisti embalaži, ki varuje pred zunanjimi vplivi</t>
  </si>
  <si>
    <t xml:space="preserve">TORTELINI, 300 g, zamrznjeno, brez glutena </t>
  </si>
  <si>
    <t>TORTILIJA, 160 g, brez glutena, enakovredno Schar</t>
  </si>
  <si>
    <t xml:space="preserve">VAFLJI, 40 g, ČOKOLADNI, brez glutena, enakovredno  Schar       </t>
  </si>
  <si>
    <t>ČAJ BEZEG/ filter verige 1/1</t>
  </si>
  <si>
    <t>ČAJ OTROŠKI/filter verige 1/1</t>
  </si>
  <si>
    <t>ČAJ ŠIPEK rinfuza, enakovredno 1001 cvet,1/1</t>
  </si>
  <si>
    <t>ČAJ BRESKEV, filter verige, 1/1</t>
  </si>
  <si>
    <t>ČAJ POMARANČA, filter verige, 1/1</t>
  </si>
  <si>
    <t>ČAJ DIVJA ČEŠNJA, filter verige, 1/1</t>
  </si>
  <si>
    <t>ČAJ MALINA, filter verige 1/1</t>
  </si>
  <si>
    <t>ČAJ BEZEG/ filter verige 1/1 kg</t>
  </si>
  <si>
    <t>ČAJ OTROŠKI/filter verige 1/1 kg</t>
  </si>
  <si>
    <t>ČAJ ŠIPEK rinfuza, enakovredno 1001 cvet,1/1 kg</t>
  </si>
  <si>
    <t>ČAJ BRESKEV, filter verige, 1/1 kg</t>
  </si>
  <si>
    <t>ČAJ POMARANČA, filter verige, 1/1 kg</t>
  </si>
  <si>
    <t>ČAJ DIVJA ČEŠNJA, filter verige, 1/1 kg</t>
  </si>
  <si>
    <t>ČAJ MALINA, filter verige 1/1 kg</t>
  </si>
  <si>
    <t xml:space="preserve">Sklop 25: Splošno prehrambeno blago  </t>
  </si>
  <si>
    <t xml:space="preserve">KEKSI COOKIES, 200 g, brez glutena </t>
  </si>
  <si>
    <t xml:space="preserve">KEKSI,  s koščki čokolade, 290 g, brez jajc in mleka </t>
  </si>
  <si>
    <t>KEKSI, 400 g, Bio, brez glutena</t>
  </si>
  <si>
    <t>NJOKI KROMPIRJEVI, 300 g, brez glutena, enakovredno Schar</t>
  </si>
  <si>
    <t xml:space="preserve">PAŠTETA Tartex, 200 g,  NARAVNA BIO      </t>
  </si>
  <si>
    <t xml:space="preserve">KRUH SCHAR CLASSICO 300 g,  brez glutena </t>
  </si>
  <si>
    <t>SKUPAJ SKLOP 25:</t>
  </si>
  <si>
    <t xml:space="preserve">Sklop 26: Konzervirana živila, marmelade in kompoti  </t>
  </si>
  <si>
    <t>AJVAR, nepekoč, 1000 g, stekleni kozarec</t>
  </si>
  <si>
    <t>AJVAR, nepekoč, 4250 g, , enakovrdeno Podravka</t>
  </si>
  <si>
    <t xml:space="preserve">GORČICA,  1050 g </t>
  </si>
  <si>
    <t>GORČICA,  5000 g</t>
  </si>
  <si>
    <t>FIŽOL RJAVI, zrnje vložen v konzervi  800 g</t>
  </si>
  <si>
    <t xml:space="preserve">FIŽOL RJAVI, zrnje vložen v konzervi  4100 g </t>
  </si>
  <si>
    <t>FIŽOL BELI, zrnje vložen v konzervi  4100 g , enakovredno Natureta</t>
  </si>
  <si>
    <t xml:space="preserve">FIŽOL RDEČI , zrnje vložen v konzervi  800 g </t>
  </si>
  <si>
    <t>FIŽOL RDEČI , zrnje vložen v konzervi  2500 g , enakovredno Podravka</t>
  </si>
  <si>
    <t>FIŽOL STROČJI 4100 g, enakovredno Podravka</t>
  </si>
  <si>
    <t>KUMARICE, vložene, pasterizirane, enekovredno Natureta, v konzervi 4000g</t>
  </si>
  <si>
    <t>KORUZA, 2150 g v pločevinki</t>
  </si>
  <si>
    <t>KUMARICE DELIKATESNE, brez konzervansov, 530 g</t>
  </si>
  <si>
    <t>KUMARICE, vložene, pasterizirane, Podravka ali enekovredno,stekleni kozarec 670 g</t>
  </si>
  <si>
    <t>PARADIŽNIKOVI PELATI, 400 g , brez konzervansov,enakovredno Natureta</t>
  </si>
  <si>
    <t>PARADIŽNIKOVI PELATI, 2490 g</t>
  </si>
  <si>
    <t>PARADIŽNIKOV KONCENTRAT, dvojni, brez konzervansov 580 g</t>
  </si>
  <si>
    <t xml:space="preserve">PARADIŽNIKOV KONCENTRAT, 4500 g, </t>
  </si>
  <si>
    <t>DŽUVEČ, nepekoč, 840 g,  v konzervi</t>
  </si>
  <si>
    <t>DŽUVEČ, nepekoč, 4200 g,  v konzervi</t>
  </si>
  <si>
    <t>DŽEM BRUSNICA,  600 g</t>
  </si>
  <si>
    <t xml:space="preserve"> MARMELADA MEŠANA, domača  870g,  Podravka  ali enakovredno</t>
  </si>
  <si>
    <t xml:space="preserve"> MARMELADA ŠIPKOVA, domača  600 g,  enakovredno Natureta</t>
  </si>
  <si>
    <t>MARMELADA MARELIČNA, domača  650 g</t>
  </si>
  <si>
    <t xml:space="preserve">MARMELADA jagodna, 700 g </t>
  </si>
  <si>
    <t>MARMELADA jagoda, porcijsko 20 g</t>
  </si>
  <si>
    <t>NAMAZ MARELIČNI, porcijsko 20 g</t>
  </si>
  <si>
    <t xml:space="preserve">MARELIČNI SADNI NAMAZ, 5 kg </t>
  </si>
  <si>
    <t>MED porcijsko, 20 g</t>
  </si>
  <si>
    <t>DŽEM, borovnica, kozarec 430 g, Podravka ali enakovredno</t>
  </si>
  <si>
    <t>DŽEM GOZDNI SADEŽI, 320 , enakovredno Natureta</t>
  </si>
  <si>
    <t>JAGODNI NAMAZ, 100 %, 215 g</t>
  </si>
  <si>
    <t>LEČA konzervirana, 400 g</t>
  </si>
  <si>
    <t>ČIČERIKA, brez konzervansov 300 g</t>
  </si>
  <si>
    <t>BRESKOV KOMPOT 850 g, enakovredno Natureta</t>
  </si>
  <si>
    <t>KOMPOT, breskev,  3050 g Podravka ali enakovredno</t>
  </si>
  <si>
    <t>ANANASOV KOMPOT, koluti v lastnem soku, 820 g</t>
  </si>
  <si>
    <t>KOMPOT, hruška, 850 g</t>
  </si>
  <si>
    <t>JAGODNI KOMPOT, 820 g</t>
  </si>
  <si>
    <t>DOMAČI VIŠNJEV KOMPOT, brez koščic, steklo, 680 g</t>
  </si>
  <si>
    <t>SADNA SOLATA, 820 g</t>
  </si>
  <si>
    <t>KOMPOT, coctail (mešano sadje) 2500 g</t>
  </si>
  <si>
    <t>MARELIČNI KOMPOT 820 g</t>
  </si>
  <si>
    <t>SKUPAJ SKLOP 26:</t>
  </si>
  <si>
    <t xml:space="preserve">Sklop 27: Začimbe, juhe in dodatki jedem </t>
  </si>
  <si>
    <t>BAZILIKA 180g</t>
  </si>
  <si>
    <t>CIMET mleti 600 g</t>
  </si>
  <si>
    <t xml:space="preserve">ČESEN granulat, 1000 g  </t>
  </si>
  <si>
    <t>ČESEN mleti 600 g</t>
  </si>
  <si>
    <t>ČEBULA, ocvrta, 1000 g</t>
  </si>
  <si>
    <t>ČEBULA, zrnasta, suha 630 g</t>
  </si>
  <si>
    <t>KLINČKI mleti 160 g</t>
  </si>
  <si>
    <t>KUMINA mleta 450 g</t>
  </si>
  <si>
    <t xml:space="preserve">LOVOR LIST, celi,  60 g </t>
  </si>
  <si>
    <t>MAJARON 100 g</t>
  </si>
  <si>
    <t>MUŠKATNI OREŠČEK, MLETI 170 g</t>
  </si>
  <si>
    <t>ROŽMARIN,  400 g</t>
  </si>
  <si>
    <t>TIMIJAN mleti 215 g</t>
  </si>
  <si>
    <t>ORIGANO 135 g</t>
  </si>
  <si>
    <t xml:space="preserve">PAPRIKA rdeča sladka mleta 640 g </t>
  </si>
  <si>
    <t>PAPRIKA rdeča sladka mleta 1000 g</t>
  </si>
  <si>
    <t>PEHTRAN list 155 g</t>
  </si>
  <si>
    <t>PETERŠILJ list drobljen, 100 g</t>
  </si>
  <si>
    <t>POPER črni mleti 600g</t>
  </si>
  <si>
    <t>POPER v zrnju 600 g</t>
  </si>
  <si>
    <t>CURRY 190 g</t>
  </si>
  <si>
    <t xml:space="preserve">KURKUMA, mleta, 190 </t>
  </si>
  <si>
    <t>ZELENJAVA, jušna SUHA 1 kg</t>
  </si>
  <si>
    <t>ŽAJBELJ 45 g</t>
  </si>
  <si>
    <t>KOKOŠJA JUHA 1 kg, enakovredna kot Knorr</t>
  </si>
  <si>
    <t>Goveja juha z min 2.7 % govejega ekstrakta pakirana po 1 kg</t>
  </si>
  <si>
    <t xml:space="preserve">Gobova juha iz jurčkov min. 2,4 % jurčkov, brez dodanega Na glutaminata pakirana po 1 kg </t>
  </si>
  <si>
    <t>Zelenjavna kremna juha, brez dodanega Na glutaminata pakirana po 1,8 kg, enakovreno Knorr</t>
  </si>
  <si>
    <t>Kremna grahova juha s slanino min. 55 % grahove moke, brez dodanega Na glutaminata pakirana po 2,7 kg</t>
  </si>
  <si>
    <t>Paradižnikova juha z min. 37 % paradižnika v prahu, brez dodanega Na glutaminata pakirana po 1 kg</t>
  </si>
  <si>
    <t>Porova juha por min. 4,5 %, brez dodanih ojačevalcev okusa in arome pakirano po 1 kg</t>
  </si>
  <si>
    <t>ŠPARGLJEVA  JUHA 1,05 kg,  enakovredna kot Knorr</t>
  </si>
  <si>
    <t>ČESNOVA KREMNA JUHA 2,7 kg,  enakovredna kot Knorr</t>
  </si>
  <si>
    <t>GOBOVA OSNOVA brez ojačevalcev okusa 1 kg, enakovredna kot Knorr</t>
  </si>
  <si>
    <t>OMAKA ZA PEČENKO, brez ojačevalcev okusa 500 g enakovredna kot Knorr</t>
  </si>
  <si>
    <t>OMAKA ZA DIVJAČINO 1,2 Kg enakovredna kot Knorr</t>
  </si>
  <si>
    <t>OMAKA BOLOGNESE, brez ojačevalcev okusa 1 kg, enakovredna kot Knorr</t>
  </si>
  <si>
    <t>OMAKA HOLANDSKA 1 kg enakovredna kot Knorr</t>
  </si>
  <si>
    <t xml:space="preserve">SPREJ  - za razpršitev maščobe z maslom 500 ml  </t>
  </si>
  <si>
    <t>DROBNJAK, narezan sušen v 1200ml pvc dozi s pokrovom za zapiranje, Kotanyi ali enakovredno</t>
  </si>
  <si>
    <t>PETREŠILJ, sušen v 1200 ml pvc dozi s pokrovom,Kotanyi ali enakovredno</t>
  </si>
  <si>
    <t xml:space="preserve">  kos</t>
  </si>
  <si>
    <t>SKUPAJ SKLOP 27:</t>
  </si>
  <si>
    <t xml:space="preserve">ČOKOLADNI NAMAZ, 20 g enakovreden kot linolada duo </t>
  </si>
  <si>
    <t>ČOKOLADNI NAMAZ DUO, 700 g enakovreden kot linolada duo Podravka, brez konzervansov, brez glutena</t>
  </si>
  <si>
    <t xml:space="preserve">ČOKOLADNI NAMAZ DUO , 2500 g enakovreden kot linolada duo </t>
  </si>
  <si>
    <t>ČOKOLADNI NAMAZ 2500 G, enakovreden kot linolada gold Podravka</t>
  </si>
  <si>
    <t>ČOKOLADNI  NAMAZ NUGGAT, 350 g, enakovreden kot linolada Creamy gold Podravka</t>
  </si>
  <si>
    <t xml:space="preserve">ČOKOLADA V PRAHU,  100 g, 36 % kakava, enakovredno Gorenjka </t>
  </si>
  <si>
    <t>ČOKOLADA V PRAHU,  250 g, 36 % kakava, enakovredno Gorenjka</t>
  </si>
  <si>
    <t>ČOKOLADA V PRAHU,  1 kg, 36 % kakava, enakovredno Gorenjka</t>
  </si>
  <si>
    <t>ČOKOLADA JEDILNA 100 g, 45 % kakava, enakovredno Gorenjka</t>
  </si>
  <si>
    <t>ČOKOLADA JEDILNA 200 g, 45 % kakava, enakovredno Gorenjka</t>
  </si>
  <si>
    <t>ČOKOLADA JEDILNA 400 g, 45 % kakava, enakovredno Gorenjka</t>
  </si>
  <si>
    <t>ČOKOLADA JEDILNA 1000 g, 45 % kakava, enakovredno Gorenjka</t>
  </si>
  <si>
    <t>ČOKOLADICA mlečna, 8 g, enakovredno Gorenjka</t>
  </si>
  <si>
    <t>KREMA ZA KREMNE REZINE, 1 kg,  enakovredno Dolcela</t>
  </si>
  <si>
    <t>KREMA ZA TIRAMISU, 1 kg,  enakovredno Dolcela</t>
  </si>
  <si>
    <t>KREMA ZA PANNACOTTA, 1 kg,  enakovredno Dolcela</t>
  </si>
  <si>
    <t>MLEČNI NAMAZ, 700 g, enakovreden kot linolada milk Podravka, brez konzervansov, brez glutena, 18 % mleka</t>
  </si>
  <si>
    <t>NAPOLITANKE NOUGAT, 50 g, enakovredno Podravka</t>
  </si>
  <si>
    <t>PRELIV ZA TORTE 13 g, enakovredno Dolcela</t>
  </si>
  <si>
    <t>PUDING čokolada, 1000 g, enakovredno Dolcela</t>
  </si>
  <si>
    <t>PUDING vanilija, 1000 g, enakovredno Dolcela</t>
  </si>
  <si>
    <t>PUDING, sadni, 40 g, enakovredno Dolcela</t>
  </si>
  <si>
    <t>ROLADE MINI, 50 g, mlečna,  enakovredno Gorenjka</t>
  </si>
  <si>
    <t>ROLADE MINI, 280 g, lešnik, (8 kom v paketu), brez umetnih arom in barvil,enakovredno Gorenjka</t>
  </si>
  <si>
    <t>ROLADE MINI, 280 g, vanilija in  lešnik, (8 kom v paketu),  brez umetnih arom in barvil, enakovredno Gorenjka</t>
  </si>
  <si>
    <t>ROLADE MINI, 240 g, jafa rezine pomaranča,  (8 kom v paketu),   brez umetnih arom in barvil, enakovredno Gorenjka</t>
  </si>
  <si>
    <t>VAFLLJI, sadni, kocke, 100 g, enakovredno Podravka</t>
  </si>
  <si>
    <t>Sklop 28:  Čokoladni namazi, čokolada, surovine za slaščice in konditorski izdelki</t>
  </si>
  <si>
    <t>SKUPAJ SKLOP 28:</t>
  </si>
  <si>
    <t xml:space="preserve">Sklop 29: Žitno sadne rezine   </t>
  </si>
  <si>
    <t>SADNO ŽITNA REZINA, marelica 30 g, min. 33% sadja,  z jogurtovim oblivom 33 %</t>
  </si>
  <si>
    <t>SADNO ŽITNA REZINA, višnja 30g, min. 33% sadja, z jogurtovim oblivom</t>
  </si>
  <si>
    <t>SADNO ŽITNA REZINA s pomarančo in brez sladkornim čokokoladnim oblivom min. 50% s.d.25 g</t>
  </si>
  <si>
    <t>SADNO ŽITNA REZINA 7 SADEŽEV 35g,  min. 90 % sadja</t>
  </si>
  <si>
    <t>SADNO ŽITNA REZINA BOROVNICA 44 g, min. 61 % sad</t>
  </si>
  <si>
    <t>SKUPAJ SKLOP 29:</t>
  </si>
  <si>
    <t>Ekološki kis  1l, vinski</t>
  </si>
  <si>
    <t>Ekološka zeliščna zelenjavna začimba 1000g</t>
  </si>
  <si>
    <t>Ekološka jušna osnova v prahu, pakirano 500g – 1000g</t>
  </si>
  <si>
    <t>Ekološko proso oluščeno 500g</t>
  </si>
  <si>
    <t>Ekološka pira, pakirano 500g – 1000g.</t>
  </si>
  <si>
    <t>Ekološki ječmen 1/1</t>
  </si>
  <si>
    <t>Ekološki koruzni zdrob, pakirano 500g – 1000g</t>
  </si>
  <si>
    <t>Ekološki pšenični zdrob, pakirano 500g – 1000g</t>
  </si>
  <si>
    <t>Ekološke polnovredne testenine (različne vrste), pakirano 500g – 1000g</t>
  </si>
  <si>
    <t>Ekološki koruzni oblati brez glutena 60g – 110g</t>
  </si>
  <si>
    <t>Ekološka marmelada porcijska 20g, različni okusi</t>
  </si>
  <si>
    <t xml:space="preserve">Sklop 30: Ekološka živila    </t>
  </si>
  <si>
    <t>SKUPAJ SKLOP 30:</t>
  </si>
  <si>
    <t xml:space="preserve">Sklop 10: Kruh in pekovsko pecivo </t>
  </si>
  <si>
    <t>Cvetačna juha z min. 7,5 % cvetače, brez dodanih ojačevalcev okusa pakirana po 2,7 kg</t>
  </si>
  <si>
    <t xml:space="preserve">SMOOTHIE, 200 ml, breskev z vlakninami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</si>
</sst>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00"/>
  </numFmts>
  <fonts count="27" x14ac:knownFonts="1">
    <font>
      <sz val="10"/>
      <name val="Arial CE"/>
      <charset val="238"/>
    </font>
    <font>
      <sz val="11"/>
      <color theme="1"/>
      <name val="Calibri"/>
      <family val="2"/>
      <scheme val="minor"/>
    </font>
    <font>
      <sz val="10"/>
      <name val="Arial CE"/>
      <charset val="238"/>
    </font>
    <font>
      <b/>
      <sz val="8"/>
      <name val="Palatino Linotype"/>
      <family val="1"/>
      <charset val="238"/>
    </font>
    <font>
      <sz val="10"/>
      <name val="Palatino Linotype"/>
      <family val="1"/>
      <charset val="238"/>
    </font>
    <font>
      <sz val="8"/>
      <name val="Palatino Linotype"/>
      <family val="1"/>
      <charset val="238"/>
    </font>
    <font>
      <sz val="9"/>
      <name val="Palatino Linotype"/>
      <family val="1"/>
      <charset val="238"/>
    </font>
    <font>
      <b/>
      <sz val="9"/>
      <name val="Palatino Linotype"/>
      <family val="1"/>
      <charset val="238"/>
    </font>
    <font>
      <b/>
      <sz val="7"/>
      <name val="Palatino Linotype"/>
      <family val="1"/>
      <charset val="238"/>
    </font>
    <font>
      <b/>
      <sz val="6"/>
      <name val="Palatino Linotype"/>
      <family val="1"/>
    </font>
    <font>
      <b/>
      <sz val="6"/>
      <name val="Palatino Linotype"/>
      <family val="1"/>
      <charset val="238"/>
    </font>
    <font>
      <b/>
      <sz val="8"/>
      <color indexed="8"/>
      <name val="Palatino Linotype"/>
      <family val="1"/>
      <charset val="238"/>
    </font>
    <font>
      <sz val="10"/>
      <name val="Tahoma"/>
      <family val="2"/>
    </font>
    <font>
      <sz val="8"/>
      <color indexed="8"/>
      <name val="Palatino Linotype"/>
      <family val="1"/>
      <charset val="238"/>
    </font>
    <font>
      <b/>
      <sz val="8"/>
      <name val="Palatino Linotype"/>
      <family val="1"/>
    </font>
    <font>
      <sz val="9"/>
      <color indexed="8"/>
      <name val="Palatino Linotype"/>
      <family val="1"/>
    </font>
    <font>
      <sz val="10"/>
      <name val="Tahoma"/>
      <family val="2"/>
      <charset val="238"/>
    </font>
    <font>
      <sz val="8"/>
      <color indexed="8"/>
      <name val="Palatino Linotype"/>
      <family val="1"/>
    </font>
    <font>
      <sz val="8"/>
      <color indexed="10"/>
      <name val="Palatino Linotype"/>
      <family val="1"/>
      <charset val="238"/>
    </font>
    <font>
      <sz val="10"/>
      <color rgb="FFFF0000"/>
      <name val="Palatino Linotype"/>
      <family val="1"/>
      <charset val="238"/>
    </font>
    <font>
      <sz val="8"/>
      <name val="Palatino Linotype"/>
      <family val="1"/>
    </font>
    <font>
      <sz val="9"/>
      <name val="Palatino Linotype"/>
      <family val="1"/>
    </font>
    <font>
      <b/>
      <sz val="9"/>
      <name val="Palatino Linotype"/>
      <family val="1"/>
    </font>
    <font>
      <sz val="9"/>
      <color rgb="FF000000"/>
      <name val="Palatino Linotype"/>
      <family val="1"/>
      <charset val="238"/>
    </font>
    <font>
      <b/>
      <sz val="8"/>
      <color rgb="FFFF0000"/>
      <name val="Palatino Linotype"/>
      <family val="1"/>
      <charset val="238"/>
    </font>
    <font>
      <sz val="10"/>
      <color indexed="8"/>
      <name val="Arial"/>
      <family val="2"/>
      <charset val="238"/>
    </font>
    <font>
      <sz val="10"/>
      <color rgb="FFFF0000"/>
      <name val="Arial"/>
      <family val="2"/>
      <charset val="238"/>
    </font>
  </fonts>
  <fills count="5">
    <fill>
      <patternFill patternType="none"/>
    </fill>
    <fill>
      <patternFill patternType="gray125"/>
    </fill>
    <fill>
      <patternFill patternType="solid">
        <fgColor rgb="FF00B0F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92D050"/>
        <bgColor indexed="64"/>
      </patternFill>
    </fill>
  </fills>
  <borders count="1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indexed="64"/>
      </top>
      <bottom style="thin">
        <color indexed="64"/>
      </bottom>
      <diagonal/>
    </border>
  </borders>
  <cellStyleXfs count="7">
    <xf numFmtId="0" fontId="0" fillId="0" borderId="0"/>
    <xf numFmtId="0" fontId="12" fillId="0" borderId="0"/>
    <xf numFmtId="0" fontId="2" fillId="0" borderId="0"/>
    <xf numFmtId="0" fontId="1" fillId="0" borderId="0"/>
    <xf numFmtId="0" fontId="16" fillId="0" borderId="0"/>
    <xf numFmtId="0" fontId="2" fillId="0" borderId="0"/>
    <xf numFmtId="0" fontId="25" fillId="0" borderId="7">
      <alignment horizontal="left" vertical="center" wrapText="1"/>
    </xf>
  </cellStyleXfs>
  <cellXfs count="184">
    <xf numFmtId="0" fontId="0" fillId="0" borderId="0" xfId="0"/>
    <xf numFmtId="0" fontId="3" fillId="0" borderId="0" xfId="0" applyFont="1"/>
    <xf numFmtId="0" fontId="4" fillId="0" borderId="0" xfId="0" applyFont="1"/>
    <xf numFmtId="0" fontId="4" fillId="0" borderId="0" xfId="0" applyFont="1" applyAlignment="1">
      <alignment horizontal="center"/>
    </xf>
    <xf numFmtId="0" fontId="5" fillId="0" borderId="0" xfId="0" applyFont="1"/>
    <xf numFmtId="0" fontId="6" fillId="0" borderId="0" xfId="0" applyFont="1" applyAlignment="1">
      <alignment horizontal="center"/>
    </xf>
    <xf numFmtId="0" fontId="3" fillId="0" borderId="0" xfId="0" applyFont="1" applyProtection="1">
      <protection locked="0"/>
    </xf>
    <xf numFmtId="0" fontId="4" fillId="0" borderId="0" xfId="0" applyFont="1" applyProtection="1">
      <protection locked="0"/>
    </xf>
    <xf numFmtId="0" fontId="6" fillId="0" borderId="0" xfId="0" applyFont="1" applyProtection="1">
      <protection locked="0"/>
    </xf>
    <xf numFmtId="0" fontId="7" fillId="0" borderId="0" xfId="0" applyFont="1" applyAlignment="1" applyProtection="1">
      <alignment horizontal="center"/>
      <protection locked="0"/>
    </xf>
    <xf numFmtId="0" fontId="4" fillId="0" borderId="0" xfId="0" applyFont="1" applyAlignment="1" applyProtection="1">
      <alignment horizontal="center"/>
      <protection locked="0"/>
    </xf>
    <xf numFmtId="0" fontId="5" fillId="0" borderId="0" xfId="0" applyFont="1" applyProtection="1">
      <protection locked="0"/>
    </xf>
    <xf numFmtId="0" fontId="6" fillId="0" borderId="0" xfId="0" applyFont="1"/>
    <xf numFmtId="0" fontId="7" fillId="0" borderId="0" xfId="0" applyFont="1" applyAlignment="1">
      <alignment horizontal="center"/>
    </xf>
    <xf numFmtId="0" fontId="8" fillId="0" borderId="0" xfId="0" applyFont="1" applyAlignment="1">
      <alignment horizontal="center"/>
    </xf>
    <xf numFmtId="0" fontId="5" fillId="0" borderId="0" xfId="0" applyFont="1" applyAlignment="1">
      <alignment horizontal="center"/>
    </xf>
    <xf numFmtId="0" fontId="9" fillId="0" borderId="0" xfId="0" applyFont="1" applyAlignment="1" applyProtection="1">
      <alignment horizontal="center"/>
      <protection locked="0"/>
    </xf>
    <xf numFmtId="0" fontId="5" fillId="0" borderId="0" xfId="0" applyFont="1" applyAlignment="1" applyProtection="1">
      <alignment horizontal="center"/>
      <protection locked="0"/>
    </xf>
    <xf numFmtId="0" fontId="3" fillId="2" borderId="1" xfId="0" applyFont="1" applyFill="1" applyBorder="1" applyAlignment="1">
      <alignment horizontal="center" vertical="center" wrapText="1"/>
    </xf>
    <xf numFmtId="0" fontId="10" fillId="2" borderId="1" xfId="0" applyFont="1" applyFill="1" applyBorder="1" applyAlignment="1">
      <alignment horizontal="center" vertical="top" wrapText="1"/>
    </xf>
    <xf numFmtId="0" fontId="11" fillId="2" borderId="1" xfId="0" applyFont="1" applyFill="1" applyBorder="1" applyAlignment="1">
      <alignment horizontal="center" vertical="top" wrapText="1"/>
    </xf>
    <xf numFmtId="0" fontId="3" fillId="2" borderId="1" xfId="0" applyFont="1" applyFill="1" applyBorder="1" applyAlignment="1">
      <alignment horizontal="center"/>
    </xf>
    <xf numFmtId="0" fontId="3" fillId="2" borderId="1" xfId="0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top" wrapText="1"/>
    </xf>
    <xf numFmtId="0" fontId="3" fillId="0" borderId="0" xfId="0" applyFont="1" applyAlignment="1">
      <alignment wrapText="1"/>
    </xf>
    <xf numFmtId="0" fontId="3" fillId="2" borderId="5" xfId="0" applyFont="1" applyFill="1" applyBorder="1" applyAlignment="1">
      <alignment horizontal="center" vertical="top" wrapText="1"/>
    </xf>
    <xf numFmtId="0" fontId="10" fillId="2" borderId="5" xfId="0" applyFont="1" applyFill="1" applyBorder="1" applyAlignment="1">
      <alignment horizontal="center"/>
    </xf>
    <xf numFmtId="0" fontId="3" fillId="2" borderId="0" xfId="0" applyFont="1" applyFill="1"/>
    <xf numFmtId="0" fontId="11" fillId="2" borderId="6" xfId="0" applyFont="1" applyFill="1" applyBorder="1" applyAlignment="1">
      <alignment horizontal="center" vertical="top" wrapText="1"/>
    </xf>
    <xf numFmtId="0" fontId="11" fillId="2" borderId="5" xfId="0" applyFont="1" applyFill="1" applyBorder="1" applyAlignment="1">
      <alignment horizontal="center" vertical="top" wrapText="1"/>
    </xf>
    <xf numFmtId="0" fontId="3" fillId="2" borderId="5" xfId="0" applyFont="1" applyFill="1" applyBorder="1" applyAlignment="1">
      <alignment horizontal="center"/>
    </xf>
    <xf numFmtId="4" fontId="5" fillId="2" borderId="5" xfId="0" applyNumberFormat="1" applyFont="1" applyFill="1" applyBorder="1" applyAlignment="1">
      <alignment horizontal="center"/>
    </xf>
    <xf numFmtId="0" fontId="5" fillId="0" borderId="7" xfId="1" applyFont="1" applyBorder="1" applyAlignment="1">
      <alignment horizontal="center" vertical="top" wrapText="1"/>
    </xf>
    <xf numFmtId="0" fontId="5" fillId="0" borderId="8" xfId="1" applyFont="1" applyBorder="1" applyAlignment="1">
      <alignment horizontal="center" vertical="top" wrapText="1"/>
    </xf>
    <xf numFmtId="0" fontId="5" fillId="0" borderId="7" xfId="0" applyFont="1" applyBorder="1" applyAlignment="1">
      <alignment horizontal="center"/>
    </xf>
    <xf numFmtId="3" fontId="3" fillId="0" borderId="7" xfId="0" applyNumberFormat="1" applyFont="1" applyBorder="1" applyAlignment="1">
      <alignment horizontal="center" vertical="top" wrapText="1"/>
    </xf>
    <xf numFmtId="164" fontId="5" fillId="0" borderId="7" xfId="0" applyNumberFormat="1" applyFont="1" applyBorder="1" applyAlignment="1" applyProtection="1">
      <alignment horizontal="center"/>
      <protection locked="0"/>
    </xf>
    <xf numFmtId="164" fontId="5" fillId="0" borderId="7" xfId="0" applyNumberFormat="1" applyFont="1" applyBorder="1" applyAlignment="1">
      <alignment horizontal="center"/>
    </xf>
    <xf numFmtId="4" fontId="5" fillId="0" borderId="7" xfId="0" applyNumberFormat="1" applyFont="1" applyBorder="1" applyAlignment="1">
      <alignment horizontal="center"/>
    </xf>
    <xf numFmtId="0" fontId="3" fillId="2" borderId="7" xfId="1" applyFont="1" applyFill="1" applyBorder="1" applyAlignment="1">
      <alignment horizontal="center" vertical="top" wrapText="1"/>
    </xf>
    <xf numFmtId="0" fontId="5" fillId="2" borderId="7" xfId="0" applyFont="1" applyFill="1" applyBorder="1"/>
    <xf numFmtId="4" fontId="14" fillId="2" borderId="7" xfId="0" applyNumberFormat="1" applyFont="1" applyFill="1" applyBorder="1" applyAlignment="1">
      <alignment horizontal="center" vertical="center"/>
    </xf>
    <xf numFmtId="4" fontId="3" fillId="2" borderId="7" xfId="0" applyNumberFormat="1" applyFont="1" applyFill="1" applyBorder="1" applyAlignment="1">
      <alignment horizontal="center"/>
    </xf>
    <xf numFmtId="3" fontId="3" fillId="0" borderId="7" xfId="0" applyNumberFormat="1" applyFont="1" applyBorder="1" applyAlignment="1">
      <alignment horizontal="center" vertical="center"/>
    </xf>
    <xf numFmtId="3" fontId="3" fillId="0" borderId="11" xfId="0" applyNumberFormat="1" applyFont="1" applyBorder="1" applyAlignment="1">
      <alignment horizontal="center" vertical="center"/>
    </xf>
    <xf numFmtId="0" fontId="5" fillId="0" borderId="7" xfId="1" applyFont="1" applyBorder="1" applyAlignment="1">
      <alignment horizontal="center" vertical="center" wrapText="1"/>
    </xf>
    <xf numFmtId="0" fontId="5" fillId="0" borderId="8" xfId="1" applyFont="1" applyBorder="1" applyAlignment="1">
      <alignment horizontal="center" vertical="center" wrapText="1"/>
    </xf>
    <xf numFmtId="0" fontId="5" fillId="0" borderId="7" xfId="0" applyFont="1" applyBorder="1" applyAlignment="1">
      <alignment horizontal="center" vertical="center"/>
    </xf>
    <xf numFmtId="3" fontId="3" fillId="0" borderId="7" xfId="0" applyNumberFormat="1" applyFont="1" applyBorder="1" applyAlignment="1">
      <alignment horizontal="center" vertical="center" wrapText="1"/>
    </xf>
    <xf numFmtId="164" fontId="5" fillId="0" borderId="7" xfId="0" applyNumberFormat="1" applyFont="1" applyBorder="1" applyAlignment="1" applyProtection="1">
      <alignment horizontal="center" vertical="center"/>
      <protection locked="0"/>
    </xf>
    <xf numFmtId="164" fontId="5" fillId="0" borderId="7" xfId="0" applyNumberFormat="1" applyFont="1" applyBorder="1" applyAlignment="1">
      <alignment horizontal="center" vertical="center"/>
    </xf>
    <xf numFmtId="4" fontId="5" fillId="0" borderId="7" xfId="0" applyNumberFormat="1" applyFont="1" applyBorder="1" applyAlignment="1">
      <alignment horizontal="center" vertical="center"/>
    </xf>
    <xf numFmtId="0" fontId="3" fillId="2" borderId="7" xfId="1" applyFont="1" applyFill="1" applyBorder="1" applyAlignment="1">
      <alignment horizontal="center" vertical="center" wrapText="1"/>
    </xf>
    <xf numFmtId="0" fontId="5" fillId="2" borderId="7" xfId="0" applyFont="1" applyFill="1" applyBorder="1" applyAlignment="1">
      <alignment vertical="center"/>
    </xf>
    <xf numFmtId="4" fontId="3" fillId="2" borderId="7" xfId="0" applyNumberFormat="1" applyFont="1" applyFill="1" applyBorder="1" applyAlignment="1">
      <alignment horizontal="center" vertical="center"/>
    </xf>
    <xf numFmtId="0" fontId="5" fillId="0" borderId="0" xfId="0" applyFont="1" applyAlignment="1">
      <alignment vertical="center"/>
    </xf>
    <xf numFmtId="4" fontId="14" fillId="2" borderId="7" xfId="0" applyNumberFormat="1" applyFont="1" applyFill="1" applyBorder="1" applyAlignment="1">
      <alignment horizontal="center"/>
    </xf>
    <xf numFmtId="0" fontId="14" fillId="0" borderId="0" xfId="0" applyFont="1"/>
    <xf numFmtId="0" fontId="3" fillId="0" borderId="7" xfId="0" applyFont="1" applyBorder="1" applyAlignment="1">
      <alignment horizontal="center" vertical="center" wrapText="1"/>
    </xf>
    <xf numFmtId="3" fontId="3" fillId="0" borderId="7" xfId="0" applyNumberFormat="1" applyFont="1" applyBorder="1" applyAlignment="1">
      <alignment horizontal="center"/>
    </xf>
    <xf numFmtId="3" fontId="3" fillId="0" borderId="7" xfId="0" applyNumberFormat="1" applyFont="1" applyBorder="1" applyAlignment="1">
      <alignment horizontal="center" wrapText="1"/>
    </xf>
    <xf numFmtId="0" fontId="5" fillId="3" borderId="7" xfId="0" applyFont="1" applyFill="1" applyBorder="1" applyAlignment="1">
      <alignment horizontal="center" vertical="center"/>
    </xf>
    <xf numFmtId="0" fontId="5" fillId="0" borderId="7" xfId="0" applyFont="1" applyBorder="1" applyAlignment="1">
      <alignment horizontal="left" vertical="center"/>
    </xf>
    <xf numFmtId="3" fontId="7" fillId="3" borderId="7" xfId="0" applyNumberFormat="1" applyFont="1" applyFill="1" applyBorder="1" applyAlignment="1">
      <alignment horizontal="center" vertical="center"/>
    </xf>
    <xf numFmtId="3" fontId="7" fillId="0" borderId="7" xfId="0" applyNumberFormat="1" applyFont="1" applyBorder="1" applyAlignment="1">
      <alignment horizontal="center" vertical="center"/>
    </xf>
    <xf numFmtId="0" fontId="13" fillId="0" borderId="10" xfId="0" applyFont="1" applyBorder="1" applyAlignment="1">
      <alignment horizontal="center" vertical="top" wrapText="1"/>
    </xf>
    <xf numFmtId="0" fontId="13" fillId="0" borderId="10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/>
    </xf>
    <xf numFmtId="0" fontId="13" fillId="0" borderId="7" xfId="0" applyFont="1" applyBorder="1" applyAlignment="1">
      <alignment horizontal="center" vertical="top" wrapText="1"/>
    </xf>
    <xf numFmtId="3" fontId="14" fillId="0" borderId="7" xfId="0" applyNumberFormat="1" applyFont="1" applyBorder="1" applyAlignment="1">
      <alignment horizontal="center" vertical="center"/>
    </xf>
    <xf numFmtId="0" fontId="5" fillId="0" borderId="10" xfId="0" applyFont="1" applyBorder="1" applyAlignment="1">
      <alignment horizontal="center"/>
    </xf>
    <xf numFmtId="0" fontId="6" fillId="0" borderId="7" xfId="0" applyFont="1" applyBorder="1" applyAlignment="1">
      <alignment horizontal="center" vertical="center"/>
    </xf>
    <xf numFmtId="3" fontId="7" fillId="0" borderId="7" xfId="0" applyNumberFormat="1" applyFont="1" applyBorder="1" applyAlignment="1">
      <alignment horizontal="center"/>
    </xf>
    <xf numFmtId="0" fontId="15" fillId="0" borderId="7" xfId="0" applyFont="1" applyBorder="1" applyAlignment="1">
      <alignment horizontal="center" vertical="center" wrapText="1"/>
    </xf>
    <xf numFmtId="0" fontId="11" fillId="0" borderId="7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/>
    </xf>
    <xf numFmtId="0" fontId="13" fillId="0" borderId="7" xfId="0" applyFont="1" applyBorder="1" applyAlignment="1">
      <alignment horizontal="center" vertical="center" wrapText="1"/>
    </xf>
    <xf numFmtId="0" fontId="3" fillId="4" borderId="2" xfId="0" applyFont="1" applyFill="1" applyBorder="1" applyAlignment="1">
      <alignment horizontal="center" vertical="top" wrapText="1"/>
    </xf>
    <xf numFmtId="0" fontId="3" fillId="4" borderId="3" xfId="0" applyFont="1" applyFill="1" applyBorder="1" applyAlignment="1">
      <alignment horizontal="center" vertical="top" wrapText="1"/>
    </xf>
    <xf numFmtId="0" fontId="11" fillId="4" borderId="3" xfId="0" applyFont="1" applyFill="1" applyBorder="1" applyAlignment="1">
      <alignment horizontal="center" vertical="top" wrapText="1"/>
    </xf>
    <xf numFmtId="0" fontId="8" fillId="4" borderId="4" xfId="0" applyFont="1" applyFill="1" applyBorder="1" applyAlignment="1">
      <alignment horizontal="center"/>
    </xf>
    <xf numFmtId="0" fontId="3" fillId="4" borderId="8" xfId="0" applyFont="1" applyFill="1" applyBorder="1"/>
    <xf numFmtId="0" fontId="3" fillId="4" borderId="10" xfId="0" applyFont="1" applyFill="1" applyBorder="1" applyAlignment="1">
      <alignment horizontal="center"/>
    </xf>
    <xf numFmtId="0" fontId="8" fillId="4" borderId="8" xfId="0" applyFont="1" applyFill="1" applyBorder="1" applyAlignment="1">
      <alignment horizontal="center"/>
    </xf>
    <xf numFmtId="0" fontId="8" fillId="4" borderId="9" xfId="0" applyFont="1" applyFill="1" applyBorder="1" applyAlignment="1">
      <alignment horizontal="center"/>
    </xf>
    <xf numFmtId="0" fontId="3" fillId="4" borderId="9" xfId="0" applyFont="1" applyFill="1" applyBorder="1" applyAlignment="1">
      <alignment horizontal="center"/>
    </xf>
    <xf numFmtId="0" fontId="8" fillId="4" borderId="10" xfId="0" applyFont="1" applyFill="1" applyBorder="1" applyAlignment="1">
      <alignment horizontal="center"/>
    </xf>
    <xf numFmtId="0" fontId="14" fillId="4" borderId="8" xfId="0" applyFont="1" applyFill="1" applyBorder="1" applyAlignment="1">
      <alignment horizontal="center"/>
    </xf>
    <xf numFmtId="0" fontId="14" fillId="4" borderId="9" xfId="0" applyFont="1" applyFill="1" applyBorder="1" applyAlignment="1">
      <alignment horizontal="center"/>
    </xf>
    <xf numFmtId="0" fontId="3" fillId="4" borderId="12" xfId="0" applyFont="1" applyFill="1" applyBorder="1" applyAlignment="1">
      <alignment horizontal="center" vertical="top" wrapText="1"/>
    </xf>
    <xf numFmtId="0" fontId="3" fillId="4" borderId="0" xfId="0" applyFont="1" applyFill="1" applyAlignment="1">
      <alignment horizontal="center" vertical="top" wrapText="1"/>
    </xf>
    <xf numFmtId="0" fontId="11" fillId="4" borderId="0" xfId="0" applyFont="1" applyFill="1" applyAlignment="1">
      <alignment horizontal="center" vertical="top" wrapText="1"/>
    </xf>
    <xf numFmtId="0" fontId="3" fillId="4" borderId="13" xfId="0" applyFont="1" applyFill="1" applyBorder="1" applyAlignment="1">
      <alignment horizontal="center"/>
    </xf>
    <xf numFmtId="0" fontId="8" fillId="4" borderId="1" xfId="0" applyFont="1" applyFill="1" applyBorder="1" applyAlignment="1">
      <alignment horizontal="center"/>
    </xf>
    <xf numFmtId="0" fontId="8" fillId="4" borderId="7" xfId="0" applyFont="1" applyFill="1" applyBorder="1" applyAlignment="1">
      <alignment horizontal="center"/>
    </xf>
    <xf numFmtId="0" fontId="10" fillId="4" borderId="7" xfId="0" applyFont="1" applyFill="1" applyBorder="1" applyAlignment="1">
      <alignment horizontal="center"/>
    </xf>
    <xf numFmtId="0" fontId="10" fillId="4" borderId="10" xfId="0" applyFont="1" applyFill="1" applyBorder="1" applyAlignment="1">
      <alignment horizontal="center"/>
    </xf>
    <xf numFmtId="0" fontId="3" fillId="4" borderId="14" xfId="0" applyFont="1" applyFill="1" applyBorder="1" applyAlignment="1">
      <alignment horizontal="center" vertical="top" wrapText="1"/>
    </xf>
    <xf numFmtId="0" fontId="3" fillId="4" borderId="6" xfId="0" applyFont="1" applyFill="1" applyBorder="1" applyAlignment="1">
      <alignment horizontal="center" vertical="top" wrapText="1"/>
    </xf>
    <xf numFmtId="0" fontId="11" fillId="4" borderId="6" xfId="0" applyFont="1" applyFill="1" applyBorder="1" applyAlignment="1">
      <alignment horizontal="center" vertical="top" wrapText="1"/>
    </xf>
    <xf numFmtId="0" fontId="8" fillId="4" borderId="15" xfId="0" applyFont="1" applyFill="1" applyBorder="1" applyAlignment="1">
      <alignment horizontal="center"/>
    </xf>
    <xf numFmtId="0" fontId="8" fillId="4" borderId="5" xfId="0" applyFont="1" applyFill="1" applyBorder="1" applyAlignment="1">
      <alignment horizontal="center"/>
    </xf>
    <xf numFmtId="0" fontId="3" fillId="4" borderId="6" xfId="0" applyFont="1" applyFill="1" applyBorder="1" applyAlignment="1">
      <alignment horizontal="center"/>
    </xf>
    <xf numFmtId="0" fontId="10" fillId="4" borderId="5" xfId="0" applyFont="1" applyFill="1" applyBorder="1" applyAlignment="1">
      <alignment horizontal="center"/>
    </xf>
    <xf numFmtId="0" fontId="10" fillId="4" borderId="15" xfId="0" applyFont="1" applyFill="1" applyBorder="1" applyAlignment="1">
      <alignment horizontal="center"/>
    </xf>
    <xf numFmtId="0" fontId="5" fillId="0" borderId="7" xfId="4" applyFont="1" applyBorder="1" applyAlignment="1">
      <alignment horizontal="center" vertical="top" wrapText="1"/>
    </xf>
    <xf numFmtId="0" fontId="17" fillId="0" borderId="7" xfId="0" applyFont="1" applyBorder="1" applyAlignment="1">
      <alignment horizontal="center"/>
    </xf>
    <xf numFmtId="3" fontId="5" fillId="0" borderId="7" xfId="0" applyNumberFormat="1" applyFont="1" applyBorder="1" applyAlignment="1" applyProtection="1">
      <alignment horizontal="center"/>
      <protection locked="0"/>
    </xf>
    <xf numFmtId="1" fontId="3" fillId="0" borderId="7" xfId="0" applyNumberFormat="1" applyFont="1" applyBorder="1" applyAlignment="1">
      <alignment horizontal="center"/>
    </xf>
    <xf numFmtId="0" fontId="3" fillId="4" borderId="7" xfId="4" applyFont="1" applyFill="1" applyBorder="1" applyAlignment="1">
      <alignment horizontal="center" vertical="top" wrapText="1"/>
    </xf>
    <xf numFmtId="0" fontId="3" fillId="4" borderId="8" xfId="4" applyFont="1" applyFill="1" applyBorder="1" applyAlignment="1">
      <alignment horizontal="center" vertical="top" wrapText="1"/>
    </xf>
    <xf numFmtId="0" fontId="5" fillId="4" borderId="7" xfId="0" applyFont="1" applyFill="1" applyBorder="1"/>
    <xf numFmtId="3" fontId="5" fillId="4" borderId="7" xfId="0" applyNumberFormat="1" applyFont="1" applyFill="1" applyBorder="1" applyAlignment="1">
      <alignment horizontal="center"/>
    </xf>
    <xf numFmtId="0" fontId="5" fillId="4" borderId="7" xfId="0" applyFont="1" applyFill="1" applyBorder="1" applyAlignment="1">
      <alignment horizontal="center"/>
    </xf>
    <xf numFmtId="4" fontId="14" fillId="4" borderId="7" xfId="0" applyNumberFormat="1" applyFont="1" applyFill="1" applyBorder="1" applyAlignment="1">
      <alignment horizontal="center"/>
    </xf>
    <xf numFmtId="4" fontId="3" fillId="4" borderId="7" xfId="0" applyNumberFormat="1" applyFont="1" applyFill="1" applyBorder="1" applyAlignment="1">
      <alignment horizontal="center"/>
    </xf>
    <xf numFmtId="0" fontId="18" fillId="0" borderId="0" xfId="0" applyFont="1"/>
    <xf numFmtId="0" fontId="19" fillId="0" borderId="0" xfId="0" applyFont="1"/>
    <xf numFmtId="1" fontId="3" fillId="0" borderId="7" xfId="0" applyNumberFormat="1" applyFont="1" applyBorder="1" applyAlignment="1">
      <alignment horizontal="center" vertical="center"/>
    </xf>
    <xf numFmtId="0" fontId="5" fillId="0" borderId="0" xfId="2" applyFont="1"/>
    <xf numFmtId="0" fontId="4" fillId="0" borderId="0" xfId="2" applyFont="1"/>
    <xf numFmtId="0" fontId="5" fillId="0" borderId="7" xfId="4" applyFont="1" applyBorder="1" applyAlignment="1">
      <alignment horizontal="center" vertical="center" wrapText="1"/>
    </xf>
    <xf numFmtId="0" fontId="17" fillId="0" borderId="7" xfId="0" applyFont="1" applyBorder="1" applyAlignment="1">
      <alignment horizontal="center" vertical="center"/>
    </xf>
    <xf numFmtId="3" fontId="5" fillId="0" borderId="7" xfId="0" applyNumberFormat="1" applyFont="1" applyBorder="1" applyAlignment="1" applyProtection="1">
      <alignment horizontal="center" vertical="center"/>
      <protection locked="0"/>
    </xf>
    <xf numFmtId="3" fontId="22" fillId="0" borderId="7" xfId="0" applyNumberFormat="1" applyFont="1" applyBorder="1" applyAlignment="1">
      <alignment horizontal="center"/>
    </xf>
    <xf numFmtId="3" fontId="22" fillId="0" borderId="7" xfId="0" applyNumberFormat="1" applyFont="1" applyBorder="1" applyAlignment="1">
      <alignment horizontal="center" vertical="center"/>
    </xf>
    <xf numFmtId="0" fontId="13" fillId="3" borderId="7" xfId="0" applyFont="1" applyFill="1" applyBorder="1" applyAlignment="1">
      <alignment horizontal="center" vertical="center" wrapText="1"/>
    </xf>
    <xf numFmtId="3" fontId="3" fillId="3" borderId="7" xfId="0" applyNumberFormat="1" applyFont="1" applyFill="1" applyBorder="1" applyAlignment="1">
      <alignment horizontal="center" vertical="center"/>
    </xf>
    <xf numFmtId="3" fontId="3" fillId="3" borderId="7" xfId="0" applyNumberFormat="1" applyFont="1" applyFill="1" applyBorder="1" applyAlignment="1">
      <alignment horizontal="center" vertical="center" wrapText="1"/>
    </xf>
    <xf numFmtId="3" fontId="5" fillId="0" borderId="7" xfId="0" applyNumberFormat="1" applyFont="1" applyBorder="1" applyAlignment="1">
      <alignment horizontal="center" vertical="center"/>
    </xf>
    <xf numFmtId="0" fontId="8" fillId="0" borderId="7" xfId="0" applyFont="1" applyBorder="1" applyAlignment="1">
      <alignment horizontal="center" vertical="center"/>
    </xf>
    <xf numFmtId="0" fontId="23" fillId="0" borderId="16" xfId="0" applyFont="1" applyBorder="1" applyAlignment="1">
      <alignment horizontal="center" vertical="center" wrapText="1"/>
    </xf>
    <xf numFmtId="0" fontId="21" fillId="0" borderId="7" xfId="0" applyFont="1" applyBorder="1" applyAlignment="1">
      <alignment horizontal="center" vertical="center"/>
    </xf>
    <xf numFmtId="0" fontId="23" fillId="0" borderId="16" xfId="0" applyFont="1" applyBorder="1" applyAlignment="1">
      <alignment horizontal="center" wrapText="1"/>
    </xf>
    <xf numFmtId="0" fontId="23" fillId="0" borderId="0" xfId="0" applyFont="1" applyAlignment="1">
      <alignment horizontal="center" vertical="center" wrapText="1"/>
    </xf>
    <xf numFmtId="0" fontId="13" fillId="0" borderId="8" xfId="1" applyFont="1" applyBorder="1" applyAlignment="1">
      <alignment horizontal="left" vertical="center" wrapText="1"/>
    </xf>
    <xf numFmtId="0" fontId="13" fillId="0" borderId="9" xfId="1" applyFont="1" applyBorder="1" applyAlignment="1">
      <alignment horizontal="left" vertical="center" wrapText="1"/>
    </xf>
    <xf numFmtId="0" fontId="13" fillId="0" borderId="10" xfId="1" applyFont="1" applyBorder="1" applyAlignment="1">
      <alignment horizontal="left" vertical="center" wrapText="1"/>
    </xf>
    <xf numFmtId="0" fontId="5" fillId="0" borderId="8" xfId="1" applyFont="1" applyBorder="1" applyAlignment="1">
      <alignment horizontal="left" vertical="center" wrapText="1"/>
    </xf>
    <xf numFmtId="0" fontId="5" fillId="0" borderId="9" xfId="1" applyFont="1" applyBorder="1" applyAlignment="1">
      <alignment horizontal="left" vertical="center" wrapText="1"/>
    </xf>
    <xf numFmtId="0" fontId="5" fillId="0" borderId="10" xfId="1" applyFont="1" applyBorder="1" applyAlignment="1">
      <alignment horizontal="left" vertical="center" wrapText="1"/>
    </xf>
    <xf numFmtId="0" fontId="11" fillId="2" borderId="2" xfId="0" applyFont="1" applyFill="1" applyBorder="1" applyAlignment="1">
      <alignment horizontal="center" vertical="top" wrapText="1"/>
    </xf>
    <xf numFmtId="0" fontId="11" fillId="2" borderId="3" xfId="0" applyFont="1" applyFill="1" applyBorder="1" applyAlignment="1">
      <alignment horizontal="center" vertical="top" wrapText="1"/>
    </xf>
    <xf numFmtId="0" fontId="11" fillId="2" borderId="4" xfId="0" applyFont="1" applyFill="1" applyBorder="1" applyAlignment="1">
      <alignment horizontal="center" vertical="top" wrapText="1"/>
    </xf>
    <xf numFmtId="0" fontId="11" fillId="2" borderId="7" xfId="1" applyFont="1" applyFill="1" applyBorder="1" applyAlignment="1">
      <alignment horizontal="left" vertical="center" wrapText="1"/>
    </xf>
    <xf numFmtId="0" fontId="11" fillId="2" borderId="7" xfId="1" applyFont="1" applyFill="1" applyBorder="1" applyAlignment="1">
      <alignment horizontal="left" vertical="top" wrapText="1"/>
    </xf>
    <xf numFmtId="0" fontId="13" fillId="0" borderId="8" xfId="1" applyFont="1" applyBorder="1" applyAlignment="1">
      <alignment horizontal="left" vertical="top" wrapText="1"/>
    </xf>
    <xf numFmtId="0" fontId="13" fillId="0" borderId="9" xfId="1" applyFont="1" applyBorder="1" applyAlignment="1">
      <alignment horizontal="left" vertical="top" wrapText="1"/>
    </xf>
    <xf numFmtId="0" fontId="13" fillId="0" borderId="10" xfId="1" applyFont="1" applyBorder="1" applyAlignment="1">
      <alignment horizontal="left" vertical="top" wrapText="1"/>
    </xf>
    <xf numFmtId="0" fontId="5" fillId="0" borderId="8" xfId="1" applyFont="1" applyBorder="1" applyAlignment="1">
      <alignment horizontal="left" vertical="top" wrapText="1"/>
    </xf>
    <xf numFmtId="0" fontId="5" fillId="0" borderId="9" xfId="1" applyFont="1" applyBorder="1" applyAlignment="1">
      <alignment horizontal="left" vertical="top" wrapText="1"/>
    </xf>
    <xf numFmtId="0" fontId="5" fillId="0" borderId="10" xfId="1" applyFont="1" applyBorder="1" applyAlignment="1">
      <alignment horizontal="left" vertical="top" wrapText="1"/>
    </xf>
    <xf numFmtId="0" fontId="11" fillId="2" borderId="8" xfId="1" applyFont="1" applyFill="1" applyBorder="1" applyAlignment="1">
      <alignment horizontal="left" vertical="top" wrapText="1"/>
    </xf>
    <xf numFmtId="0" fontId="11" fillId="2" borderId="9" xfId="1" applyFont="1" applyFill="1" applyBorder="1" applyAlignment="1">
      <alignment horizontal="left" vertical="top" wrapText="1"/>
    </xf>
    <xf numFmtId="0" fontId="11" fillId="2" borderId="10" xfId="1" applyFont="1" applyFill="1" applyBorder="1" applyAlignment="1">
      <alignment horizontal="left" vertical="top" wrapText="1"/>
    </xf>
    <xf numFmtId="0" fontId="11" fillId="4" borderId="8" xfId="4" applyFont="1" applyFill="1" applyBorder="1" applyAlignment="1">
      <alignment horizontal="left" vertical="top" wrapText="1"/>
    </xf>
    <xf numFmtId="0" fontId="11" fillId="4" borderId="9" xfId="4" applyFont="1" applyFill="1" applyBorder="1" applyAlignment="1">
      <alignment horizontal="left" vertical="top" wrapText="1"/>
    </xf>
    <xf numFmtId="0" fontId="11" fillId="4" borderId="10" xfId="4" applyFont="1" applyFill="1" applyBorder="1" applyAlignment="1">
      <alignment horizontal="left" vertical="top" wrapText="1"/>
    </xf>
    <xf numFmtId="0" fontId="13" fillId="0" borderId="8" xfId="0" applyFont="1" applyBorder="1" applyAlignment="1">
      <alignment horizontal="left" vertical="top" wrapText="1"/>
    </xf>
    <xf numFmtId="0" fontId="13" fillId="0" borderId="9" xfId="0" applyFont="1" applyBorder="1" applyAlignment="1">
      <alignment horizontal="left" vertical="top" wrapText="1"/>
    </xf>
    <xf numFmtId="0" fontId="13" fillId="0" borderId="10" xfId="0" applyFont="1" applyBorder="1" applyAlignment="1">
      <alignment horizontal="left" vertical="top" wrapText="1"/>
    </xf>
    <xf numFmtId="0" fontId="13" fillId="0" borderId="8" xfId="0" applyFont="1" applyBorder="1" applyAlignment="1">
      <alignment horizontal="left" vertical="top"/>
    </xf>
    <xf numFmtId="0" fontId="13" fillId="0" borderId="9" xfId="0" applyFont="1" applyBorder="1" applyAlignment="1">
      <alignment horizontal="left" vertical="top"/>
    </xf>
    <xf numFmtId="0" fontId="13" fillId="0" borderId="10" xfId="0" applyFont="1" applyBorder="1" applyAlignment="1">
      <alignment horizontal="left" vertical="top"/>
    </xf>
    <xf numFmtId="0" fontId="13" fillId="0" borderId="8" xfId="0" applyFont="1" applyBorder="1" applyAlignment="1">
      <alignment horizontal="left" vertical="center" wrapText="1"/>
    </xf>
    <xf numFmtId="0" fontId="13" fillId="0" borderId="9" xfId="0" applyFont="1" applyBorder="1" applyAlignment="1">
      <alignment horizontal="left" vertical="center" wrapText="1"/>
    </xf>
    <xf numFmtId="0" fontId="13" fillId="0" borderId="10" xfId="0" applyFont="1" applyBorder="1" applyAlignment="1">
      <alignment horizontal="left" vertical="center" wrapText="1"/>
    </xf>
    <xf numFmtId="0" fontId="13" fillId="0" borderId="8" xfId="0" applyFont="1" applyBorder="1" applyAlignment="1">
      <alignment horizontal="left" vertical="center"/>
    </xf>
    <xf numFmtId="0" fontId="13" fillId="0" borderId="9" xfId="0" applyFont="1" applyBorder="1" applyAlignment="1">
      <alignment horizontal="left" vertical="center"/>
    </xf>
    <xf numFmtId="0" fontId="13" fillId="0" borderId="10" xfId="0" applyFont="1" applyBorder="1" applyAlignment="1">
      <alignment horizontal="left" vertical="center"/>
    </xf>
    <xf numFmtId="0" fontId="13" fillId="0" borderId="8" xfId="0" applyFont="1" applyBorder="1" applyAlignment="1">
      <alignment vertical="top" wrapText="1"/>
    </xf>
    <xf numFmtId="0" fontId="13" fillId="0" borderId="9" xfId="0" applyFont="1" applyBorder="1" applyAlignment="1">
      <alignment vertical="top" wrapText="1"/>
    </xf>
    <xf numFmtId="0" fontId="13" fillId="0" borderId="10" xfId="0" applyFont="1" applyBorder="1" applyAlignment="1">
      <alignment vertical="top" wrapText="1"/>
    </xf>
    <xf numFmtId="0" fontId="5" fillId="0" borderId="8" xfId="0" applyFont="1" applyBorder="1" applyAlignment="1">
      <alignment horizontal="left" vertical="top" wrapText="1"/>
    </xf>
    <xf numFmtId="0" fontId="5" fillId="0" borderId="9" xfId="0" applyFont="1" applyBorder="1" applyAlignment="1">
      <alignment horizontal="left" vertical="top" wrapText="1"/>
    </xf>
    <xf numFmtId="0" fontId="5" fillId="0" borderId="10" xfId="0" applyFont="1" applyBorder="1" applyAlignment="1">
      <alignment horizontal="left" vertical="top" wrapText="1"/>
    </xf>
    <xf numFmtId="0" fontId="11" fillId="4" borderId="3" xfId="0" applyFont="1" applyFill="1" applyBorder="1" applyAlignment="1">
      <alignment horizontal="center" vertical="top" wrapText="1"/>
    </xf>
    <xf numFmtId="0" fontId="11" fillId="4" borderId="0" xfId="0" applyFont="1" applyFill="1" applyAlignment="1">
      <alignment horizontal="left" vertical="top" wrapText="1"/>
    </xf>
    <xf numFmtId="0" fontId="20" fillId="0" borderId="8" xfId="0" applyFont="1" applyBorder="1" applyAlignment="1">
      <alignment horizontal="left" vertical="center" wrapText="1"/>
    </xf>
    <xf numFmtId="0" fontId="20" fillId="0" borderId="9" xfId="0" applyFont="1" applyBorder="1" applyAlignment="1">
      <alignment horizontal="left" vertical="center" wrapText="1"/>
    </xf>
    <xf numFmtId="0" fontId="20" fillId="0" borderId="10" xfId="0" applyFont="1" applyBorder="1" applyAlignment="1">
      <alignment horizontal="left" vertical="center" wrapText="1"/>
    </xf>
    <xf numFmtId="0" fontId="13" fillId="0" borderId="17" xfId="1" applyFont="1" applyBorder="1" applyAlignment="1">
      <alignment horizontal="left" vertical="center" wrapText="1"/>
    </xf>
    <xf numFmtId="3" fontId="24" fillId="0" borderId="7" xfId="0" applyNumberFormat="1" applyFont="1" applyBorder="1" applyAlignment="1">
      <alignment horizontal="center" vertical="center" wrapText="1"/>
    </xf>
    <xf numFmtId="0" fontId="26" fillId="0" borderId="7" xfId="6" applyFont="1">
      <alignment horizontal="left" vertical="center" wrapText="1"/>
    </xf>
  </cellXfs>
  <cellStyles count="7">
    <cellStyle name="JN-tabela" xfId="6" xr:uid="{D2599ED7-32A2-4E51-BE64-B24C4C1DF29D}"/>
    <cellStyle name="Navadno" xfId="0" builtinId="0"/>
    <cellStyle name="Navadno 2" xfId="2" xr:uid="{FBE9AA69-F054-479F-B045-52FC19055885}"/>
    <cellStyle name="Navadno 3" xfId="3" xr:uid="{1E8AD5AD-99C2-41C6-A969-80F4C612FADD}"/>
    <cellStyle name="Navadno_List1" xfId="1" xr:uid="{CC95CFC1-11B8-4344-B298-B1BBF3BD7142}"/>
    <cellStyle name="Navadno_List1 2 2" xfId="4" xr:uid="{20D682B4-0EAE-42D4-8A97-E039A62E9158}"/>
    <cellStyle name="Normal 2" xfId="5" xr:uid="{7AF2D70A-0EC4-4D7E-8191-3CDA4727438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34" Type="http://schemas.openxmlformats.org/officeDocument/2006/relationships/calcChain" Target="calcChain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styles" Target="style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8" Type="http://schemas.openxmlformats.org/officeDocument/2006/relationships/worksheet" Target="worksheets/sheet8.xml"/></Relationships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isarna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8FD8237-AB67-48D4-AF70-D5DA9A7C2A2A}">
  <dimension ref="B1:R77"/>
  <sheetViews>
    <sheetView tabSelected="1" topLeftCell="A16" zoomScaleNormal="100" workbookViewId="0">
      <selection activeCell="H5" sqref="H5"/>
    </sheetView>
  </sheetViews>
  <sheetFormatPr defaultRowHeight="12.75" customHeight="1" x14ac:dyDescent="0.3"/>
  <cols>
    <col min="1" max="1" width="2.7109375" style="2" customWidth="1"/>
    <col min="2" max="2" width="5.28515625" style="2" customWidth="1"/>
    <col min="3" max="3" width="10.7109375" style="2" customWidth="1"/>
    <col min="4" max="6" width="15.7109375" style="2" customWidth="1"/>
    <col min="7" max="7" width="4.5703125" style="2" customWidth="1"/>
    <col min="8" max="8" width="40.7109375" style="2" customWidth="1"/>
    <col min="9" max="9" width="9.140625" style="2"/>
    <col min="10" max="10" width="13.7109375" style="2" customWidth="1"/>
    <col min="11" max="11" width="7.5703125" style="2" customWidth="1"/>
    <col min="12" max="12" width="13.7109375" style="2" customWidth="1"/>
    <col min="13" max="14" width="16.7109375" style="2" customWidth="1"/>
    <col min="15" max="15" width="20.7109375" style="2" customWidth="1"/>
    <col min="16" max="256" width="9.140625" style="2"/>
    <col min="257" max="257" width="2.7109375" style="2" customWidth="1"/>
    <col min="258" max="258" width="5.28515625" style="2" customWidth="1"/>
    <col min="259" max="259" width="10.7109375" style="2" customWidth="1"/>
    <col min="260" max="262" width="15.7109375" style="2" customWidth="1"/>
    <col min="263" max="263" width="4.5703125" style="2" customWidth="1"/>
    <col min="264" max="264" width="40.7109375" style="2" customWidth="1"/>
    <col min="265" max="265" width="9.140625" style="2"/>
    <col min="266" max="266" width="13.7109375" style="2" customWidth="1"/>
    <col min="267" max="267" width="7.5703125" style="2" customWidth="1"/>
    <col min="268" max="268" width="13.7109375" style="2" customWidth="1"/>
    <col min="269" max="270" width="16.7109375" style="2" customWidth="1"/>
    <col min="271" max="271" width="20.7109375" style="2" customWidth="1"/>
    <col min="272" max="512" width="9.140625" style="2"/>
    <col min="513" max="513" width="2.7109375" style="2" customWidth="1"/>
    <col min="514" max="514" width="5.28515625" style="2" customWidth="1"/>
    <col min="515" max="515" width="10.7109375" style="2" customWidth="1"/>
    <col min="516" max="518" width="15.7109375" style="2" customWidth="1"/>
    <col min="519" max="519" width="4.5703125" style="2" customWidth="1"/>
    <col min="520" max="520" width="40.7109375" style="2" customWidth="1"/>
    <col min="521" max="521" width="9.140625" style="2"/>
    <col min="522" max="522" width="13.7109375" style="2" customWidth="1"/>
    <col min="523" max="523" width="7.5703125" style="2" customWidth="1"/>
    <col min="524" max="524" width="13.7109375" style="2" customWidth="1"/>
    <col min="525" max="526" width="16.7109375" style="2" customWidth="1"/>
    <col min="527" max="527" width="20.7109375" style="2" customWidth="1"/>
    <col min="528" max="768" width="9.140625" style="2"/>
    <col min="769" max="769" width="2.7109375" style="2" customWidth="1"/>
    <col min="770" max="770" width="5.28515625" style="2" customWidth="1"/>
    <col min="771" max="771" width="10.7109375" style="2" customWidth="1"/>
    <col min="772" max="774" width="15.7109375" style="2" customWidth="1"/>
    <col min="775" max="775" width="4.5703125" style="2" customWidth="1"/>
    <col min="776" max="776" width="40.7109375" style="2" customWidth="1"/>
    <col min="777" max="777" width="9.140625" style="2"/>
    <col min="778" max="778" width="13.7109375" style="2" customWidth="1"/>
    <col min="779" max="779" width="7.5703125" style="2" customWidth="1"/>
    <col min="780" max="780" width="13.7109375" style="2" customWidth="1"/>
    <col min="781" max="782" width="16.7109375" style="2" customWidth="1"/>
    <col min="783" max="783" width="20.7109375" style="2" customWidth="1"/>
    <col min="784" max="1024" width="9.140625" style="2"/>
    <col min="1025" max="1025" width="2.7109375" style="2" customWidth="1"/>
    <col min="1026" max="1026" width="5.28515625" style="2" customWidth="1"/>
    <col min="1027" max="1027" width="10.7109375" style="2" customWidth="1"/>
    <col min="1028" max="1030" width="15.7109375" style="2" customWidth="1"/>
    <col min="1031" max="1031" width="4.5703125" style="2" customWidth="1"/>
    <col min="1032" max="1032" width="40.7109375" style="2" customWidth="1"/>
    <col min="1033" max="1033" width="9.140625" style="2"/>
    <col min="1034" max="1034" width="13.7109375" style="2" customWidth="1"/>
    <col min="1035" max="1035" width="7.5703125" style="2" customWidth="1"/>
    <col min="1036" max="1036" width="13.7109375" style="2" customWidth="1"/>
    <col min="1037" max="1038" width="16.7109375" style="2" customWidth="1"/>
    <col min="1039" max="1039" width="20.7109375" style="2" customWidth="1"/>
    <col min="1040" max="1280" width="9.140625" style="2"/>
    <col min="1281" max="1281" width="2.7109375" style="2" customWidth="1"/>
    <col min="1282" max="1282" width="5.28515625" style="2" customWidth="1"/>
    <col min="1283" max="1283" width="10.7109375" style="2" customWidth="1"/>
    <col min="1284" max="1286" width="15.7109375" style="2" customWidth="1"/>
    <col min="1287" max="1287" width="4.5703125" style="2" customWidth="1"/>
    <col min="1288" max="1288" width="40.7109375" style="2" customWidth="1"/>
    <col min="1289" max="1289" width="9.140625" style="2"/>
    <col min="1290" max="1290" width="13.7109375" style="2" customWidth="1"/>
    <col min="1291" max="1291" width="7.5703125" style="2" customWidth="1"/>
    <col min="1292" max="1292" width="13.7109375" style="2" customWidth="1"/>
    <col min="1293" max="1294" width="16.7109375" style="2" customWidth="1"/>
    <col min="1295" max="1295" width="20.7109375" style="2" customWidth="1"/>
    <col min="1296" max="1536" width="9.140625" style="2"/>
    <col min="1537" max="1537" width="2.7109375" style="2" customWidth="1"/>
    <col min="1538" max="1538" width="5.28515625" style="2" customWidth="1"/>
    <col min="1539" max="1539" width="10.7109375" style="2" customWidth="1"/>
    <col min="1540" max="1542" width="15.7109375" style="2" customWidth="1"/>
    <col min="1543" max="1543" width="4.5703125" style="2" customWidth="1"/>
    <col min="1544" max="1544" width="40.7109375" style="2" customWidth="1"/>
    <col min="1545" max="1545" width="9.140625" style="2"/>
    <col min="1546" max="1546" width="13.7109375" style="2" customWidth="1"/>
    <col min="1547" max="1547" width="7.5703125" style="2" customWidth="1"/>
    <col min="1548" max="1548" width="13.7109375" style="2" customWidth="1"/>
    <col min="1549" max="1550" width="16.7109375" style="2" customWidth="1"/>
    <col min="1551" max="1551" width="20.7109375" style="2" customWidth="1"/>
    <col min="1552" max="1792" width="9.140625" style="2"/>
    <col min="1793" max="1793" width="2.7109375" style="2" customWidth="1"/>
    <col min="1794" max="1794" width="5.28515625" style="2" customWidth="1"/>
    <col min="1795" max="1795" width="10.7109375" style="2" customWidth="1"/>
    <col min="1796" max="1798" width="15.7109375" style="2" customWidth="1"/>
    <col min="1799" max="1799" width="4.5703125" style="2" customWidth="1"/>
    <col min="1800" max="1800" width="40.7109375" style="2" customWidth="1"/>
    <col min="1801" max="1801" width="9.140625" style="2"/>
    <col min="1802" max="1802" width="13.7109375" style="2" customWidth="1"/>
    <col min="1803" max="1803" width="7.5703125" style="2" customWidth="1"/>
    <col min="1804" max="1804" width="13.7109375" style="2" customWidth="1"/>
    <col min="1805" max="1806" width="16.7109375" style="2" customWidth="1"/>
    <col min="1807" max="1807" width="20.7109375" style="2" customWidth="1"/>
    <col min="1808" max="2048" width="9.140625" style="2"/>
    <col min="2049" max="2049" width="2.7109375" style="2" customWidth="1"/>
    <col min="2050" max="2050" width="5.28515625" style="2" customWidth="1"/>
    <col min="2051" max="2051" width="10.7109375" style="2" customWidth="1"/>
    <col min="2052" max="2054" width="15.7109375" style="2" customWidth="1"/>
    <col min="2055" max="2055" width="4.5703125" style="2" customWidth="1"/>
    <col min="2056" max="2056" width="40.7109375" style="2" customWidth="1"/>
    <col min="2057" max="2057" width="9.140625" style="2"/>
    <col min="2058" max="2058" width="13.7109375" style="2" customWidth="1"/>
    <col min="2059" max="2059" width="7.5703125" style="2" customWidth="1"/>
    <col min="2060" max="2060" width="13.7109375" style="2" customWidth="1"/>
    <col min="2061" max="2062" width="16.7109375" style="2" customWidth="1"/>
    <col min="2063" max="2063" width="20.7109375" style="2" customWidth="1"/>
    <col min="2064" max="2304" width="9.140625" style="2"/>
    <col min="2305" max="2305" width="2.7109375" style="2" customWidth="1"/>
    <col min="2306" max="2306" width="5.28515625" style="2" customWidth="1"/>
    <col min="2307" max="2307" width="10.7109375" style="2" customWidth="1"/>
    <col min="2308" max="2310" width="15.7109375" style="2" customWidth="1"/>
    <col min="2311" max="2311" width="4.5703125" style="2" customWidth="1"/>
    <col min="2312" max="2312" width="40.7109375" style="2" customWidth="1"/>
    <col min="2313" max="2313" width="9.140625" style="2"/>
    <col min="2314" max="2314" width="13.7109375" style="2" customWidth="1"/>
    <col min="2315" max="2315" width="7.5703125" style="2" customWidth="1"/>
    <col min="2316" max="2316" width="13.7109375" style="2" customWidth="1"/>
    <col min="2317" max="2318" width="16.7109375" style="2" customWidth="1"/>
    <col min="2319" max="2319" width="20.7109375" style="2" customWidth="1"/>
    <col min="2320" max="2560" width="9.140625" style="2"/>
    <col min="2561" max="2561" width="2.7109375" style="2" customWidth="1"/>
    <col min="2562" max="2562" width="5.28515625" style="2" customWidth="1"/>
    <col min="2563" max="2563" width="10.7109375" style="2" customWidth="1"/>
    <col min="2564" max="2566" width="15.7109375" style="2" customWidth="1"/>
    <col min="2567" max="2567" width="4.5703125" style="2" customWidth="1"/>
    <col min="2568" max="2568" width="40.7109375" style="2" customWidth="1"/>
    <col min="2569" max="2569" width="9.140625" style="2"/>
    <col min="2570" max="2570" width="13.7109375" style="2" customWidth="1"/>
    <col min="2571" max="2571" width="7.5703125" style="2" customWidth="1"/>
    <col min="2572" max="2572" width="13.7109375" style="2" customWidth="1"/>
    <col min="2573" max="2574" width="16.7109375" style="2" customWidth="1"/>
    <col min="2575" max="2575" width="20.7109375" style="2" customWidth="1"/>
    <col min="2576" max="2816" width="9.140625" style="2"/>
    <col min="2817" max="2817" width="2.7109375" style="2" customWidth="1"/>
    <col min="2818" max="2818" width="5.28515625" style="2" customWidth="1"/>
    <col min="2819" max="2819" width="10.7109375" style="2" customWidth="1"/>
    <col min="2820" max="2822" width="15.7109375" style="2" customWidth="1"/>
    <col min="2823" max="2823" width="4.5703125" style="2" customWidth="1"/>
    <col min="2824" max="2824" width="40.7109375" style="2" customWidth="1"/>
    <col min="2825" max="2825" width="9.140625" style="2"/>
    <col min="2826" max="2826" width="13.7109375" style="2" customWidth="1"/>
    <col min="2827" max="2827" width="7.5703125" style="2" customWidth="1"/>
    <col min="2828" max="2828" width="13.7109375" style="2" customWidth="1"/>
    <col min="2829" max="2830" width="16.7109375" style="2" customWidth="1"/>
    <col min="2831" max="2831" width="20.7109375" style="2" customWidth="1"/>
    <col min="2832" max="3072" width="9.140625" style="2"/>
    <col min="3073" max="3073" width="2.7109375" style="2" customWidth="1"/>
    <col min="3074" max="3074" width="5.28515625" style="2" customWidth="1"/>
    <col min="3075" max="3075" width="10.7109375" style="2" customWidth="1"/>
    <col min="3076" max="3078" width="15.7109375" style="2" customWidth="1"/>
    <col min="3079" max="3079" width="4.5703125" style="2" customWidth="1"/>
    <col min="3080" max="3080" width="40.7109375" style="2" customWidth="1"/>
    <col min="3081" max="3081" width="9.140625" style="2"/>
    <col min="3082" max="3082" width="13.7109375" style="2" customWidth="1"/>
    <col min="3083" max="3083" width="7.5703125" style="2" customWidth="1"/>
    <col min="3084" max="3084" width="13.7109375" style="2" customWidth="1"/>
    <col min="3085" max="3086" width="16.7109375" style="2" customWidth="1"/>
    <col min="3087" max="3087" width="20.7109375" style="2" customWidth="1"/>
    <col min="3088" max="3328" width="9.140625" style="2"/>
    <col min="3329" max="3329" width="2.7109375" style="2" customWidth="1"/>
    <col min="3330" max="3330" width="5.28515625" style="2" customWidth="1"/>
    <col min="3331" max="3331" width="10.7109375" style="2" customWidth="1"/>
    <col min="3332" max="3334" width="15.7109375" style="2" customWidth="1"/>
    <col min="3335" max="3335" width="4.5703125" style="2" customWidth="1"/>
    <col min="3336" max="3336" width="40.7109375" style="2" customWidth="1"/>
    <col min="3337" max="3337" width="9.140625" style="2"/>
    <col min="3338" max="3338" width="13.7109375" style="2" customWidth="1"/>
    <col min="3339" max="3339" width="7.5703125" style="2" customWidth="1"/>
    <col min="3340" max="3340" width="13.7109375" style="2" customWidth="1"/>
    <col min="3341" max="3342" width="16.7109375" style="2" customWidth="1"/>
    <col min="3343" max="3343" width="20.7109375" style="2" customWidth="1"/>
    <col min="3344" max="3584" width="9.140625" style="2"/>
    <col min="3585" max="3585" width="2.7109375" style="2" customWidth="1"/>
    <col min="3586" max="3586" width="5.28515625" style="2" customWidth="1"/>
    <col min="3587" max="3587" width="10.7109375" style="2" customWidth="1"/>
    <col min="3588" max="3590" width="15.7109375" style="2" customWidth="1"/>
    <col min="3591" max="3591" width="4.5703125" style="2" customWidth="1"/>
    <col min="3592" max="3592" width="40.7109375" style="2" customWidth="1"/>
    <col min="3593" max="3593" width="9.140625" style="2"/>
    <col min="3594" max="3594" width="13.7109375" style="2" customWidth="1"/>
    <col min="3595" max="3595" width="7.5703125" style="2" customWidth="1"/>
    <col min="3596" max="3596" width="13.7109375" style="2" customWidth="1"/>
    <col min="3597" max="3598" width="16.7109375" style="2" customWidth="1"/>
    <col min="3599" max="3599" width="20.7109375" style="2" customWidth="1"/>
    <col min="3600" max="3840" width="9.140625" style="2"/>
    <col min="3841" max="3841" width="2.7109375" style="2" customWidth="1"/>
    <col min="3842" max="3842" width="5.28515625" style="2" customWidth="1"/>
    <col min="3843" max="3843" width="10.7109375" style="2" customWidth="1"/>
    <col min="3844" max="3846" width="15.7109375" style="2" customWidth="1"/>
    <col min="3847" max="3847" width="4.5703125" style="2" customWidth="1"/>
    <col min="3848" max="3848" width="40.7109375" style="2" customWidth="1"/>
    <col min="3849" max="3849" width="9.140625" style="2"/>
    <col min="3850" max="3850" width="13.7109375" style="2" customWidth="1"/>
    <col min="3851" max="3851" width="7.5703125" style="2" customWidth="1"/>
    <col min="3852" max="3852" width="13.7109375" style="2" customWidth="1"/>
    <col min="3853" max="3854" width="16.7109375" style="2" customWidth="1"/>
    <col min="3855" max="3855" width="20.7109375" style="2" customWidth="1"/>
    <col min="3856" max="4096" width="9.140625" style="2"/>
    <col min="4097" max="4097" width="2.7109375" style="2" customWidth="1"/>
    <col min="4098" max="4098" width="5.28515625" style="2" customWidth="1"/>
    <col min="4099" max="4099" width="10.7109375" style="2" customWidth="1"/>
    <col min="4100" max="4102" width="15.7109375" style="2" customWidth="1"/>
    <col min="4103" max="4103" width="4.5703125" style="2" customWidth="1"/>
    <col min="4104" max="4104" width="40.7109375" style="2" customWidth="1"/>
    <col min="4105" max="4105" width="9.140625" style="2"/>
    <col min="4106" max="4106" width="13.7109375" style="2" customWidth="1"/>
    <col min="4107" max="4107" width="7.5703125" style="2" customWidth="1"/>
    <col min="4108" max="4108" width="13.7109375" style="2" customWidth="1"/>
    <col min="4109" max="4110" width="16.7109375" style="2" customWidth="1"/>
    <col min="4111" max="4111" width="20.7109375" style="2" customWidth="1"/>
    <col min="4112" max="4352" width="9.140625" style="2"/>
    <col min="4353" max="4353" width="2.7109375" style="2" customWidth="1"/>
    <col min="4354" max="4354" width="5.28515625" style="2" customWidth="1"/>
    <col min="4355" max="4355" width="10.7109375" style="2" customWidth="1"/>
    <col min="4356" max="4358" width="15.7109375" style="2" customWidth="1"/>
    <col min="4359" max="4359" width="4.5703125" style="2" customWidth="1"/>
    <col min="4360" max="4360" width="40.7109375" style="2" customWidth="1"/>
    <col min="4361" max="4361" width="9.140625" style="2"/>
    <col min="4362" max="4362" width="13.7109375" style="2" customWidth="1"/>
    <col min="4363" max="4363" width="7.5703125" style="2" customWidth="1"/>
    <col min="4364" max="4364" width="13.7109375" style="2" customWidth="1"/>
    <col min="4365" max="4366" width="16.7109375" style="2" customWidth="1"/>
    <col min="4367" max="4367" width="20.7109375" style="2" customWidth="1"/>
    <col min="4368" max="4608" width="9.140625" style="2"/>
    <col min="4609" max="4609" width="2.7109375" style="2" customWidth="1"/>
    <col min="4610" max="4610" width="5.28515625" style="2" customWidth="1"/>
    <col min="4611" max="4611" width="10.7109375" style="2" customWidth="1"/>
    <col min="4612" max="4614" width="15.7109375" style="2" customWidth="1"/>
    <col min="4615" max="4615" width="4.5703125" style="2" customWidth="1"/>
    <col min="4616" max="4616" width="40.7109375" style="2" customWidth="1"/>
    <col min="4617" max="4617" width="9.140625" style="2"/>
    <col min="4618" max="4618" width="13.7109375" style="2" customWidth="1"/>
    <col min="4619" max="4619" width="7.5703125" style="2" customWidth="1"/>
    <col min="4620" max="4620" width="13.7109375" style="2" customWidth="1"/>
    <col min="4621" max="4622" width="16.7109375" style="2" customWidth="1"/>
    <col min="4623" max="4623" width="20.7109375" style="2" customWidth="1"/>
    <col min="4624" max="4864" width="9.140625" style="2"/>
    <col min="4865" max="4865" width="2.7109375" style="2" customWidth="1"/>
    <col min="4866" max="4866" width="5.28515625" style="2" customWidth="1"/>
    <col min="4867" max="4867" width="10.7109375" style="2" customWidth="1"/>
    <col min="4868" max="4870" width="15.7109375" style="2" customWidth="1"/>
    <col min="4871" max="4871" width="4.5703125" style="2" customWidth="1"/>
    <col min="4872" max="4872" width="40.7109375" style="2" customWidth="1"/>
    <col min="4873" max="4873" width="9.140625" style="2"/>
    <col min="4874" max="4874" width="13.7109375" style="2" customWidth="1"/>
    <col min="4875" max="4875" width="7.5703125" style="2" customWidth="1"/>
    <col min="4876" max="4876" width="13.7109375" style="2" customWidth="1"/>
    <col min="4877" max="4878" width="16.7109375" style="2" customWidth="1"/>
    <col min="4879" max="4879" width="20.7109375" style="2" customWidth="1"/>
    <col min="4880" max="5120" width="9.140625" style="2"/>
    <col min="5121" max="5121" width="2.7109375" style="2" customWidth="1"/>
    <col min="5122" max="5122" width="5.28515625" style="2" customWidth="1"/>
    <col min="5123" max="5123" width="10.7109375" style="2" customWidth="1"/>
    <col min="5124" max="5126" width="15.7109375" style="2" customWidth="1"/>
    <col min="5127" max="5127" width="4.5703125" style="2" customWidth="1"/>
    <col min="5128" max="5128" width="40.7109375" style="2" customWidth="1"/>
    <col min="5129" max="5129" width="9.140625" style="2"/>
    <col min="5130" max="5130" width="13.7109375" style="2" customWidth="1"/>
    <col min="5131" max="5131" width="7.5703125" style="2" customWidth="1"/>
    <col min="5132" max="5132" width="13.7109375" style="2" customWidth="1"/>
    <col min="5133" max="5134" width="16.7109375" style="2" customWidth="1"/>
    <col min="5135" max="5135" width="20.7109375" style="2" customWidth="1"/>
    <col min="5136" max="5376" width="9.140625" style="2"/>
    <col min="5377" max="5377" width="2.7109375" style="2" customWidth="1"/>
    <col min="5378" max="5378" width="5.28515625" style="2" customWidth="1"/>
    <col min="5379" max="5379" width="10.7109375" style="2" customWidth="1"/>
    <col min="5380" max="5382" width="15.7109375" style="2" customWidth="1"/>
    <col min="5383" max="5383" width="4.5703125" style="2" customWidth="1"/>
    <col min="5384" max="5384" width="40.7109375" style="2" customWidth="1"/>
    <col min="5385" max="5385" width="9.140625" style="2"/>
    <col min="5386" max="5386" width="13.7109375" style="2" customWidth="1"/>
    <col min="5387" max="5387" width="7.5703125" style="2" customWidth="1"/>
    <col min="5388" max="5388" width="13.7109375" style="2" customWidth="1"/>
    <col min="5389" max="5390" width="16.7109375" style="2" customWidth="1"/>
    <col min="5391" max="5391" width="20.7109375" style="2" customWidth="1"/>
    <col min="5392" max="5632" width="9.140625" style="2"/>
    <col min="5633" max="5633" width="2.7109375" style="2" customWidth="1"/>
    <col min="5634" max="5634" width="5.28515625" style="2" customWidth="1"/>
    <col min="5635" max="5635" width="10.7109375" style="2" customWidth="1"/>
    <col min="5636" max="5638" width="15.7109375" style="2" customWidth="1"/>
    <col min="5639" max="5639" width="4.5703125" style="2" customWidth="1"/>
    <col min="5640" max="5640" width="40.7109375" style="2" customWidth="1"/>
    <col min="5641" max="5641" width="9.140625" style="2"/>
    <col min="5642" max="5642" width="13.7109375" style="2" customWidth="1"/>
    <col min="5643" max="5643" width="7.5703125" style="2" customWidth="1"/>
    <col min="5644" max="5644" width="13.7109375" style="2" customWidth="1"/>
    <col min="5645" max="5646" width="16.7109375" style="2" customWidth="1"/>
    <col min="5647" max="5647" width="20.7109375" style="2" customWidth="1"/>
    <col min="5648" max="5888" width="9.140625" style="2"/>
    <col min="5889" max="5889" width="2.7109375" style="2" customWidth="1"/>
    <col min="5890" max="5890" width="5.28515625" style="2" customWidth="1"/>
    <col min="5891" max="5891" width="10.7109375" style="2" customWidth="1"/>
    <col min="5892" max="5894" width="15.7109375" style="2" customWidth="1"/>
    <col min="5895" max="5895" width="4.5703125" style="2" customWidth="1"/>
    <col min="5896" max="5896" width="40.7109375" style="2" customWidth="1"/>
    <col min="5897" max="5897" width="9.140625" style="2"/>
    <col min="5898" max="5898" width="13.7109375" style="2" customWidth="1"/>
    <col min="5899" max="5899" width="7.5703125" style="2" customWidth="1"/>
    <col min="5900" max="5900" width="13.7109375" style="2" customWidth="1"/>
    <col min="5901" max="5902" width="16.7109375" style="2" customWidth="1"/>
    <col min="5903" max="5903" width="20.7109375" style="2" customWidth="1"/>
    <col min="5904" max="6144" width="9.140625" style="2"/>
    <col min="6145" max="6145" width="2.7109375" style="2" customWidth="1"/>
    <col min="6146" max="6146" width="5.28515625" style="2" customWidth="1"/>
    <col min="6147" max="6147" width="10.7109375" style="2" customWidth="1"/>
    <col min="6148" max="6150" width="15.7109375" style="2" customWidth="1"/>
    <col min="6151" max="6151" width="4.5703125" style="2" customWidth="1"/>
    <col min="6152" max="6152" width="40.7109375" style="2" customWidth="1"/>
    <col min="6153" max="6153" width="9.140625" style="2"/>
    <col min="6154" max="6154" width="13.7109375" style="2" customWidth="1"/>
    <col min="6155" max="6155" width="7.5703125" style="2" customWidth="1"/>
    <col min="6156" max="6156" width="13.7109375" style="2" customWidth="1"/>
    <col min="6157" max="6158" width="16.7109375" style="2" customWidth="1"/>
    <col min="6159" max="6159" width="20.7109375" style="2" customWidth="1"/>
    <col min="6160" max="6400" width="9.140625" style="2"/>
    <col min="6401" max="6401" width="2.7109375" style="2" customWidth="1"/>
    <col min="6402" max="6402" width="5.28515625" style="2" customWidth="1"/>
    <col min="6403" max="6403" width="10.7109375" style="2" customWidth="1"/>
    <col min="6404" max="6406" width="15.7109375" style="2" customWidth="1"/>
    <col min="6407" max="6407" width="4.5703125" style="2" customWidth="1"/>
    <col min="6408" max="6408" width="40.7109375" style="2" customWidth="1"/>
    <col min="6409" max="6409" width="9.140625" style="2"/>
    <col min="6410" max="6410" width="13.7109375" style="2" customWidth="1"/>
    <col min="6411" max="6411" width="7.5703125" style="2" customWidth="1"/>
    <col min="6412" max="6412" width="13.7109375" style="2" customWidth="1"/>
    <col min="6413" max="6414" width="16.7109375" style="2" customWidth="1"/>
    <col min="6415" max="6415" width="20.7109375" style="2" customWidth="1"/>
    <col min="6416" max="6656" width="9.140625" style="2"/>
    <col min="6657" max="6657" width="2.7109375" style="2" customWidth="1"/>
    <col min="6658" max="6658" width="5.28515625" style="2" customWidth="1"/>
    <col min="6659" max="6659" width="10.7109375" style="2" customWidth="1"/>
    <col min="6660" max="6662" width="15.7109375" style="2" customWidth="1"/>
    <col min="6663" max="6663" width="4.5703125" style="2" customWidth="1"/>
    <col min="6664" max="6664" width="40.7109375" style="2" customWidth="1"/>
    <col min="6665" max="6665" width="9.140625" style="2"/>
    <col min="6666" max="6666" width="13.7109375" style="2" customWidth="1"/>
    <col min="6667" max="6667" width="7.5703125" style="2" customWidth="1"/>
    <col min="6668" max="6668" width="13.7109375" style="2" customWidth="1"/>
    <col min="6669" max="6670" width="16.7109375" style="2" customWidth="1"/>
    <col min="6671" max="6671" width="20.7109375" style="2" customWidth="1"/>
    <col min="6672" max="6912" width="9.140625" style="2"/>
    <col min="6913" max="6913" width="2.7109375" style="2" customWidth="1"/>
    <col min="6914" max="6914" width="5.28515625" style="2" customWidth="1"/>
    <col min="6915" max="6915" width="10.7109375" style="2" customWidth="1"/>
    <col min="6916" max="6918" width="15.7109375" style="2" customWidth="1"/>
    <col min="6919" max="6919" width="4.5703125" style="2" customWidth="1"/>
    <col min="6920" max="6920" width="40.7109375" style="2" customWidth="1"/>
    <col min="6921" max="6921" width="9.140625" style="2"/>
    <col min="6922" max="6922" width="13.7109375" style="2" customWidth="1"/>
    <col min="6923" max="6923" width="7.5703125" style="2" customWidth="1"/>
    <col min="6924" max="6924" width="13.7109375" style="2" customWidth="1"/>
    <col min="6925" max="6926" width="16.7109375" style="2" customWidth="1"/>
    <col min="6927" max="6927" width="20.7109375" style="2" customWidth="1"/>
    <col min="6928" max="7168" width="9.140625" style="2"/>
    <col min="7169" max="7169" width="2.7109375" style="2" customWidth="1"/>
    <col min="7170" max="7170" width="5.28515625" style="2" customWidth="1"/>
    <col min="7171" max="7171" width="10.7109375" style="2" customWidth="1"/>
    <col min="7172" max="7174" width="15.7109375" style="2" customWidth="1"/>
    <col min="7175" max="7175" width="4.5703125" style="2" customWidth="1"/>
    <col min="7176" max="7176" width="40.7109375" style="2" customWidth="1"/>
    <col min="7177" max="7177" width="9.140625" style="2"/>
    <col min="7178" max="7178" width="13.7109375" style="2" customWidth="1"/>
    <col min="7179" max="7179" width="7.5703125" style="2" customWidth="1"/>
    <col min="7180" max="7180" width="13.7109375" style="2" customWidth="1"/>
    <col min="7181" max="7182" width="16.7109375" style="2" customWidth="1"/>
    <col min="7183" max="7183" width="20.7109375" style="2" customWidth="1"/>
    <col min="7184" max="7424" width="9.140625" style="2"/>
    <col min="7425" max="7425" width="2.7109375" style="2" customWidth="1"/>
    <col min="7426" max="7426" width="5.28515625" style="2" customWidth="1"/>
    <col min="7427" max="7427" width="10.7109375" style="2" customWidth="1"/>
    <col min="7428" max="7430" width="15.7109375" style="2" customWidth="1"/>
    <col min="7431" max="7431" width="4.5703125" style="2" customWidth="1"/>
    <col min="7432" max="7432" width="40.7109375" style="2" customWidth="1"/>
    <col min="7433" max="7433" width="9.140625" style="2"/>
    <col min="7434" max="7434" width="13.7109375" style="2" customWidth="1"/>
    <col min="7435" max="7435" width="7.5703125" style="2" customWidth="1"/>
    <col min="7436" max="7436" width="13.7109375" style="2" customWidth="1"/>
    <col min="7437" max="7438" width="16.7109375" style="2" customWidth="1"/>
    <col min="7439" max="7439" width="20.7109375" style="2" customWidth="1"/>
    <col min="7440" max="7680" width="9.140625" style="2"/>
    <col min="7681" max="7681" width="2.7109375" style="2" customWidth="1"/>
    <col min="7682" max="7682" width="5.28515625" style="2" customWidth="1"/>
    <col min="7683" max="7683" width="10.7109375" style="2" customWidth="1"/>
    <col min="7684" max="7686" width="15.7109375" style="2" customWidth="1"/>
    <col min="7687" max="7687" width="4.5703125" style="2" customWidth="1"/>
    <col min="7688" max="7688" width="40.7109375" style="2" customWidth="1"/>
    <col min="7689" max="7689" width="9.140625" style="2"/>
    <col min="7690" max="7690" width="13.7109375" style="2" customWidth="1"/>
    <col min="7691" max="7691" width="7.5703125" style="2" customWidth="1"/>
    <col min="7692" max="7692" width="13.7109375" style="2" customWidth="1"/>
    <col min="7693" max="7694" width="16.7109375" style="2" customWidth="1"/>
    <col min="7695" max="7695" width="20.7109375" style="2" customWidth="1"/>
    <col min="7696" max="7936" width="9.140625" style="2"/>
    <col min="7937" max="7937" width="2.7109375" style="2" customWidth="1"/>
    <col min="7938" max="7938" width="5.28515625" style="2" customWidth="1"/>
    <col min="7939" max="7939" width="10.7109375" style="2" customWidth="1"/>
    <col min="7940" max="7942" width="15.7109375" style="2" customWidth="1"/>
    <col min="7943" max="7943" width="4.5703125" style="2" customWidth="1"/>
    <col min="7944" max="7944" width="40.7109375" style="2" customWidth="1"/>
    <col min="7945" max="7945" width="9.140625" style="2"/>
    <col min="7946" max="7946" width="13.7109375" style="2" customWidth="1"/>
    <col min="7947" max="7947" width="7.5703125" style="2" customWidth="1"/>
    <col min="7948" max="7948" width="13.7109375" style="2" customWidth="1"/>
    <col min="7949" max="7950" width="16.7109375" style="2" customWidth="1"/>
    <col min="7951" max="7951" width="20.7109375" style="2" customWidth="1"/>
    <col min="7952" max="8192" width="9.140625" style="2"/>
    <col min="8193" max="8193" width="2.7109375" style="2" customWidth="1"/>
    <col min="8194" max="8194" width="5.28515625" style="2" customWidth="1"/>
    <col min="8195" max="8195" width="10.7109375" style="2" customWidth="1"/>
    <col min="8196" max="8198" width="15.7109375" style="2" customWidth="1"/>
    <col min="8199" max="8199" width="4.5703125" style="2" customWidth="1"/>
    <col min="8200" max="8200" width="40.7109375" style="2" customWidth="1"/>
    <col min="8201" max="8201" width="9.140625" style="2"/>
    <col min="8202" max="8202" width="13.7109375" style="2" customWidth="1"/>
    <col min="8203" max="8203" width="7.5703125" style="2" customWidth="1"/>
    <col min="8204" max="8204" width="13.7109375" style="2" customWidth="1"/>
    <col min="8205" max="8206" width="16.7109375" style="2" customWidth="1"/>
    <col min="8207" max="8207" width="20.7109375" style="2" customWidth="1"/>
    <col min="8208" max="8448" width="9.140625" style="2"/>
    <col min="8449" max="8449" width="2.7109375" style="2" customWidth="1"/>
    <col min="8450" max="8450" width="5.28515625" style="2" customWidth="1"/>
    <col min="8451" max="8451" width="10.7109375" style="2" customWidth="1"/>
    <col min="8452" max="8454" width="15.7109375" style="2" customWidth="1"/>
    <col min="8455" max="8455" width="4.5703125" style="2" customWidth="1"/>
    <col min="8456" max="8456" width="40.7109375" style="2" customWidth="1"/>
    <col min="8457" max="8457" width="9.140625" style="2"/>
    <col min="8458" max="8458" width="13.7109375" style="2" customWidth="1"/>
    <col min="8459" max="8459" width="7.5703125" style="2" customWidth="1"/>
    <col min="8460" max="8460" width="13.7109375" style="2" customWidth="1"/>
    <col min="8461" max="8462" width="16.7109375" style="2" customWidth="1"/>
    <col min="8463" max="8463" width="20.7109375" style="2" customWidth="1"/>
    <col min="8464" max="8704" width="9.140625" style="2"/>
    <col min="8705" max="8705" width="2.7109375" style="2" customWidth="1"/>
    <col min="8706" max="8706" width="5.28515625" style="2" customWidth="1"/>
    <col min="8707" max="8707" width="10.7109375" style="2" customWidth="1"/>
    <col min="8708" max="8710" width="15.7109375" style="2" customWidth="1"/>
    <col min="8711" max="8711" width="4.5703125" style="2" customWidth="1"/>
    <col min="8712" max="8712" width="40.7109375" style="2" customWidth="1"/>
    <col min="8713" max="8713" width="9.140625" style="2"/>
    <col min="8714" max="8714" width="13.7109375" style="2" customWidth="1"/>
    <col min="8715" max="8715" width="7.5703125" style="2" customWidth="1"/>
    <col min="8716" max="8716" width="13.7109375" style="2" customWidth="1"/>
    <col min="8717" max="8718" width="16.7109375" style="2" customWidth="1"/>
    <col min="8719" max="8719" width="20.7109375" style="2" customWidth="1"/>
    <col min="8720" max="8960" width="9.140625" style="2"/>
    <col min="8961" max="8961" width="2.7109375" style="2" customWidth="1"/>
    <col min="8962" max="8962" width="5.28515625" style="2" customWidth="1"/>
    <col min="8963" max="8963" width="10.7109375" style="2" customWidth="1"/>
    <col min="8964" max="8966" width="15.7109375" style="2" customWidth="1"/>
    <col min="8967" max="8967" width="4.5703125" style="2" customWidth="1"/>
    <col min="8968" max="8968" width="40.7109375" style="2" customWidth="1"/>
    <col min="8969" max="8969" width="9.140625" style="2"/>
    <col min="8970" max="8970" width="13.7109375" style="2" customWidth="1"/>
    <col min="8971" max="8971" width="7.5703125" style="2" customWidth="1"/>
    <col min="8972" max="8972" width="13.7109375" style="2" customWidth="1"/>
    <col min="8973" max="8974" width="16.7109375" style="2" customWidth="1"/>
    <col min="8975" max="8975" width="20.7109375" style="2" customWidth="1"/>
    <col min="8976" max="9216" width="9.140625" style="2"/>
    <col min="9217" max="9217" width="2.7109375" style="2" customWidth="1"/>
    <col min="9218" max="9218" width="5.28515625" style="2" customWidth="1"/>
    <col min="9219" max="9219" width="10.7109375" style="2" customWidth="1"/>
    <col min="9220" max="9222" width="15.7109375" style="2" customWidth="1"/>
    <col min="9223" max="9223" width="4.5703125" style="2" customWidth="1"/>
    <col min="9224" max="9224" width="40.7109375" style="2" customWidth="1"/>
    <col min="9225" max="9225" width="9.140625" style="2"/>
    <col min="9226" max="9226" width="13.7109375" style="2" customWidth="1"/>
    <col min="9227" max="9227" width="7.5703125" style="2" customWidth="1"/>
    <col min="9228" max="9228" width="13.7109375" style="2" customWidth="1"/>
    <col min="9229" max="9230" width="16.7109375" style="2" customWidth="1"/>
    <col min="9231" max="9231" width="20.7109375" style="2" customWidth="1"/>
    <col min="9232" max="9472" width="9.140625" style="2"/>
    <col min="9473" max="9473" width="2.7109375" style="2" customWidth="1"/>
    <col min="9474" max="9474" width="5.28515625" style="2" customWidth="1"/>
    <col min="9475" max="9475" width="10.7109375" style="2" customWidth="1"/>
    <col min="9476" max="9478" width="15.7109375" style="2" customWidth="1"/>
    <col min="9479" max="9479" width="4.5703125" style="2" customWidth="1"/>
    <col min="9480" max="9480" width="40.7109375" style="2" customWidth="1"/>
    <col min="9481" max="9481" width="9.140625" style="2"/>
    <col min="9482" max="9482" width="13.7109375" style="2" customWidth="1"/>
    <col min="9483" max="9483" width="7.5703125" style="2" customWidth="1"/>
    <col min="9484" max="9484" width="13.7109375" style="2" customWidth="1"/>
    <col min="9485" max="9486" width="16.7109375" style="2" customWidth="1"/>
    <col min="9487" max="9487" width="20.7109375" style="2" customWidth="1"/>
    <col min="9488" max="9728" width="9.140625" style="2"/>
    <col min="9729" max="9729" width="2.7109375" style="2" customWidth="1"/>
    <col min="9730" max="9730" width="5.28515625" style="2" customWidth="1"/>
    <col min="9731" max="9731" width="10.7109375" style="2" customWidth="1"/>
    <col min="9732" max="9734" width="15.7109375" style="2" customWidth="1"/>
    <col min="9735" max="9735" width="4.5703125" style="2" customWidth="1"/>
    <col min="9736" max="9736" width="40.7109375" style="2" customWidth="1"/>
    <col min="9737" max="9737" width="9.140625" style="2"/>
    <col min="9738" max="9738" width="13.7109375" style="2" customWidth="1"/>
    <col min="9739" max="9739" width="7.5703125" style="2" customWidth="1"/>
    <col min="9740" max="9740" width="13.7109375" style="2" customWidth="1"/>
    <col min="9741" max="9742" width="16.7109375" style="2" customWidth="1"/>
    <col min="9743" max="9743" width="20.7109375" style="2" customWidth="1"/>
    <col min="9744" max="9984" width="9.140625" style="2"/>
    <col min="9985" max="9985" width="2.7109375" style="2" customWidth="1"/>
    <col min="9986" max="9986" width="5.28515625" style="2" customWidth="1"/>
    <col min="9987" max="9987" width="10.7109375" style="2" customWidth="1"/>
    <col min="9988" max="9990" width="15.7109375" style="2" customWidth="1"/>
    <col min="9991" max="9991" width="4.5703125" style="2" customWidth="1"/>
    <col min="9992" max="9992" width="40.7109375" style="2" customWidth="1"/>
    <col min="9993" max="9993" width="9.140625" style="2"/>
    <col min="9994" max="9994" width="13.7109375" style="2" customWidth="1"/>
    <col min="9995" max="9995" width="7.5703125" style="2" customWidth="1"/>
    <col min="9996" max="9996" width="13.7109375" style="2" customWidth="1"/>
    <col min="9997" max="9998" width="16.7109375" style="2" customWidth="1"/>
    <col min="9999" max="9999" width="20.7109375" style="2" customWidth="1"/>
    <col min="10000" max="10240" width="9.140625" style="2"/>
    <col min="10241" max="10241" width="2.7109375" style="2" customWidth="1"/>
    <col min="10242" max="10242" width="5.28515625" style="2" customWidth="1"/>
    <col min="10243" max="10243" width="10.7109375" style="2" customWidth="1"/>
    <col min="10244" max="10246" width="15.7109375" style="2" customWidth="1"/>
    <col min="10247" max="10247" width="4.5703125" style="2" customWidth="1"/>
    <col min="10248" max="10248" width="40.7109375" style="2" customWidth="1"/>
    <col min="10249" max="10249" width="9.140625" style="2"/>
    <col min="10250" max="10250" width="13.7109375" style="2" customWidth="1"/>
    <col min="10251" max="10251" width="7.5703125" style="2" customWidth="1"/>
    <col min="10252" max="10252" width="13.7109375" style="2" customWidth="1"/>
    <col min="10253" max="10254" width="16.7109375" style="2" customWidth="1"/>
    <col min="10255" max="10255" width="20.7109375" style="2" customWidth="1"/>
    <col min="10256" max="10496" width="9.140625" style="2"/>
    <col min="10497" max="10497" width="2.7109375" style="2" customWidth="1"/>
    <col min="10498" max="10498" width="5.28515625" style="2" customWidth="1"/>
    <col min="10499" max="10499" width="10.7109375" style="2" customWidth="1"/>
    <col min="10500" max="10502" width="15.7109375" style="2" customWidth="1"/>
    <col min="10503" max="10503" width="4.5703125" style="2" customWidth="1"/>
    <col min="10504" max="10504" width="40.7109375" style="2" customWidth="1"/>
    <col min="10505" max="10505" width="9.140625" style="2"/>
    <col min="10506" max="10506" width="13.7109375" style="2" customWidth="1"/>
    <col min="10507" max="10507" width="7.5703125" style="2" customWidth="1"/>
    <col min="10508" max="10508" width="13.7109375" style="2" customWidth="1"/>
    <col min="10509" max="10510" width="16.7109375" style="2" customWidth="1"/>
    <col min="10511" max="10511" width="20.7109375" style="2" customWidth="1"/>
    <col min="10512" max="10752" width="9.140625" style="2"/>
    <col min="10753" max="10753" width="2.7109375" style="2" customWidth="1"/>
    <col min="10754" max="10754" width="5.28515625" style="2" customWidth="1"/>
    <col min="10755" max="10755" width="10.7109375" style="2" customWidth="1"/>
    <col min="10756" max="10758" width="15.7109375" style="2" customWidth="1"/>
    <col min="10759" max="10759" width="4.5703125" style="2" customWidth="1"/>
    <col min="10760" max="10760" width="40.7109375" style="2" customWidth="1"/>
    <col min="10761" max="10761" width="9.140625" style="2"/>
    <col min="10762" max="10762" width="13.7109375" style="2" customWidth="1"/>
    <col min="10763" max="10763" width="7.5703125" style="2" customWidth="1"/>
    <col min="10764" max="10764" width="13.7109375" style="2" customWidth="1"/>
    <col min="10765" max="10766" width="16.7109375" style="2" customWidth="1"/>
    <col min="10767" max="10767" width="20.7109375" style="2" customWidth="1"/>
    <col min="10768" max="11008" width="9.140625" style="2"/>
    <col min="11009" max="11009" width="2.7109375" style="2" customWidth="1"/>
    <col min="11010" max="11010" width="5.28515625" style="2" customWidth="1"/>
    <col min="11011" max="11011" width="10.7109375" style="2" customWidth="1"/>
    <col min="11012" max="11014" width="15.7109375" style="2" customWidth="1"/>
    <col min="11015" max="11015" width="4.5703125" style="2" customWidth="1"/>
    <col min="11016" max="11016" width="40.7109375" style="2" customWidth="1"/>
    <col min="11017" max="11017" width="9.140625" style="2"/>
    <col min="11018" max="11018" width="13.7109375" style="2" customWidth="1"/>
    <col min="11019" max="11019" width="7.5703125" style="2" customWidth="1"/>
    <col min="11020" max="11020" width="13.7109375" style="2" customWidth="1"/>
    <col min="11021" max="11022" width="16.7109375" style="2" customWidth="1"/>
    <col min="11023" max="11023" width="20.7109375" style="2" customWidth="1"/>
    <col min="11024" max="11264" width="9.140625" style="2"/>
    <col min="11265" max="11265" width="2.7109375" style="2" customWidth="1"/>
    <col min="11266" max="11266" width="5.28515625" style="2" customWidth="1"/>
    <col min="11267" max="11267" width="10.7109375" style="2" customWidth="1"/>
    <col min="11268" max="11270" width="15.7109375" style="2" customWidth="1"/>
    <col min="11271" max="11271" width="4.5703125" style="2" customWidth="1"/>
    <col min="11272" max="11272" width="40.7109375" style="2" customWidth="1"/>
    <col min="11273" max="11273" width="9.140625" style="2"/>
    <col min="11274" max="11274" width="13.7109375" style="2" customWidth="1"/>
    <col min="11275" max="11275" width="7.5703125" style="2" customWidth="1"/>
    <col min="11276" max="11276" width="13.7109375" style="2" customWidth="1"/>
    <col min="11277" max="11278" width="16.7109375" style="2" customWidth="1"/>
    <col min="11279" max="11279" width="20.7109375" style="2" customWidth="1"/>
    <col min="11280" max="11520" width="9.140625" style="2"/>
    <col min="11521" max="11521" width="2.7109375" style="2" customWidth="1"/>
    <col min="11522" max="11522" width="5.28515625" style="2" customWidth="1"/>
    <col min="11523" max="11523" width="10.7109375" style="2" customWidth="1"/>
    <col min="11524" max="11526" width="15.7109375" style="2" customWidth="1"/>
    <col min="11527" max="11527" width="4.5703125" style="2" customWidth="1"/>
    <col min="11528" max="11528" width="40.7109375" style="2" customWidth="1"/>
    <col min="11529" max="11529" width="9.140625" style="2"/>
    <col min="11530" max="11530" width="13.7109375" style="2" customWidth="1"/>
    <col min="11531" max="11531" width="7.5703125" style="2" customWidth="1"/>
    <col min="11532" max="11532" width="13.7109375" style="2" customWidth="1"/>
    <col min="11533" max="11534" width="16.7109375" style="2" customWidth="1"/>
    <col min="11535" max="11535" width="20.7109375" style="2" customWidth="1"/>
    <col min="11536" max="11776" width="9.140625" style="2"/>
    <col min="11777" max="11777" width="2.7109375" style="2" customWidth="1"/>
    <col min="11778" max="11778" width="5.28515625" style="2" customWidth="1"/>
    <col min="11779" max="11779" width="10.7109375" style="2" customWidth="1"/>
    <col min="11780" max="11782" width="15.7109375" style="2" customWidth="1"/>
    <col min="11783" max="11783" width="4.5703125" style="2" customWidth="1"/>
    <col min="11784" max="11784" width="40.7109375" style="2" customWidth="1"/>
    <col min="11785" max="11785" width="9.140625" style="2"/>
    <col min="11786" max="11786" width="13.7109375" style="2" customWidth="1"/>
    <col min="11787" max="11787" width="7.5703125" style="2" customWidth="1"/>
    <col min="11788" max="11788" width="13.7109375" style="2" customWidth="1"/>
    <col min="11789" max="11790" width="16.7109375" style="2" customWidth="1"/>
    <col min="11791" max="11791" width="20.7109375" style="2" customWidth="1"/>
    <col min="11792" max="12032" width="9.140625" style="2"/>
    <col min="12033" max="12033" width="2.7109375" style="2" customWidth="1"/>
    <col min="12034" max="12034" width="5.28515625" style="2" customWidth="1"/>
    <col min="12035" max="12035" width="10.7109375" style="2" customWidth="1"/>
    <col min="12036" max="12038" width="15.7109375" style="2" customWidth="1"/>
    <col min="12039" max="12039" width="4.5703125" style="2" customWidth="1"/>
    <col min="12040" max="12040" width="40.7109375" style="2" customWidth="1"/>
    <col min="12041" max="12041" width="9.140625" style="2"/>
    <col min="12042" max="12042" width="13.7109375" style="2" customWidth="1"/>
    <col min="12043" max="12043" width="7.5703125" style="2" customWidth="1"/>
    <col min="12044" max="12044" width="13.7109375" style="2" customWidth="1"/>
    <col min="12045" max="12046" width="16.7109375" style="2" customWidth="1"/>
    <col min="12047" max="12047" width="20.7109375" style="2" customWidth="1"/>
    <col min="12048" max="12288" width="9.140625" style="2"/>
    <col min="12289" max="12289" width="2.7109375" style="2" customWidth="1"/>
    <col min="12290" max="12290" width="5.28515625" style="2" customWidth="1"/>
    <col min="12291" max="12291" width="10.7109375" style="2" customWidth="1"/>
    <col min="12292" max="12294" width="15.7109375" style="2" customWidth="1"/>
    <col min="12295" max="12295" width="4.5703125" style="2" customWidth="1"/>
    <col min="12296" max="12296" width="40.7109375" style="2" customWidth="1"/>
    <col min="12297" max="12297" width="9.140625" style="2"/>
    <col min="12298" max="12298" width="13.7109375" style="2" customWidth="1"/>
    <col min="12299" max="12299" width="7.5703125" style="2" customWidth="1"/>
    <col min="12300" max="12300" width="13.7109375" style="2" customWidth="1"/>
    <col min="12301" max="12302" width="16.7109375" style="2" customWidth="1"/>
    <col min="12303" max="12303" width="20.7109375" style="2" customWidth="1"/>
    <col min="12304" max="12544" width="9.140625" style="2"/>
    <col min="12545" max="12545" width="2.7109375" style="2" customWidth="1"/>
    <col min="12546" max="12546" width="5.28515625" style="2" customWidth="1"/>
    <col min="12547" max="12547" width="10.7109375" style="2" customWidth="1"/>
    <col min="12548" max="12550" width="15.7109375" style="2" customWidth="1"/>
    <col min="12551" max="12551" width="4.5703125" style="2" customWidth="1"/>
    <col min="12552" max="12552" width="40.7109375" style="2" customWidth="1"/>
    <col min="12553" max="12553" width="9.140625" style="2"/>
    <col min="12554" max="12554" width="13.7109375" style="2" customWidth="1"/>
    <col min="12555" max="12555" width="7.5703125" style="2" customWidth="1"/>
    <col min="12556" max="12556" width="13.7109375" style="2" customWidth="1"/>
    <col min="12557" max="12558" width="16.7109375" style="2" customWidth="1"/>
    <col min="12559" max="12559" width="20.7109375" style="2" customWidth="1"/>
    <col min="12560" max="12800" width="9.140625" style="2"/>
    <col min="12801" max="12801" width="2.7109375" style="2" customWidth="1"/>
    <col min="12802" max="12802" width="5.28515625" style="2" customWidth="1"/>
    <col min="12803" max="12803" width="10.7109375" style="2" customWidth="1"/>
    <col min="12804" max="12806" width="15.7109375" style="2" customWidth="1"/>
    <col min="12807" max="12807" width="4.5703125" style="2" customWidth="1"/>
    <col min="12808" max="12808" width="40.7109375" style="2" customWidth="1"/>
    <col min="12809" max="12809" width="9.140625" style="2"/>
    <col min="12810" max="12810" width="13.7109375" style="2" customWidth="1"/>
    <col min="12811" max="12811" width="7.5703125" style="2" customWidth="1"/>
    <col min="12812" max="12812" width="13.7109375" style="2" customWidth="1"/>
    <col min="12813" max="12814" width="16.7109375" style="2" customWidth="1"/>
    <col min="12815" max="12815" width="20.7109375" style="2" customWidth="1"/>
    <col min="12816" max="13056" width="9.140625" style="2"/>
    <col min="13057" max="13057" width="2.7109375" style="2" customWidth="1"/>
    <col min="13058" max="13058" width="5.28515625" style="2" customWidth="1"/>
    <col min="13059" max="13059" width="10.7109375" style="2" customWidth="1"/>
    <col min="13060" max="13062" width="15.7109375" style="2" customWidth="1"/>
    <col min="13063" max="13063" width="4.5703125" style="2" customWidth="1"/>
    <col min="13064" max="13064" width="40.7109375" style="2" customWidth="1"/>
    <col min="13065" max="13065" width="9.140625" style="2"/>
    <col min="13066" max="13066" width="13.7109375" style="2" customWidth="1"/>
    <col min="13067" max="13067" width="7.5703125" style="2" customWidth="1"/>
    <col min="13068" max="13068" width="13.7109375" style="2" customWidth="1"/>
    <col min="13069" max="13070" width="16.7109375" style="2" customWidth="1"/>
    <col min="13071" max="13071" width="20.7109375" style="2" customWidth="1"/>
    <col min="13072" max="13312" width="9.140625" style="2"/>
    <col min="13313" max="13313" width="2.7109375" style="2" customWidth="1"/>
    <col min="13314" max="13314" width="5.28515625" style="2" customWidth="1"/>
    <col min="13315" max="13315" width="10.7109375" style="2" customWidth="1"/>
    <col min="13316" max="13318" width="15.7109375" style="2" customWidth="1"/>
    <col min="13319" max="13319" width="4.5703125" style="2" customWidth="1"/>
    <col min="13320" max="13320" width="40.7109375" style="2" customWidth="1"/>
    <col min="13321" max="13321" width="9.140625" style="2"/>
    <col min="13322" max="13322" width="13.7109375" style="2" customWidth="1"/>
    <col min="13323" max="13323" width="7.5703125" style="2" customWidth="1"/>
    <col min="13324" max="13324" width="13.7109375" style="2" customWidth="1"/>
    <col min="13325" max="13326" width="16.7109375" style="2" customWidth="1"/>
    <col min="13327" max="13327" width="20.7109375" style="2" customWidth="1"/>
    <col min="13328" max="13568" width="9.140625" style="2"/>
    <col min="13569" max="13569" width="2.7109375" style="2" customWidth="1"/>
    <col min="13570" max="13570" width="5.28515625" style="2" customWidth="1"/>
    <col min="13571" max="13571" width="10.7109375" style="2" customWidth="1"/>
    <col min="13572" max="13574" width="15.7109375" style="2" customWidth="1"/>
    <col min="13575" max="13575" width="4.5703125" style="2" customWidth="1"/>
    <col min="13576" max="13576" width="40.7109375" style="2" customWidth="1"/>
    <col min="13577" max="13577" width="9.140625" style="2"/>
    <col min="13578" max="13578" width="13.7109375" style="2" customWidth="1"/>
    <col min="13579" max="13579" width="7.5703125" style="2" customWidth="1"/>
    <col min="13580" max="13580" width="13.7109375" style="2" customWidth="1"/>
    <col min="13581" max="13582" width="16.7109375" style="2" customWidth="1"/>
    <col min="13583" max="13583" width="20.7109375" style="2" customWidth="1"/>
    <col min="13584" max="13824" width="9.140625" style="2"/>
    <col min="13825" max="13825" width="2.7109375" style="2" customWidth="1"/>
    <col min="13826" max="13826" width="5.28515625" style="2" customWidth="1"/>
    <col min="13827" max="13827" width="10.7109375" style="2" customWidth="1"/>
    <col min="13828" max="13830" width="15.7109375" style="2" customWidth="1"/>
    <col min="13831" max="13831" width="4.5703125" style="2" customWidth="1"/>
    <col min="13832" max="13832" width="40.7109375" style="2" customWidth="1"/>
    <col min="13833" max="13833" width="9.140625" style="2"/>
    <col min="13834" max="13834" width="13.7109375" style="2" customWidth="1"/>
    <col min="13835" max="13835" width="7.5703125" style="2" customWidth="1"/>
    <col min="13836" max="13836" width="13.7109375" style="2" customWidth="1"/>
    <col min="13837" max="13838" width="16.7109375" style="2" customWidth="1"/>
    <col min="13839" max="13839" width="20.7109375" style="2" customWidth="1"/>
    <col min="13840" max="14080" width="9.140625" style="2"/>
    <col min="14081" max="14081" width="2.7109375" style="2" customWidth="1"/>
    <col min="14082" max="14082" width="5.28515625" style="2" customWidth="1"/>
    <col min="14083" max="14083" width="10.7109375" style="2" customWidth="1"/>
    <col min="14084" max="14086" width="15.7109375" style="2" customWidth="1"/>
    <col min="14087" max="14087" width="4.5703125" style="2" customWidth="1"/>
    <col min="14088" max="14088" width="40.7109375" style="2" customWidth="1"/>
    <col min="14089" max="14089" width="9.140625" style="2"/>
    <col min="14090" max="14090" width="13.7109375" style="2" customWidth="1"/>
    <col min="14091" max="14091" width="7.5703125" style="2" customWidth="1"/>
    <col min="14092" max="14092" width="13.7109375" style="2" customWidth="1"/>
    <col min="14093" max="14094" width="16.7109375" style="2" customWidth="1"/>
    <col min="14095" max="14095" width="20.7109375" style="2" customWidth="1"/>
    <col min="14096" max="14336" width="9.140625" style="2"/>
    <col min="14337" max="14337" width="2.7109375" style="2" customWidth="1"/>
    <col min="14338" max="14338" width="5.28515625" style="2" customWidth="1"/>
    <col min="14339" max="14339" width="10.7109375" style="2" customWidth="1"/>
    <col min="14340" max="14342" width="15.7109375" style="2" customWidth="1"/>
    <col min="14343" max="14343" width="4.5703125" style="2" customWidth="1"/>
    <col min="14344" max="14344" width="40.7109375" style="2" customWidth="1"/>
    <col min="14345" max="14345" width="9.140625" style="2"/>
    <col min="14346" max="14346" width="13.7109375" style="2" customWidth="1"/>
    <col min="14347" max="14347" width="7.5703125" style="2" customWidth="1"/>
    <col min="14348" max="14348" width="13.7109375" style="2" customWidth="1"/>
    <col min="14349" max="14350" width="16.7109375" style="2" customWidth="1"/>
    <col min="14351" max="14351" width="20.7109375" style="2" customWidth="1"/>
    <col min="14352" max="14592" width="9.140625" style="2"/>
    <col min="14593" max="14593" width="2.7109375" style="2" customWidth="1"/>
    <col min="14594" max="14594" width="5.28515625" style="2" customWidth="1"/>
    <col min="14595" max="14595" width="10.7109375" style="2" customWidth="1"/>
    <col min="14596" max="14598" width="15.7109375" style="2" customWidth="1"/>
    <col min="14599" max="14599" width="4.5703125" style="2" customWidth="1"/>
    <col min="14600" max="14600" width="40.7109375" style="2" customWidth="1"/>
    <col min="14601" max="14601" width="9.140625" style="2"/>
    <col min="14602" max="14602" width="13.7109375" style="2" customWidth="1"/>
    <col min="14603" max="14603" width="7.5703125" style="2" customWidth="1"/>
    <col min="14604" max="14604" width="13.7109375" style="2" customWidth="1"/>
    <col min="14605" max="14606" width="16.7109375" style="2" customWidth="1"/>
    <col min="14607" max="14607" width="20.7109375" style="2" customWidth="1"/>
    <col min="14608" max="14848" width="9.140625" style="2"/>
    <col min="14849" max="14849" width="2.7109375" style="2" customWidth="1"/>
    <col min="14850" max="14850" width="5.28515625" style="2" customWidth="1"/>
    <col min="14851" max="14851" width="10.7109375" style="2" customWidth="1"/>
    <col min="14852" max="14854" width="15.7109375" style="2" customWidth="1"/>
    <col min="14855" max="14855" width="4.5703125" style="2" customWidth="1"/>
    <col min="14856" max="14856" width="40.7109375" style="2" customWidth="1"/>
    <col min="14857" max="14857" width="9.140625" style="2"/>
    <col min="14858" max="14858" width="13.7109375" style="2" customWidth="1"/>
    <col min="14859" max="14859" width="7.5703125" style="2" customWidth="1"/>
    <col min="14860" max="14860" width="13.7109375" style="2" customWidth="1"/>
    <col min="14861" max="14862" width="16.7109375" style="2" customWidth="1"/>
    <col min="14863" max="14863" width="20.7109375" style="2" customWidth="1"/>
    <col min="14864" max="15104" width="9.140625" style="2"/>
    <col min="15105" max="15105" width="2.7109375" style="2" customWidth="1"/>
    <col min="15106" max="15106" width="5.28515625" style="2" customWidth="1"/>
    <col min="15107" max="15107" width="10.7109375" style="2" customWidth="1"/>
    <col min="15108" max="15110" width="15.7109375" style="2" customWidth="1"/>
    <col min="15111" max="15111" width="4.5703125" style="2" customWidth="1"/>
    <col min="15112" max="15112" width="40.7109375" style="2" customWidth="1"/>
    <col min="15113" max="15113" width="9.140625" style="2"/>
    <col min="15114" max="15114" width="13.7109375" style="2" customWidth="1"/>
    <col min="15115" max="15115" width="7.5703125" style="2" customWidth="1"/>
    <col min="15116" max="15116" width="13.7109375" style="2" customWidth="1"/>
    <col min="15117" max="15118" width="16.7109375" style="2" customWidth="1"/>
    <col min="15119" max="15119" width="20.7109375" style="2" customWidth="1"/>
    <col min="15120" max="15360" width="9.140625" style="2"/>
    <col min="15361" max="15361" width="2.7109375" style="2" customWidth="1"/>
    <col min="15362" max="15362" width="5.28515625" style="2" customWidth="1"/>
    <col min="15363" max="15363" width="10.7109375" style="2" customWidth="1"/>
    <col min="15364" max="15366" width="15.7109375" style="2" customWidth="1"/>
    <col min="15367" max="15367" width="4.5703125" style="2" customWidth="1"/>
    <col min="15368" max="15368" width="40.7109375" style="2" customWidth="1"/>
    <col min="15369" max="15369" width="9.140625" style="2"/>
    <col min="15370" max="15370" width="13.7109375" style="2" customWidth="1"/>
    <col min="15371" max="15371" width="7.5703125" style="2" customWidth="1"/>
    <col min="15372" max="15372" width="13.7109375" style="2" customWidth="1"/>
    <col min="15373" max="15374" width="16.7109375" style="2" customWidth="1"/>
    <col min="15375" max="15375" width="20.7109375" style="2" customWidth="1"/>
    <col min="15376" max="15616" width="9.140625" style="2"/>
    <col min="15617" max="15617" width="2.7109375" style="2" customWidth="1"/>
    <col min="15618" max="15618" width="5.28515625" style="2" customWidth="1"/>
    <col min="15619" max="15619" width="10.7109375" style="2" customWidth="1"/>
    <col min="15620" max="15622" width="15.7109375" style="2" customWidth="1"/>
    <col min="15623" max="15623" width="4.5703125" style="2" customWidth="1"/>
    <col min="15624" max="15624" width="40.7109375" style="2" customWidth="1"/>
    <col min="15625" max="15625" width="9.140625" style="2"/>
    <col min="15626" max="15626" width="13.7109375" style="2" customWidth="1"/>
    <col min="15627" max="15627" width="7.5703125" style="2" customWidth="1"/>
    <col min="15628" max="15628" width="13.7109375" style="2" customWidth="1"/>
    <col min="15629" max="15630" width="16.7109375" style="2" customWidth="1"/>
    <col min="15631" max="15631" width="20.7109375" style="2" customWidth="1"/>
    <col min="15632" max="15872" width="9.140625" style="2"/>
    <col min="15873" max="15873" width="2.7109375" style="2" customWidth="1"/>
    <col min="15874" max="15874" width="5.28515625" style="2" customWidth="1"/>
    <col min="15875" max="15875" width="10.7109375" style="2" customWidth="1"/>
    <col min="15876" max="15878" width="15.7109375" style="2" customWidth="1"/>
    <col min="15879" max="15879" width="4.5703125" style="2" customWidth="1"/>
    <col min="15880" max="15880" width="40.7109375" style="2" customWidth="1"/>
    <col min="15881" max="15881" width="9.140625" style="2"/>
    <col min="15882" max="15882" width="13.7109375" style="2" customWidth="1"/>
    <col min="15883" max="15883" width="7.5703125" style="2" customWidth="1"/>
    <col min="15884" max="15884" width="13.7109375" style="2" customWidth="1"/>
    <col min="15885" max="15886" width="16.7109375" style="2" customWidth="1"/>
    <col min="15887" max="15887" width="20.7109375" style="2" customWidth="1"/>
    <col min="15888" max="16128" width="9.140625" style="2"/>
    <col min="16129" max="16129" width="2.7109375" style="2" customWidth="1"/>
    <col min="16130" max="16130" width="5.28515625" style="2" customWidth="1"/>
    <col min="16131" max="16131" width="10.7109375" style="2" customWidth="1"/>
    <col min="16132" max="16134" width="15.7109375" style="2" customWidth="1"/>
    <col min="16135" max="16135" width="4.5703125" style="2" customWidth="1"/>
    <col min="16136" max="16136" width="40.7109375" style="2" customWidth="1"/>
    <col min="16137" max="16137" width="9.140625" style="2"/>
    <col min="16138" max="16138" width="13.7109375" style="2" customWidth="1"/>
    <col min="16139" max="16139" width="7.5703125" style="2" customWidth="1"/>
    <col min="16140" max="16140" width="13.7109375" style="2" customWidth="1"/>
    <col min="16141" max="16142" width="16.7109375" style="2" customWidth="1"/>
    <col min="16143" max="16143" width="20.7109375" style="2" customWidth="1"/>
    <col min="16144" max="16384" width="9.140625" style="2"/>
  </cols>
  <sheetData>
    <row r="1" spans="2:18" ht="12.75" customHeight="1" x14ac:dyDescent="0.3">
      <c r="B1" s="1" t="s">
        <v>25</v>
      </c>
      <c r="H1" s="3"/>
      <c r="I1" s="3"/>
      <c r="J1" s="3"/>
      <c r="K1" s="3"/>
      <c r="L1" s="3"/>
      <c r="M1" s="3"/>
      <c r="N1" s="3"/>
    </row>
    <row r="2" spans="2:18" ht="12.75" customHeight="1" x14ac:dyDescent="0.3">
      <c r="B2" s="4" t="s">
        <v>26</v>
      </c>
      <c r="H2" s="3"/>
      <c r="I2" s="3"/>
      <c r="J2" s="3"/>
      <c r="K2" s="3"/>
      <c r="L2" s="3"/>
      <c r="M2" s="3"/>
      <c r="N2" s="3"/>
    </row>
    <row r="3" spans="2:18" ht="12.75" customHeight="1" x14ac:dyDescent="0.3">
      <c r="B3" s="4"/>
      <c r="C3" s="4"/>
      <c r="H3" s="3"/>
      <c r="I3" s="3"/>
      <c r="J3" s="3"/>
      <c r="K3" s="5"/>
      <c r="L3" s="3"/>
      <c r="M3" s="3"/>
      <c r="N3" s="3"/>
    </row>
    <row r="4" spans="2:18" s="7" customFormat="1" ht="12.75" customHeight="1" x14ac:dyDescent="0.3">
      <c r="B4" s="6" t="s">
        <v>0</v>
      </c>
      <c r="C4" s="6"/>
      <c r="G4" s="8"/>
      <c r="H4" s="9"/>
      <c r="I4" s="9"/>
      <c r="J4" s="10"/>
      <c r="K4" s="10"/>
      <c r="L4" s="10"/>
      <c r="M4" s="10"/>
      <c r="N4" s="10"/>
    </row>
    <row r="5" spans="2:18" s="7" customFormat="1" ht="12.75" customHeight="1" x14ac:dyDescent="0.3">
      <c r="B5" s="11"/>
      <c r="C5" s="11"/>
      <c r="H5" s="10"/>
      <c r="I5" s="10"/>
      <c r="J5" s="10"/>
      <c r="K5" s="10"/>
      <c r="L5" s="10"/>
      <c r="M5" s="10"/>
      <c r="N5" s="10"/>
    </row>
    <row r="6" spans="2:18" s="7" customFormat="1" ht="12.75" customHeight="1" x14ac:dyDescent="0.3">
      <c r="B6" s="11"/>
      <c r="C6" s="11"/>
      <c r="H6" s="10"/>
      <c r="I6" s="10"/>
      <c r="J6" s="10"/>
      <c r="K6" s="10"/>
      <c r="L6" s="10"/>
      <c r="M6" s="10"/>
      <c r="N6" s="10"/>
    </row>
    <row r="7" spans="2:18" s="12" customFormat="1" ht="12.75" customHeight="1" x14ac:dyDescent="0.3">
      <c r="H7" s="13" t="s">
        <v>1</v>
      </c>
      <c r="I7" s="13"/>
      <c r="J7" s="13"/>
      <c r="K7" s="5"/>
      <c r="L7" s="5"/>
      <c r="M7" s="5"/>
      <c r="N7" s="5"/>
    </row>
    <row r="8" spans="2:18" s="12" customFormat="1" ht="12.75" customHeight="1" x14ac:dyDescent="0.3">
      <c r="H8" s="13" t="s">
        <v>27</v>
      </c>
      <c r="I8" s="14"/>
      <c r="J8" s="13"/>
      <c r="K8" s="15"/>
      <c r="L8" s="13"/>
      <c r="M8" s="13"/>
      <c r="N8" s="16"/>
      <c r="O8" s="17"/>
      <c r="P8" s="5"/>
    </row>
    <row r="9" spans="2:18" ht="12.75" customHeight="1" x14ac:dyDescent="0.3">
      <c r="B9" s="4"/>
      <c r="C9" s="4"/>
      <c r="H9" s="3"/>
      <c r="I9" s="3"/>
      <c r="J9" s="3"/>
      <c r="K9" s="3"/>
      <c r="L9" s="3"/>
      <c r="M9" s="3"/>
      <c r="N9" s="3"/>
    </row>
    <row r="10" spans="2:18" s="1" customFormat="1" ht="12.75" customHeight="1" x14ac:dyDescent="0.3">
      <c r="B10" s="18" t="s">
        <v>2</v>
      </c>
      <c r="C10" s="19" t="s">
        <v>3</v>
      </c>
      <c r="D10" s="141" t="s">
        <v>4</v>
      </c>
      <c r="E10" s="142"/>
      <c r="F10" s="143"/>
      <c r="G10" s="20" t="s">
        <v>5</v>
      </c>
      <c r="H10" s="21" t="s">
        <v>6</v>
      </c>
      <c r="I10" s="22" t="s">
        <v>7</v>
      </c>
      <c r="J10" s="21" t="s">
        <v>8</v>
      </c>
      <c r="K10" s="21" t="s">
        <v>9</v>
      </c>
      <c r="L10" s="21" t="s">
        <v>10</v>
      </c>
      <c r="M10" s="21" t="s">
        <v>11</v>
      </c>
      <c r="N10" s="21" t="s">
        <v>12</v>
      </c>
      <c r="O10" s="23" t="s">
        <v>13</v>
      </c>
      <c r="P10" s="24"/>
      <c r="Q10" s="24"/>
      <c r="R10" s="24"/>
    </row>
    <row r="11" spans="2:18" s="1" customFormat="1" ht="12.75" customHeight="1" x14ac:dyDescent="0.3">
      <c r="B11" s="25"/>
      <c r="C11" s="26" t="s">
        <v>14</v>
      </c>
      <c r="D11" s="27"/>
      <c r="E11" s="28"/>
      <c r="F11" s="28"/>
      <c r="G11" s="29"/>
      <c r="H11" s="30"/>
      <c r="I11" s="30"/>
      <c r="J11" s="30"/>
      <c r="K11" s="30"/>
      <c r="L11" s="30"/>
      <c r="M11" s="30"/>
      <c r="N11" s="30" t="s">
        <v>15</v>
      </c>
      <c r="O11" s="31" t="s">
        <v>16</v>
      </c>
    </row>
    <row r="12" spans="2:18" ht="12.75" customHeight="1" x14ac:dyDescent="0.3">
      <c r="B12" s="45">
        <v>1</v>
      </c>
      <c r="C12" s="46"/>
      <c r="D12" s="135" t="s">
        <v>28</v>
      </c>
      <c r="E12" s="136" t="s">
        <v>28</v>
      </c>
      <c r="F12" s="137" t="s">
        <v>28</v>
      </c>
      <c r="G12" s="47" t="s">
        <v>17</v>
      </c>
      <c r="H12" s="48"/>
      <c r="I12" s="43">
        <v>100</v>
      </c>
      <c r="J12" s="49">
        <v>0</v>
      </c>
      <c r="K12" s="47">
        <v>9.5</v>
      </c>
      <c r="L12" s="50">
        <f t="shared" ref="L12" si="0">PRODUCT(J12,1.095)</f>
        <v>0</v>
      </c>
      <c r="M12" s="51">
        <f t="shared" ref="M12" si="1">PRODUCT(I12,L12)</f>
        <v>0</v>
      </c>
      <c r="N12" s="51">
        <f t="shared" ref="N12" si="2">PRODUCT(I12,J12)</f>
        <v>0</v>
      </c>
      <c r="O12" s="51"/>
    </row>
    <row r="13" spans="2:18" ht="12.75" customHeight="1" x14ac:dyDescent="0.3">
      <c r="B13" s="45">
        <f t="shared" ref="B13:B67" si="3">B12+1</f>
        <v>2</v>
      </c>
      <c r="C13" s="46"/>
      <c r="D13" s="135" t="s">
        <v>29</v>
      </c>
      <c r="E13" s="136" t="s">
        <v>29</v>
      </c>
      <c r="F13" s="137" t="s">
        <v>29</v>
      </c>
      <c r="G13" s="47" t="s">
        <v>17</v>
      </c>
      <c r="H13" s="48"/>
      <c r="I13" s="43">
        <v>800</v>
      </c>
      <c r="J13" s="49">
        <v>0</v>
      </c>
      <c r="K13" s="47">
        <v>9.5</v>
      </c>
      <c r="L13" s="50">
        <f t="shared" ref="L13:L67" si="4">PRODUCT(J13,1.095)</f>
        <v>0</v>
      </c>
      <c r="M13" s="51">
        <f t="shared" ref="M13:M67" si="5">PRODUCT(I13,L13)</f>
        <v>0</v>
      </c>
      <c r="N13" s="51">
        <f t="shared" ref="N13:N67" si="6">PRODUCT(I13,J13)</f>
        <v>0</v>
      </c>
      <c r="O13" s="51"/>
    </row>
    <row r="14" spans="2:18" ht="12.75" customHeight="1" x14ac:dyDescent="0.3">
      <c r="B14" s="45">
        <f t="shared" si="3"/>
        <v>3</v>
      </c>
      <c r="C14" s="46"/>
      <c r="D14" s="135" t="s">
        <v>30</v>
      </c>
      <c r="E14" s="136" t="s">
        <v>30</v>
      </c>
      <c r="F14" s="137" t="s">
        <v>30</v>
      </c>
      <c r="G14" s="47" t="s">
        <v>17</v>
      </c>
      <c r="H14" s="48"/>
      <c r="I14" s="43">
        <v>300</v>
      </c>
      <c r="J14" s="49">
        <v>0</v>
      </c>
      <c r="K14" s="47">
        <v>9.5</v>
      </c>
      <c r="L14" s="50">
        <f t="shared" si="4"/>
        <v>0</v>
      </c>
      <c r="M14" s="51">
        <f t="shared" si="5"/>
        <v>0</v>
      </c>
      <c r="N14" s="51">
        <f t="shared" si="6"/>
        <v>0</v>
      </c>
      <c r="O14" s="51"/>
    </row>
    <row r="15" spans="2:18" ht="24.95" customHeight="1" x14ac:dyDescent="0.3">
      <c r="B15" s="45">
        <f t="shared" si="3"/>
        <v>4</v>
      </c>
      <c r="C15" s="46"/>
      <c r="D15" s="135" t="s">
        <v>31</v>
      </c>
      <c r="E15" s="136" t="s">
        <v>31</v>
      </c>
      <c r="F15" s="137" t="s">
        <v>31</v>
      </c>
      <c r="G15" s="47" t="s">
        <v>17</v>
      </c>
      <c r="H15" s="48"/>
      <c r="I15" s="43">
        <v>300</v>
      </c>
      <c r="J15" s="49">
        <v>0</v>
      </c>
      <c r="K15" s="47">
        <v>9.5</v>
      </c>
      <c r="L15" s="50">
        <f t="shared" si="4"/>
        <v>0</v>
      </c>
      <c r="M15" s="51">
        <f t="shared" si="5"/>
        <v>0</v>
      </c>
      <c r="N15" s="51">
        <f t="shared" si="6"/>
        <v>0</v>
      </c>
      <c r="O15" s="51"/>
    </row>
    <row r="16" spans="2:18" ht="24.95" customHeight="1" x14ac:dyDescent="0.3">
      <c r="B16" s="45">
        <f t="shared" si="3"/>
        <v>5</v>
      </c>
      <c r="C16" s="46"/>
      <c r="D16" s="135" t="s">
        <v>32</v>
      </c>
      <c r="E16" s="136" t="s">
        <v>32</v>
      </c>
      <c r="F16" s="137" t="s">
        <v>32</v>
      </c>
      <c r="G16" s="47" t="s">
        <v>17</v>
      </c>
      <c r="H16" s="48"/>
      <c r="I16" s="43">
        <v>400</v>
      </c>
      <c r="J16" s="49">
        <v>0</v>
      </c>
      <c r="K16" s="47">
        <v>9.5</v>
      </c>
      <c r="L16" s="50">
        <f t="shared" si="4"/>
        <v>0</v>
      </c>
      <c r="M16" s="51">
        <f t="shared" si="5"/>
        <v>0</v>
      </c>
      <c r="N16" s="51">
        <f t="shared" si="6"/>
        <v>0</v>
      </c>
      <c r="O16" s="51"/>
    </row>
    <row r="17" spans="2:15" ht="24.95" customHeight="1" x14ac:dyDescent="0.3">
      <c r="B17" s="45">
        <f t="shared" si="3"/>
        <v>6</v>
      </c>
      <c r="C17" s="46"/>
      <c r="D17" s="135" t="s">
        <v>33</v>
      </c>
      <c r="E17" s="136" t="s">
        <v>33</v>
      </c>
      <c r="F17" s="137" t="s">
        <v>33</v>
      </c>
      <c r="G17" s="47" t="s">
        <v>17</v>
      </c>
      <c r="H17" s="48"/>
      <c r="I17" s="43">
        <v>450</v>
      </c>
      <c r="J17" s="49">
        <v>0</v>
      </c>
      <c r="K17" s="47">
        <v>9.5</v>
      </c>
      <c r="L17" s="50">
        <f t="shared" si="4"/>
        <v>0</v>
      </c>
      <c r="M17" s="51">
        <f t="shared" si="5"/>
        <v>0</v>
      </c>
      <c r="N17" s="51">
        <f t="shared" si="6"/>
        <v>0</v>
      </c>
      <c r="O17" s="51"/>
    </row>
    <row r="18" spans="2:15" ht="12.75" customHeight="1" x14ac:dyDescent="0.3">
      <c r="B18" s="45">
        <f t="shared" si="3"/>
        <v>7</v>
      </c>
      <c r="C18" s="46"/>
      <c r="D18" s="135" t="s">
        <v>34</v>
      </c>
      <c r="E18" s="136" t="s">
        <v>34</v>
      </c>
      <c r="F18" s="137" t="s">
        <v>34</v>
      </c>
      <c r="G18" s="47" t="s">
        <v>17</v>
      </c>
      <c r="H18" s="48"/>
      <c r="I18" s="43">
        <v>650</v>
      </c>
      <c r="J18" s="49">
        <v>0</v>
      </c>
      <c r="K18" s="47">
        <v>9.5</v>
      </c>
      <c r="L18" s="50">
        <f t="shared" si="4"/>
        <v>0</v>
      </c>
      <c r="M18" s="51">
        <f t="shared" si="5"/>
        <v>0</v>
      </c>
      <c r="N18" s="51">
        <f t="shared" si="6"/>
        <v>0</v>
      </c>
      <c r="O18" s="51"/>
    </row>
    <row r="19" spans="2:15" ht="12.75" customHeight="1" x14ac:dyDescent="0.3">
      <c r="B19" s="45">
        <f t="shared" si="3"/>
        <v>8</v>
      </c>
      <c r="C19" s="46"/>
      <c r="D19" s="138" t="s">
        <v>35</v>
      </c>
      <c r="E19" s="139" t="s">
        <v>35</v>
      </c>
      <c r="F19" s="140" t="s">
        <v>35</v>
      </c>
      <c r="G19" s="47" t="s">
        <v>17</v>
      </c>
      <c r="H19" s="48"/>
      <c r="I19" s="43">
        <v>650</v>
      </c>
      <c r="J19" s="49">
        <v>0</v>
      </c>
      <c r="K19" s="47">
        <v>9.5</v>
      </c>
      <c r="L19" s="50">
        <f t="shared" si="4"/>
        <v>0</v>
      </c>
      <c r="M19" s="51">
        <f t="shared" si="5"/>
        <v>0</v>
      </c>
      <c r="N19" s="51">
        <f t="shared" si="6"/>
        <v>0</v>
      </c>
      <c r="O19" s="51"/>
    </row>
    <row r="20" spans="2:15" ht="12.75" customHeight="1" x14ac:dyDescent="0.3">
      <c r="B20" s="45">
        <f t="shared" si="3"/>
        <v>9</v>
      </c>
      <c r="C20" s="46"/>
      <c r="D20" s="138" t="s">
        <v>36</v>
      </c>
      <c r="E20" s="139" t="s">
        <v>36</v>
      </c>
      <c r="F20" s="140" t="s">
        <v>36</v>
      </c>
      <c r="G20" s="47" t="s">
        <v>17</v>
      </c>
      <c r="H20" s="48"/>
      <c r="I20" s="43">
        <v>350</v>
      </c>
      <c r="J20" s="49">
        <v>0</v>
      </c>
      <c r="K20" s="47">
        <v>9.5</v>
      </c>
      <c r="L20" s="50">
        <f t="shared" si="4"/>
        <v>0</v>
      </c>
      <c r="M20" s="51">
        <f t="shared" si="5"/>
        <v>0</v>
      </c>
      <c r="N20" s="51">
        <f t="shared" si="6"/>
        <v>0</v>
      </c>
      <c r="O20" s="51"/>
    </row>
    <row r="21" spans="2:15" ht="12.75" customHeight="1" x14ac:dyDescent="0.3">
      <c r="B21" s="45">
        <f t="shared" si="3"/>
        <v>10</v>
      </c>
      <c r="C21" s="46"/>
      <c r="D21" s="138" t="s">
        <v>37</v>
      </c>
      <c r="E21" s="139" t="s">
        <v>37</v>
      </c>
      <c r="F21" s="140" t="s">
        <v>37</v>
      </c>
      <c r="G21" s="47" t="s">
        <v>17</v>
      </c>
      <c r="H21" s="48"/>
      <c r="I21" s="43">
        <v>300</v>
      </c>
      <c r="J21" s="49">
        <v>0</v>
      </c>
      <c r="K21" s="47">
        <v>9.5</v>
      </c>
      <c r="L21" s="50">
        <f t="shared" si="4"/>
        <v>0</v>
      </c>
      <c r="M21" s="51">
        <f t="shared" si="5"/>
        <v>0</v>
      </c>
      <c r="N21" s="51">
        <f t="shared" si="6"/>
        <v>0</v>
      </c>
      <c r="O21" s="51"/>
    </row>
    <row r="22" spans="2:15" ht="12.75" customHeight="1" x14ac:dyDescent="0.3">
      <c r="B22" s="45">
        <f t="shared" si="3"/>
        <v>11</v>
      </c>
      <c r="C22" s="46"/>
      <c r="D22" s="138" t="s">
        <v>38</v>
      </c>
      <c r="E22" s="139" t="s">
        <v>38</v>
      </c>
      <c r="F22" s="140" t="s">
        <v>38</v>
      </c>
      <c r="G22" s="47" t="s">
        <v>17</v>
      </c>
      <c r="H22" s="48"/>
      <c r="I22" s="43">
        <v>300</v>
      </c>
      <c r="J22" s="49">
        <v>0</v>
      </c>
      <c r="K22" s="47">
        <v>9.5</v>
      </c>
      <c r="L22" s="50">
        <f t="shared" si="4"/>
        <v>0</v>
      </c>
      <c r="M22" s="51">
        <f t="shared" si="5"/>
        <v>0</v>
      </c>
      <c r="N22" s="51">
        <f t="shared" si="6"/>
        <v>0</v>
      </c>
      <c r="O22" s="51"/>
    </row>
    <row r="23" spans="2:15" ht="12.75" customHeight="1" x14ac:dyDescent="0.3">
      <c r="B23" s="45">
        <f t="shared" si="3"/>
        <v>12</v>
      </c>
      <c r="C23" s="46"/>
      <c r="D23" s="138" t="s">
        <v>39</v>
      </c>
      <c r="E23" s="139" t="s">
        <v>39</v>
      </c>
      <c r="F23" s="140" t="s">
        <v>39</v>
      </c>
      <c r="G23" s="47" t="s">
        <v>17</v>
      </c>
      <c r="H23" s="48"/>
      <c r="I23" s="43">
        <v>300</v>
      </c>
      <c r="J23" s="49">
        <v>0</v>
      </c>
      <c r="K23" s="47">
        <v>9.5</v>
      </c>
      <c r="L23" s="50">
        <f t="shared" si="4"/>
        <v>0</v>
      </c>
      <c r="M23" s="51">
        <f t="shared" si="5"/>
        <v>0</v>
      </c>
      <c r="N23" s="51">
        <f t="shared" si="6"/>
        <v>0</v>
      </c>
      <c r="O23" s="51"/>
    </row>
    <row r="24" spans="2:15" ht="12.75" customHeight="1" x14ac:dyDescent="0.3">
      <c r="B24" s="45">
        <f t="shared" si="3"/>
        <v>13</v>
      </c>
      <c r="C24" s="46"/>
      <c r="D24" s="138" t="s">
        <v>40</v>
      </c>
      <c r="E24" s="139" t="s">
        <v>40</v>
      </c>
      <c r="F24" s="140" t="s">
        <v>40</v>
      </c>
      <c r="G24" s="47" t="s">
        <v>17</v>
      </c>
      <c r="H24" s="48"/>
      <c r="I24" s="43">
        <v>300</v>
      </c>
      <c r="J24" s="49">
        <v>0</v>
      </c>
      <c r="K24" s="47">
        <v>9.5</v>
      </c>
      <c r="L24" s="50">
        <f t="shared" si="4"/>
        <v>0</v>
      </c>
      <c r="M24" s="51">
        <f t="shared" si="5"/>
        <v>0</v>
      </c>
      <c r="N24" s="51">
        <f t="shared" si="6"/>
        <v>0</v>
      </c>
      <c r="O24" s="51"/>
    </row>
    <row r="25" spans="2:15" ht="12.75" customHeight="1" x14ac:dyDescent="0.3">
      <c r="B25" s="45">
        <f t="shared" si="3"/>
        <v>14</v>
      </c>
      <c r="C25" s="46"/>
      <c r="D25" s="138" t="s">
        <v>41</v>
      </c>
      <c r="E25" s="139" t="s">
        <v>41</v>
      </c>
      <c r="F25" s="140" t="s">
        <v>41</v>
      </c>
      <c r="G25" s="47" t="s">
        <v>17</v>
      </c>
      <c r="H25" s="48"/>
      <c r="I25" s="43">
        <v>30</v>
      </c>
      <c r="J25" s="49">
        <v>0</v>
      </c>
      <c r="K25" s="47">
        <v>9.5</v>
      </c>
      <c r="L25" s="50">
        <f t="shared" si="4"/>
        <v>0</v>
      </c>
      <c r="M25" s="51">
        <f t="shared" si="5"/>
        <v>0</v>
      </c>
      <c r="N25" s="51">
        <f t="shared" si="6"/>
        <v>0</v>
      </c>
      <c r="O25" s="51"/>
    </row>
    <row r="26" spans="2:15" ht="12.75" customHeight="1" x14ac:dyDescent="0.3">
      <c r="B26" s="45">
        <f t="shared" si="3"/>
        <v>15</v>
      </c>
      <c r="C26" s="46"/>
      <c r="D26" s="138" t="s">
        <v>42</v>
      </c>
      <c r="E26" s="139" t="s">
        <v>42</v>
      </c>
      <c r="F26" s="140" t="s">
        <v>42</v>
      </c>
      <c r="G26" s="47" t="s">
        <v>17</v>
      </c>
      <c r="H26" s="48"/>
      <c r="I26" s="43">
        <v>120</v>
      </c>
      <c r="J26" s="49">
        <v>0</v>
      </c>
      <c r="K26" s="47">
        <v>9.5</v>
      </c>
      <c r="L26" s="50">
        <f t="shared" si="4"/>
        <v>0</v>
      </c>
      <c r="M26" s="51">
        <f t="shared" si="5"/>
        <v>0</v>
      </c>
      <c r="N26" s="51">
        <f t="shared" si="6"/>
        <v>0</v>
      </c>
      <c r="O26" s="51"/>
    </row>
    <row r="27" spans="2:15" ht="12.75" customHeight="1" x14ac:dyDescent="0.3">
      <c r="B27" s="45">
        <f t="shared" si="3"/>
        <v>16</v>
      </c>
      <c r="C27" s="46"/>
      <c r="D27" s="138" t="s">
        <v>43</v>
      </c>
      <c r="E27" s="139" t="s">
        <v>43</v>
      </c>
      <c r="F27" s="140" t="s">
        <v>43</v>
      </c>
      <c r="G27" s="47" t="s">
        <v>17</v>
      </c>
      <c r="H27" s="48"/>
      <c r="I27" s="43">
        <v>20</v>
      </c>
      <c r="J27" s="49">
        <v>0</v>
      </c>
      <c r="K27" s="47">
        <v>9.5</v>
      </c>
      <c r="L27" s="50">
        <f t="shared" si="4"/>
        <v>0</v>
      </c>
      <c r="M27" s="51">
        <f t="shared" si="5"/>
        <v>0</v>
      </c>
      <c r="N27" s="51">
        <f t="shared" si="6"/>
        <v>0</v>
      </c>
      <c r="O27" s="51"/>
    </row>
    <row r="28" spans="2:15" ht="12.75" customHeight="1" x14ac:dyDescent="0.3">
      <c r="B28" s="45">
        <f t="shared" si="3"/>
        <v>17</v>
      </c>
      <c r="C28" s="46"/>
      <c r="D28" s="138" t="s">
        <v>44</v>
      </c>
      <c r="E28" s="139" t="s">
        <v>44</v>
      </c>
      <c r="F28" s="140" t="s">
        <v>44</v>
      </c>
      <c r="G28" s="47" t="s">
        <v>17</v>
      </c>
      <c r="H28" s="48"/>
      <c r="I28" s="43">
        <v>100</v>
      </c>
      <c r="J28" s="49">
        <v>0</v>
      </c>
      <c r="K28" s="47">
        <v>9.5</v>
      </c>
      <c r="L28" s="50">
        <f t="shared" si="4"/>
        <v>0</v>
      </c>
      <c r="M28" s="51">
        <f t="shared" si="5"/>
        <v>0</v>
      </c>
      <c r="N28" s="51">
        <f t="shared" si="6"/>
        <v>0</v>
      </c>
      <c r="O28" s="51"/>
    </row>
    <row r="29" spans="2:15" ht="12.75" customHeight="1" x14ac:dyDescent="0.3">
      <c r="B29" s="45">
        <f t="shared" si="3"/>
        <v>18</v>
      </c>
      <c r="C29" s="46"/>
      <c r="D29" s="138" t="s">
        <v>45</v>
      </c>
      <c r="E29" s="139" t="s">
        <v>45</v>
      </c>
      <c r="F29" s="140" t="s">
        <v>45</v>
      </c>
      <c r="G29" s="47" t="s">
        <v>17</v>
      </c>
      <c r="H29" s="48"/>
      <c r="I29" s="43">
        <v>100</v>
      </c>
      <c r="J29" s="49">
        <v>0</v>
      </c>
      <c r="K29" s="47">
        <v>9.5</v>
      </c>
      <c r="L29" s="50">
        <f t="shared" si="4"/>
        <v>0</v>
      </c>
      <c r="M29" s="51">
        <f t="shared" si="5"/>
        <v>0</v>
      </c>
      <c r="N29" s="51">
        <f t="shared" si="6"/>
        <v>0</v>
      </c>
      <c r="O29" s="51"/>
    </row>
    <row r="30" spans="2:15" ht="24.95" customHeight="1" x14ac:dyDescent="0.3">
      <c r="B30" s="45">
        <f t="shared" si="3"/>
        <v>19</v>
      </c>
      <c r="C30" s="46"/>
      <c r="D30" s="138" t="s">
        <v>46</v>
      </c>
      <c r="E30" s="139" t="s">
        <v>46</v>
      </c>
      <c r="F30" s="140" t="s">
        <v>46</v>
      </c>
      <c r="G30" s="47" t="s">
        <v>17</v>
      </c>
      <c r="H30" s="48"/>
      <c r="I30" s="44">
        <v>120</v>
      </c>
      <c r="J30" s="49">
        <v>0</v>
      </c>
      <c r="K30" s="47">
        <v>9.5</v>
      </c>
      <c r="L30" s="50">
        <f t="shared" si="4"/>
        <v>0</v>
      </c>
      <c r="M30" s="51">
        <f t="shared" si="5"/>
        <v>0</v>
      </c>
      <c r="N30" s="51">
        <f t="shared" si="6"/>
        <v>0</v>
      </c>
      <c r="O30" s="51"/>
    </row>
    <row r="31" spans="2:15" ht="24.95" customHeight="1" x14ac:dyDescent="0.3">
      <c r="B31" s="45">
        <f t="shared" si="3"/>
        <v>20</v>
      </c>
      <c r="C31" s="46"/>
      <c r="D31" s="138" t="s">
        <v>47</v>
      </c>
      <c r="E31" s="139" t="s">
        <v>47</v>
      </c>
      <c r="F31" s="140" t="s">
        <v>47</v>
      </c>
      <c r="G31" s="47" t="s">
        <v>17</v>
      </c>
      <c r="H31" s="48"/>
      <c r="I31" s="43">
        <v>120</v>
      </c>
      <c r="J31" s="49">
        <v>0</v>
      </c>
      <c r="K31" s="47">
        <v>9.5</v>
      </c>
      <c r="L31" s="50">
        <f t="shared" si="4"/>
        <v>0</v>
      </c>
      <c r="M31" s="51">
        <f t="shared" si="5"/>
        <v>0</v>
      </c>
      <c r="N31" s="51">
        <f t="shared" si="6"/>
        <v>0</v>
      </c>
      <c r="O31" s="51"/>
    </row>
    <row r="32" spans="2:15" ht="12.75" customHeight="1" x14ac:dyDescent="0.3">
      <c r="B32" s="45">
        <f t="shared" si="3"/>
        <v>21</v>
      </c>
      <c r="C32" s="46"/>
      <c r="D32" s="138" t="s">
        <v>48</v>
      </c>
      <c r="E32" s="139" t="s">
        <v>48</v>
      </c>
      <c r="F32" s="140" t="s">
        <v>48</v>
      </c>
      <c r="G32" s="47" t="s">
        <v>17</v>
      </c>
      <c r="H32" s="48"/>
      <c r="I32" s="43">
        <v>80</v>
      </c>
      <c r="J32" s="49">
        <v>0</v>
      </c>
      <c r="K32" s="47">
        <v>9.5</v>
      </c>
      <c r="L32" s="50">
        <f t="shared" si="4"/>
        <v>0</v>
      </c>
      <c r="M32" s="51">
        <f t="shared" si="5"/>
        <v>0</v>
      </c>
      <c r="N32" s="51">
        <f t="shared" si="6"/>
        <v>0</v>
      </c>
      <c r="O32" s="51"/>
    </row>
    <row r="33" spans="2:15" ht="12.75" customHeight="1" x14ac:dyDescent="0.3">
      <c r="B33" s="45">
        <f t="shared" si="3"/>
        <v>22</v>
      </c>
      <c r="C33" s="46"/>
      <c r="D33" s="138" t="s">
        <v>49</v>
      </c>
      <c r="E33" s="139" t="s">
        <v>49</v>
      </c>
      <c r="F33" s="140" t="s">
        <v>49</v>
      </c>
      <c r="G33" s="47" t="s">
        <v>17</v>
      </c>
      <c r="H33" s="48"/>
      <c r="I33" s="43">
        <v>100</v>
      </c>
      <c r="J33" s="49">
        <v>0</v>
      </c>
      <c r="K33" s="47">
        <v>9.5</v>
      </c>
      <c r="L33" s="50">
        <f t="shared" si="4"/>
        <v>0</v>
      </c>
      <c r="M33" s="51">
        <f t="shared" si="5"/>
        <v>0</v>
      </c>
      <c r="N33" s="51">
        <f t="shared" si="6"/>
        <v>0</v>
      </c>
      <c r="O33" s="51"/>
    </row>
    <row r="34" spans="2:15" ht="12.75" customHeight="1" x14ac:dyDescent="0.3">
      <c r="B34" s="45">
        <f t="shared" si="3"/>
        <v>23</v>
      </c>
      <c r="C34" s="46"/>
      <c r="D34" s="138" t="s">
        <v>50</v>
      </c>
      <c r="E34" s="139" t="s">
        <v>50</v>
      </c>
      <c r="F34" s="140" t="s">
        <v>50</v>
      </c>
      <c r="G34" s="47" t="s">
        <v>17</v>
      </c>
      <c r="H34" s="48"/>
      <c r="I34" s="43">
        <v>160</v>
      </c>
      <c r="J34" s="49">
        <v>0</v>
      </c>
      <c r="K34" s="47">
        <v>9.5</v>
      </c>
      <c r="L34" s="50">
        <f t="shared" si="4"/>
        <v>0</v>
      </c>
      <c r="M34" s="51">
        <f t="shared" si="5"/>
        <v>0</v>
      </c>
      <c r="N34" s="51">
        <f t="shared" si="6"/>
        <v>0</v>
      </c>
      <c r="O34" s="51"/>
    </row>
    <row r="35" spans="2:15" ht="12.75" customHeight="1" x14ac:dyDescent="0.3">
      <c r="B35" s="45">
        <f t="shared" si="3"/>
        <v>24</v>
      </c>
      <c r="C35" s="46"/>
      <c r="D35" s="138" t="s">
        <v>51</v>
      </c>
      <c r="E35" s="139" t="s">
        <v>51</v>
      </c>
      <c r="F35" s="140" t="s">
        <v>51</v>
      </c>
      <c r="G35" s="47" t="s">
        <v>17</v>
      </c>
      <c r="H35" s="48"/>
      <c r="I35" s="43">
        <v>120</v>
      </c>
      <c r="J35" s="49">
        <v>0</v>
      </c>
      <c r="K35" s="47">
        <v>9.5</v>
      </c>
      <c r="L35" s="50">
        <f t="shared" si="4"/>
        <v>0</v>
      </c>
      <c r="M35" s="51">
        <f t="shared" si="5"/>
        <v>0</v>
      </c>
      <c r="N35" s="51">
        <f t="shared" si="6"/>
        <v>0</v>
      </c>
      <c r="O35" s="51"/>
    </row>
    <row r="36" spans="2:15" ht="12.75" customHeight="1" x14ac:dyDescent="0.3">
      <c r="B36" s="45">
        <f t="shared" si="3"/>
        <v>25</v>
      </c>
      <c r="C36" s="46"/>
      <c r="D36" s="138" t="s">
        <v>52</v>
      </c>
      <c r="E36" s="139" t="s">
        <v>52</v>
      </c>
      <c r="F36" s="140" t="s">
        <v>52</v>
      </c>
      <c r="G36" s="47" t="s">
        <v>17</v>
      </c>
      <c r="H36" s="48"/>
      <c r="I36" s="43">
        <v>300</v>
      </c>
      <c r="J36" s="49">
        <v>0</v>
      </c>
      <c r="K36" s="47">
        <v>9.5</v>
      </c>
      <c r="L36" s="50">
        <f t="shared" si="4"/>
        <v>0</v>
      </c>
      <c r="M36" s="51">
        <f t="shared" si="5"/>
        <v>0</v>
      </c>
      <c r="N36" s="51">
        <f t="shared" si="6"/>
        <v>0</v>
      </c>
      <c r="O36" s="51"/>
    </row>
    <row r="37" spans="2:15" ht="12.75" customHeight="1" x14ac:dyDescent="0.3">
      <c r="B37" s="45">
        <f t="shared" si="3"/>
        <v>26</v>
      </c>
      <c r="C37" s="46"/>
      <c r="D37" s="138" t="s">
        <v>53</v>
      </c>
      <c r="E37" s="139" t="s">
        <v>53</v>
      </c>
      <c r="F37" s="140" t="s">
        <v>53</v>
      </c>
      <c r="G37" s="47" t="s">
        <v>17</v>
      </c>
      <c r="H37" s="48"/>
      <c r="I37" s="43">
        <v>900</v>
      </c>
      <c r="J37" s="49">
        <v>0</v>
      </c>
      <c r="K37" s="47">
        <v>9.5</v>
      </c>
      <c r="L37" s="50">
        <f t="shared" si="4"/>
        <v>0</v>
      </c>
      <c r="M37" s="51">
        <f t="shared" si="5"/>
        <v>0</v>
      </c>
      <c r="N37" s="51">
        <f t="shared" si="6"/>
        <v>0</v>
      </c>
      <c r="O37" s="51"/>
    </row>
    <row r="38" spans="2:15" ht="12.75" customHeight="1" x14ac:dyDescent="0.3">
      <c r="B38" s="45">
        <f t="shared" si="3"/>
        <v>27</v>
      </c>
      <c r="C38" s="46"/>
      <c r="D38" s="138" t="s">
        <v>54</v>
      </c>
      <c r="E38" s="139" t="s">
        <v>54</v>
      </c>
      <c r="F38" s="140" t="s">
        <v>54</v>
      </c>
      <c r="G38" s="47" t="s">
        <v>17</v>
      </c>
      <c r="H38" s="48"/>
      <c r="I38" s="43">
        <v>400</v>
      </c>
      <c r="J38" s="49">
        <v>0</v>
      </c>
      <c r="K38" s="47">
        <v>9.5</v>
      </c>
      <c r="L38" s="50">
        <f t="shared" si="4"/>
        <v>0</v>
      </c>
      <c r="M38" s="51">
        <f t="shared" si="5"/>
        <v>0</v>
      </c>
      <c r="N38" s="51">
        <f t="shared" si="6"/>
        <v>0</v>
      </c>
      <c r="O38" s="51"/>
    </row>
    <row r="39" spans="2:15" ht="12.75" customHeight="1" x14ac:dyDescent="0.3">
      <c r="B39" s="45">
        <f t="shared" si="3"/>
        <v>28</v>
      </c>
      <c r="C39" s="46"/>
      <c r="D39" s="138" t="s">
        <v>55</v>
      </c>
      <c r="E39" s="139" t="s">
        <v>55</v>
      </c>
      <c r="F39" s="140" t="s">
        <v>55</v>
      </c>
      <c r="G39" s="47" t="s">
        <v>17</v>
      </c>
      <c r="H39" s="48"/>
      <c r="I39" s="43">
        <v>100</v>
      </c>
      <c r="J39" s="49">
        <v>0</v>
      </c>
      <c r="K39" s="47">
        <v>9.5</v>
      </c>
      <c r="L39" s="50">
        <f t="shared" si="4"/>
        <v>0</v>
      </c>
      <c r="M39" s="51">
        <f t="shared" si="5"/>
        <v>0</v>
      </c>
      <c r="N39" s="51">
        <f t="shared" si="6"/>
        <v>0</v>
      </c>
      <c r="O39" s="51"/>
    </row>
    <row r="40" spans="2:15" ht="12.75" customHeight="1" x14ac:dyDescent="0.3">
      <c r="B40" s="45">
        <f t="shared" si="3"/>
        <v>29</v>
      </c>
      <c r="C40" s="46"/>
      <c r="D40" s="138" t="s">
        <v>56</v>
      </c>
      <c r="E40" s="139" t="s">
        <v>56</v>
      </c>
      <c r="F40" s="140" t="s">
        <v>56</v>
      </c>
      <c r="G40" s="47" t="s">
        <v>17</v>
      </c>
      <c r="H40" s="48"/>
      <c r="I40" s="43">
        <v>150</v>
      </c>
      <c r="J40" s="49">
        <v>0</v>
      </c>
      <c r="K40" s="47">
        <v>9.5</v>
      </c>
      <c r="L40" s="50">
        <f t="shared" si="4"/>
        <v>0</v>
      </c>
      <c r="M40" s="51">
        <f t="shared" si="5"/>
        <v>0</v>
      </c>
      <c r="N40" s="51">
        <f t="shared" si="6"/>
        <v>0</v>
      </c>
      <c r="O40" s="51"/>
    </row>
    <row r="41" spans="2:15" ht="12.75" customHeight="1" x14ac:dyDescent="0.3">
      <c r="B41" s="45">
        <f t="shared" si="3"/>
        <v>30</v>
      </c>
      <c r="C41" s="46"/>
      <c r="D41" s="138" t="s">
        <v>57</v>
      </c>
      <c r="E41" s="139" t="s">
        <v>57</v>
      </c>
      <c r="F41" s="140" t="s">
        <v>57</v>
      </c>
      <c r="G41" s="47" t="s">
        <v>17</v>
      </c>
      <c r="H41" s="48"/>
      <c r="I41" s="43">
        <v>120</v>
      </c>
      <c r="J41" s="49">
        <v>0</v>
      </c>
      <c r="K41" s="47">
        <v>9.5</v>
      </c>
      <c r="L41" s="50">
        <f t="shared" si="4"/>
        <v>0</v>
      </c>
      <c r="M41" s="51">
        <f t="shared" si="5"/>
        <v>0</v>
      </c>
      <c r="N41" s="51">
        <f t="shared" si="6"/>
        <v>0</v>
      </c>
      <c r="O41" s="51"/>
    </row>
    <row r="42" spans="2:15" ht="12.75" customHeight="1" x14ac:dyDescent="0.3">
      <c r="B42" s="45">
        <f t="shared" si="3"/>
        <v>31</v>
      </c>
      <c r="C42" s="46"/>
      <c r="D42" s="138" t="s">
        <v>58</v>
      </c>
      <c r="E42" s="139" t="s">
        <v>58</v>
      </c>
      <c r="F42" s="140" t="s">
        <v>58</v>
      </c>
      <c r="G42" s="47" t="s">
        <v>17</v>
      </c>
      <c r="H42" s="48"/>
      <c r="I42" s="43">
        <v>100</v>
      </c>
      <c r="J42" s="49">
        <v>0</v>
      </c>
      <c r="K42" s="47">
        <v>9.5</v>
      </c>
      <c r="L42" s="50">
        <f t="shared" si="4"/>
        <v>0</v>
      </c>
      <c r="M42" s="51">
        <f t="shared" si="5"/>
        <v>0</v>
      </c>
      <c r="N42" s="51">
        <f t="shared" si="6"/>
        <v>0</v>
      </c>
      <c r="O42" s="51"/>
    </row>
    <row r="43" spans="2:15" ht="24.95" customHeight="1" x14ac:dyDescent="0.3">
      <c r="B43" s="45">
        <f t="shared" si="3"/>
        <v>32</v>
      </c>
      <c r="C43" s="46"/>
      <c r="D43" s="138" t="s">
        <v>59</v>
      </c>
      <c r="E43" s="139" t="s">
        <v>59</v>
      </c>
      <c r="F43" s="140" t="s">
        <v>59</v>
      </c>
      <c r="G43" s="47" t="s">
        <v>17</v>
      </c>
      <c r="H43" s="48"/>
      <c r="I43" s="43">
        <v>100</v>
      </c>
      <c r="J43" s="49">
        <v>0</v>
      </c>
      <c r="K43" s="47">
        <v>9.5</v>
      </c>
      <c r="L43" s="50">
        <f t="shared" si="4"/>
        <v>0</v>
      </c>
      <c r="M43" s="51">
        <f t="shared" si="5"/>
        <v>0</v>
      </c>
      <c r="N43" s="51">
        <f t="shared" si="6"/>
        <v>0</v>
      </c>
      <c r="O43" s="51"/>
    </row>
    <row r="44" spans="2:15" ht="12.75" customHeight="1" x14ac:dyDescent="0.3">
      <c r="B44" s="45">
        <f t="shared" si="3"/>
        <v>33</v>
      </c>
      <c r="C44" s="46"/>
      <c r="D44" s="138" t="s">
        <v>60</v>
      </c>
      <c r="E44" s="139" t="s">
        <v>60</v>
      </c>
      <c r="F44" s="140" t="s">
        <v>60</v>
      </c>
      <c r="G44" s="47" t="s">
        <v>17</v>
      </c>
      <c r="H44" s="48"/>
      <c r="I44" s="43">
        <v>40</v>
      </c>
      <c r="J44" s="49">
        <v>0</v>
      </c>
      <c r="K44" s="47">
        <v>9.5</v>
      </c>
      <c r="L44" s="50">
        <f t="shared" si="4"/>
        <v>0</v>
      </c>
      <c r="M44" s="51">
        <f t="shared" si="5"/>
        <v>0</v>
      </c>
      <c r="N44" s="51">
        <f t="shared" si="6"/>
        <v>0</v>
      </c>
      <c r="O44" s="51"/>
    </row>
    <row r="45" spans="2:15" ht="12.75" customHeight="1" x14ac:dyDescent="0.3">
      <c r="B45" s="45">
        <f t="shared" si="3"/>
        <v>34</v>
      </c>
      <c r="C45" s="46"/>
      <c r="D45" s="138" t="s">
        <v>61</v>
      </c>
      <c r="E45" s="139" t="s">
        <v>61</v>
      </c>
      <c r="F45" s="140" t="s">
        <v>61</v>
      </c>
      <c r="G45" s="47" t="s">
        <v>17</v>
      </c>
      <c r="H45" s="48"/>
      <c r="I45" s="43">
        <v>300</v>
      </c>
      <c r="J45" s="49">
        <v>0</v>
      </c>
      <c r="K45" s="47">
        <v>9.5</v>
      </c>
      <c r="L45" s="50">
        <f t="shared" si="4"/>
        <v>0</v>
      </c>
      <c r="M45" s="51">
        <f t="shared" si="5"/>
        <v>0</v>
      </c>
      <c r="N45" s="51">
        <f t="shared" si="6"/>
        <v>0</v>
      </c>
      <c r="O45" s="51"/>
    </row>
    <row r="46" spans="2:15" ht="24.95" customHeight="1" x14ac:dyDescent="0.3">
      <c r="B46" s="45">
        <f t="shared" si="3"/>
        <v>35</v>
      </c>
      <c r="C46" s="46"/>
      <c r="D46" s="138" t="s">
        <v>62</v>
      </c>
      <c r="E46" s="139" t="s">
        <v>62</v>
      </c>
      <c r="F46" s="140" t="s">
        <v>62</v>
      </c>
      <c r="G46" s="47" t="s">
        <v>17</v>
      </c>
      <c r="H46" s="48"/>
      <c r="I46" s="43">
        <v>250</v>
      </c>
      <c r="J46" s="49">
        <v>0</v>
      </c>
      <c r="K46" s="47">
        <v>9.5</v>
      </c>
      <c r="L46" s="50">
        <f t="shared" si="4"/>
        <v>0</v>
      </c>
      <c r="M46" s="51">
        <f t="shared" si="5"/>
        <v>0</v>
      </c>
      <c r="N46" s="51">
        <f t="shared" si="6"/>
        <v>0</v>
      </c>
      <c r="O46" s="51"/>
    </row>
    <row r="47" spans="2:15" ht="12.75" customHeight="1" x14ac:dyDescent="0.3">
      <c r="B47" s="45">
        <f t="shared" si="3"/>
        <v>36</v>
      </c>
      <c r="C47" s="46"/>
      <c r="D47" s="138" t="s">
        <v>63</v>
      </c>
      <c r="E47" s="139" t="s">
        <v>63</v>
      </c>
      <c r="F47" s="140" t="s">
        <v>63</v>
      </c>
      <c r="G47" s="47" t="s">
        <v>17</v>
      </c>
      <c r="H47" s="48"/>
      <c r="I47" s="43">
        <v>10</v>
      </c>
      <c r="J47" s="49">
        <v>0</v>
      </c>
      <c r="K47" s="47">
        <v>9.5</v>
      </c>
      <c r="L47" s="50">
        <f t="shared" si="4"/>
        <v>0</v>
      </c>
      <c r="M47" s="51">
        <f t="shared" si="5"/>
        <v>0</v>
      </c>
      <c r="N47" s="51">
        <f t="shared" si="6"/>
        <v>0</v>
      </c>
      <c r="O47" s="51"/>
    </row>
    <row r="48" spans="2:15" ht="12.75" customHeight="1" x14ac:dyDescent="0.3">
      <c r="B48" s="45">
        <f t="shared" si="3"/>
        <v>37</v>
      </c>
      <c r="C48" s="46"/>
      <c r="D48" s="138" t="s">
        <v>64</v>
      </c>
      <c r="E48" s="139" t="s">
        <v>64</v>
      </c>
      <c r="F48" s="140" t="s">
        <v>64</v>
      </c>
      <c r="G48" s="47" t="s">
        <v>17</v>
      </c>
      <c r="H48" s="48"/>
      <c r="I48" s="43">
        <v>180</v>
      </c>
      <c r="J48" s="49">
        <v>0</v>
      </c>
      <c r="K48" s="47">
        <v>9.5</v>
      </c>
      <c r="L48" s="50">
        <f t="shared" si="4"/>
        <v>0</v>
      </c>
      <c r="M48" s="51">
        <f t="shared" si="5"/>
        <v>0</v>
      </c>
      <c r="N48" s="51">
        <f t="shared" si="6"/>
        <v>0</v>
      </c>
      <c r="O48" s="51"/>
    </row>
    <row r="49" spans="2:15" ht="24.95" customHeight="1" x14ac:dyDescent="0.3">
      <c r="B49" s="45">
        <f t="shared" si="3"/>
        <v>38</v>
      </c>
      <c r="C49" s="46"/>
      <c r="D49" s="138" t="s">
        <v>65</v>
      </c>
      <c r="E49" s="139" t="s">
        <v>65</v>
      </c>
      <c r="F49" s="140" t="s">
        <v>65</v>
      </c>
      <c r="G49" s="47" t="s">
        <v>17</v>
      </c>
      <c r="H49" s="48"/>
      <c r="I49" s="43">
        <v>100</v>
      </c>
      <c r="J49" s="49">
        <v>0</v>
      </c>
      <c r="K49" s="47">
        <v>9.5</v>
      </c>
      <c r="L49" s="50">
        <f t="shared" si="4"/>
        <v>0</v>
      </c>
      <c r="M49" s="51">
        <f t="shared" si="5"/>
        <v>0</v>
      </c>
      <c r="N49" s="51">
        <f t="shared" si="6"/>
        <v>0</v>
      </c>
      <c r="O49" s="51"/>
    </row>
    <row r="50" spans="2:15" ht="24.95" customHeight="1" x14ac:dyDescent="0.3">
      <c r="B50" s="45">
        <f t="shared" si="3"/>
        <v>39</v>
      </c>
      <c r="C50" s="46"/>
      <c r="D50" s="138" t="s">
        <v>66</v>
      </c>
      <c r="E50" s="139" t="s">
        <v>66</v>
      </c>
      <c r="F50" s="140" t="s">
        <v>66</v>
      </c>
      <c r="G50" s="47" t="s">
        <v>17</v>
      </c>
      <c r="H50" s="48"/>
      <c r="I50" s="43">
        <v>50</v>
      </c>
      <c r="J50" s="49">
        <v>0</v>
      </c>
      <c r="K50" s="47">
        <v>9.5</v>
      </c>
      <c r="L50" s="50">
        <f t="shared" si="4"/>
        <v>0</v>
      </c>
      <c r="M50" s="51">
        <f t="shared" si="5"/>
        <v>0</v>
      </c>
      <c r="N50" s="51">
        <f t="shared" si="6"/>
        <v>0</v>
      </c>
      <c r="O50" s="51"/>
    </row>
    <row r="51" spans="2:15" ht="12.75" customHeight="1" x14ac:dyDescent="0.3">
      <c r="B51" s="45">
        <f t="shared" si="3"/>
        <v>40</v>
      </c>
      <c r="C51" s="46"/>
      <c r="D51" s="138" t="s">
        <v>67</v>
      </c>
      <c r="E51" s="139" t="s">
        <v>67</v>
      </c>
      <c r="F51" s="140" t="s">
        <v>67</v>
      </c>
      <c r="G51" s="47" t="s">
        <v>17</v>
      </c>
      <c r="H51" s="48"/>
      <c r="I51" s="43">
        <v>20</v>
      </c>
      <c r="J51" s="49">
        <v>0</v>
      </c>
      <c r="K51" s="47">
        <v>9.5</v>
      </c>
      <c r="L51" s="50">
        <f t="shared" si="4"/>
        <v>0</v>
      </c>
      <c r="M51" s="51">
        <f t="shared" si="5"/>
        <v>0</v>
      </c>
      <c r="N51" s="51">
        <f t="shared" si="6"/>
        <v>0</v>
      </c>
      <c r="O51" s="51"/>
    </row>
    <row r="52" spans="2:15" ht="24.95" customHeight="1" x14ac:dyDescent="0.3">
      <c r="B52" s="45">
        <f t="shared" si="3"/>
        <v>41</v>
      </c>
      <c r="C52" s="46"/>
      <c r="D52" s="138" t="s">
        <v>68</v>
      </c>
      <c r="E52" s="139" t="s">
        <v>68</v>
      </c>
      <c r="F52" s="140" t="s">
        <v>68</v>
      </c>
      <c r="G52" s="47" t="s">
        <v>17</v>
      </c>
      <c r="H52" s="48"/>
      <c r="I52" s="43">
        <v>250</v>
      </c>
      <c r="J52" s="49">
        <v>0</v>
      </c>
      <c r="K52" s="47">
        <v>9.5</v>
      </c>
      <c r="L52" s="50">
        <f t="shared" si="4"/>
        <v>0</v>
      </c>
      <c r="M52" s="51">
        <f t="shared" si="5"/>
        <v>0</v>
      </c>
      <c r="N52" s="51">
        <f t="shared" si="6"/>
        <v>0</v>
      </c>
      <c r="O52" s="51"/>
    </row>
    <row r="53" spans="2:15" ht="12.75" customHeight="1" x14ac:dyDescent="0.3">
      <c r="B53" s="45">
        <f t="shared" si="3"/>
        <v>42</v>
      </c>
      <c r="C53" s="46"/>
      <c r="D53" s="138" t="s">
        <v>69</v>
      </c>
      <c r="E53" s="139" t="s">
        <v>69</v>
      </c>
      <c r="F53" s="140" t="s">
        <v>69</v>
      </c>
      <c r="G53" s="47" t="s">
        <v>17</v>
      </c>
      <c r="H53" s="48"/>
      <c r="I53" s="43">
        <v>150</v>
      </c>
      <c r="J53" s="49">
        <v>0</v>
      </c>
      <c r="K53" s="47">
        <v>9.5</v>
      </c>
      <c r="L53" s="50">
        <f t="shared" si="4"/>
        <v>0</v>
      </c>
      <c r="M53" s="51">
        <f t="shared" si="5"/>
        <v>0</v>
      </c>
      <c r="N53" s="51">
        <f t="shared" si="6"/>
        <v>0</v>
      </c>
      <c r="O53" s="51"/>
    </row>
    <row r="54" spans="2:15" ht="12.75" customHeight="1" x14ac:dyDescent="0.3">
      <c r="B54" s="45">
        <f t="shared" si="3"/>
        <v>43</v>
      </c>
      <c r="C54" s="46"/>
      <c r="D54" s="138" t="s">
        <v>70</v>
      </c>
      <c r="E54" s="139" t="s">
        <v>70</v>
      </c>
      <c r="F54" s="140" t="s">
        <v>70</v>
      </c>
      <c r="G54" s="47" t="s">
        <v>17</v>
      </c>
      <c r="H54" s="48"/>
      <c r="I54" s="43">
        <v>150</v>
      </c>
      <c r="J54" s="49">
        <v>0</v>
      </c>
      <c r="K54" s="47">
        <v>9.5</v>
      </c>
      <c r="L54" s="50">
        <f t="shared" si="4"/>
        <v>0</v>
      </c>
      <c r="M54" s="51">
        <f t="shared" si="5"/>
        <v>0</v>
      </c>
      <c r="N54" s="51">
        <f t="shared" si="6"/>
        <v>0</v>
      </c>
      <c r="O54" s="51"/>
    </row>
    <row r="55" spans="2:15" ht="12.75" customHeight="1" x14ac:dyDescent="0.3">
      <c r="B55" s="45">
        <f t="shared" si="3"/>
        <v>44</v>
      </c>
      <c r="C55" s="46"/>
      <c r="D55" s="138" t="s">
        <v>71</v>
      </c>
      <c r="E55" s="139" t="s">
        <v>71</v>
      </c>
      <c r="F55" s="140" t="s">
        <v>71</v>
      </c>
      <c r="G55" s="47" t="s">
        <v>17</v>
      </c>
      <c r="H55" s="48"/>
      <c r="I55" s="43">
        <v>100</v>
      </c>
      <c r="J55" s="49">
        <v>0</v>
      </c>
      <c r="K55" s="47">
        <v>9.5</v>
      </c>
      <c r="L55" s="50">
        <f t="shared" si="4"/>
        <v>0</v>
      </c>
      <c r="M55" s="51">
        <f t="shared" si="5"/>
        <v>0</v>
      </c>
      <c r="N55" s="51">
        <f t="shared" si="6"/>
        <v>0</v>
      </c>
      <c r="O55" s="51"/>
    </row>
    <row r="56" spans="2:15" ht="12.75" customHeight="1" x14ac:dyDescent="0.3">
      <c r="B56" s="45">
        <f t="shared" si="3"/>
        <v>45</v>
      </c>
      <c r="C56" s="46"/>
      <c r="D56" s="138" t="s">
        <v>72</v>
      </c>
      <c r="E56" s="139" t="s">
        <v>72</v>
      </c>
      <c r="F56" s="140" t="s">
        <v>72</v>
      </c>
      <c r="G56" s="47" t="s">
        <v>17</v>
      </c>
      <c r="H56" s="48"/>
      <c r="I56" s="43">
        <v>100</v>
      </c>
      <c r="J56" s="49">
        <v>0</v>
      </c>
      <c r="K56" s="47">
        <v>9.5</v>
      </c>
      <c r="L56" s="50">
        <f t="shared" si="4"/>
        <v>0</v>
      </c>
      <c r="M56" s="51">
        <f t="shared" si="5"/>
        <v>0</v>
      </c>
      <c r="N56" s="51">
        <f t="shared" si="6"/>
        <v>0</v>
      </c>
      <c r="O56" s="51"/>
    </row>
    <row r="57" spans="2:15" ht="12.75" customHeight="1" x14ac:dyDescent="0.3">
      <c r="B57" s="45">
        <f t="shared" si="3"/>
        <v>46</v>
      </c>
      <c r="C57" s="46"/>
      <c r="D57" s="138" t="s">
        <v>73</v>
      </c>
      <c r="E57" s="139" t="s">
        <v>73</v>
      </c>
      <c r="F57" s="140" t="s">
        <v>73</v>
      </c>
      <c r="G57" s="47" t="s">
        <v>17</v>
      </c>
      <c r="H57" s="48"/>
      <c r="I57" s="43">
        <v>100</v>
      </c>
      <c r="J57" s="49">
        <v>0</v>
      </c>
      <c r="K57" s="47">
        <v>9.5</v>
      </c>
      <c r="L57" s="50">
        <f t="shared" si="4"/>
        <v>0</v>
      </c>
      <c r="M57" s="51">
        <f t="shared" si="5"/>
        <v>0</v>
      </c>
      <c r="N57" s="51">
        <f t="shared" si="6"/>
        <v>0</v>
      </c>
      <c r="O57" s="51"/>
    </row>
    <row r="58" spans="2:15" ht="24.95" customHeight="1" x14ac:dyDescent="0.3">
      <c r="B58" s="45">
        <f t="shared" si="3"/>
        <v>47</v>
      </c>
      <c r="C58" s="46"/>
      <c r="D58" s="138" t="s">
        <v>74</v>
      </c>
      <c r="E58" s="139" t="s">
        <v>74</v>
      </c>
      <c r="F58" s="140" t="s">
        <v>74</v>
      </c>
      <c r="G58" s="47" t="s">
        <v>17</v>
      </c>
      <c r="H58" s="48"/>
      <c r="I58" s="43">
        <v>100</v>
      </c>
      <c r="J58" s="49">
        <v>0</v>
      </c>
      <c r="K58" s="47">
        <v>9.5</v>
      </c>
      <c r="L58" s="50">
        <f t="shared" si="4"/>
        <v>0</v>
      </c>
      <c r="M58" s="51">
        <f t="shared" si="5"/>
        <v>0</v>
      </c>
      <c r="N58" s="51">
        <f t="shared" si="6"/>
        <v>0</v>
      </c>
      <c r="O58" s="51"/>
    </row>
    <row r="59" spans="2:15" ht="24.95" customHeight="1" x14ac:dyDescent="0.3">
      <c r="B59" s="45">
        <f t="shared" si="3"/>
        <v>48</v>
      </c>
      <c r="C59" s="46"/>
      <c r="D59" s="138" t="s">
        <v>75</v>
      </c>
      <c r="E59" s="139" t="s">
        <v>75</v>
      </c>
      <c r="F59" s="140" t="s">
        <v>75</v>
      </c>
      <c r="G59" s="47" t="s">
        <v>17</v>
      </c>
      <c r="H59" s="48"/>
      <c r="I59" s="43">
        <v>50</v>
      </c>
      <c r="J59" s="49">
        <v>0</v>
      </c>
      <c r="K59" s="47">
        <v>9.5</v>
      </c>
      <c r="L59" s="50">
        <f t="shared" si="4"/>
        <v>0</v>
      </c>
      <c r="M59" s="51">
        <f t="shared" si="5"/>
        <v>0</v>
      </c>
      <c r="N59" s="51">
        <f t="shared" si="6"/>
        <v>0</v>
      </c>
      <c r="O59" s="51"/>
    </row>
    <row r="60" spans="2:15" ht="12.75" customHeight="1" x14ac:dyDescent="0.3">
      <c r="B60" s="45">
        <f t="shared" si="3"/>
        <v>49</v>
      </c>
      <c r="C60" s="46"/>
      <c r="D60" s="138" t="s">
        <v>76</v>
      </c>
      <c r="E60" s="139" t="s">
        <v>76</v>
      </c>
      <c r="F60" s="140" t="s">
        <v>76</v>
      </c>
      <c r="G60" s="47" t="s">
        <v>17</v>
      </c>
      <c r="H60" s="48"/>
      <c r="I60" s="43">
        <v>50</v>
      </c>
      <c r="J60" s="49">
        <v>0</v>
      </c>
      <c r="K60" s="47">
        <v>9.5</v>
      </c>
      <c r="L60" s="50">
        <f t="shared" si="4"/>
        <v>0</v>
      </c>
      <c r="M60" s="51">
        <f t="shared" si="5"/>
        <v>0</v>
      </c>
      <c r="N60" s="51">
        <f t="shared" si="6"/>
        <v>0</v>
      </c>
      <c r="O60" s="51"/>
    </row>
    <row r="61" spans="2:15" ht="12.75" customHeight="1" x14ac:dyDescent="0.3">
      <c r="B61" s="45">
        <f t="shared" si="3"/>
        <v>50</v>
      </c>
      <c r="C61" s="46"/>
      <c r="D61" s="138" t="s">
        <v>77</v>
      </c>
      <c r="E61" s="139" t="s">
        <v>77</v>
      </c>
      <c r="F61" s="140" t="s">
        <v>77</v>
      </c>
      <c r="G61" s="47" t="s">
        <v>17</v>
      </c>
      <c r="H61" s="48"/>
      <c r="I61" s="43">
        <v>80</v>
      </c>
      <c r="J61" s="49">
        <v>0</v>
      </c>
      <c r="K61" s="47">
        <v>9.5</v>
      </c>
      <c r="L61" s="50">
        <f t="shared" si="4"/>
        <v>0</v>
      </c>
      <c r="M61" s="51">
        <f t="shared" si="5"/>
        <v>0</v>
      </c>
      <c r="N61" s="51">
        <f t="shared" si="6"/>
        <v>0</v>
      </c>
      <c r="O61" s="51"/>
    </row>
    <row r="62" spans="2:15" ht="12.75" customHeight="1" x14ac:dyDescent="0.3">
      <c r="B62" s="45">
        <f t="shared" si="3"/>
        <v>51</v>
      </c>
      <c r="C62" s="46"/>
      <c r="D62" s="138" t="s">
        <v>78</v>
      </c>
      <c r="E62" s="139" t="s">
        <v>78</v>
      </c>
      <c r="F62" s="140" t="s">
        <v>78</v>
      </c>
      <c r="G62" s="47" t="s">
        <v>17</v>
      </c>
      <c r="H62" s="48"/>
      <c r="I62" s="43">
        <v>40</v>
      </c>
      <c r="J62" s="49">
        <v>0</v>
      </c>
      <c r="K62" s="47">
        <v>9.5</v>
      </c>
      <c r="L62" s="50">
        <f t="shared" si="4"/>
        <v>0</v>
      </c>
      <c r="M62" s="51">
        <f t="shared" si="5"/>
        <v>0</v>
      </c>
      <c r="N62" s="51">
        <f t="shared" si="6"/>
        <v>0</v>
      </c>
      <c r="O62" s="51"/>
    </row>
    <row r="63" spans="2:15" ht="12.75" customHeight="1" x14ac:dyDescent="0.3">
      <c r="B63" s="45">
        <f t="shared" si="3"/>
        <v>52</v>
      </c>
      <c r="C63" s="46"/>
      <c r="D63" s="138" t="s">
        <v>79</v>
      </c>
      <c r="E63" s="139" t="s">
        <v>79</v>
      </c>
      <c r="F63" s="140" t="s">
        <v>79</v>
      </c>
      <c r="G63" s="47" t="s">
        <v>17</v>
      </c>
      <c r="H63" s="48"/>
      <c r="I63" s="43">
        <v>20</v>
      </c>
      <c r="J63" s="49">
        <v>0</v>
      </c>
      <c r="K63" s="47">
        <v>9.5</v>
      </c>
      <c r="L63" s="50">
        <f t="shared" si="4"/>
        <v>0</v>
      </c>
      <c r="M63" s="51">
        <f t="shared" si="5"/>
        <v>0</v>
      </c>
      <c r="N63" s="51">
        <f t="shared" si="6"/>
        <v>0</v>
      </c>
      <c r="O63" s="51"/>
    </row>
    <row r="64" spans="2:15" ht="12.75" customHeight="1" x14ac:dyDescent="0.3">
      <c r="B64" s="45">
        <f t="shared" si="3"/>
        <v>53</v>
      </c>
      <c r="C64" s="46"/>
      <c r="D64" s="138" t="s">
        <v>80</v>
      </c>
      <c r="E64" s="139" t="s">
        <v>80</v>
      </c>
      <c r="F64" s="140" t="s">
        <v>80</v>
      </c>
      <c r="G64" s="47" t="s">
        <v>17</v>
      </c>
      <c r="H64" s="48"/>
      <c r="I64" s="43">
        <v>200</v>
      </c>
      <c r="J64" s="49">
        <v>0</v>
      </c>
      <c r="K64" s="47">
        <v>9.5</v>
      </c>
      <c r="L64" s="50">
        <f t="shared" si="4"/>
        <v>0</v>
      </c>
      <c r="M64" s="51">
        <f t="shared" si="5"/>
        <v>0</v>
      </c>
      <c r="N64" s="51">
        <f t="shared" si="6"/>
        <v>0</v>
      </c>
      <c r="O64" s="51"/>
    </row>
    <row r="65" spans="2:15" ht="12.75" customHeight="1" x14ac:dyDescent="0.3">
      <c r="B65" s="45">
        <f t="shared" si="3"/>
        <v>54</v>
      </c>
      <c r="C65" s="46"/>
      <c r="D65" s="138" t="s">
        <v>81</v>
      </c>
      <c r="E65" s="139" t="s">
        <v>81</v>
      </c>
      <c r="F65" s="140" t="s">
        <v>81</v>
      </c>
      <c r="G65" s="47" t="s">
        <v>17</v>
      </c>
      <c r="H65" s="48"/>
      <c r="I65" s="43">
        <v>100</v>
      </c>
      <c r="J65" s="49">
        <v>0</v>
      </c>
      <c r="K65" s="47">
        <v>9.5</v>
      </c>
      <c r="L65" s="50">
        <f t="shared" si="4"/>
        <v>0</v>
      </c>
      <c r="M65" s="51">
        <f t="shared" si="5"/>
        <v>0</v>
      </c>
      <c r="N65" s="51">
        <f t="shared" si="6"/>
        <v>0</v>
      </c>
      <c r="O65" s="51"/>
    </row>
    <row r="66" spans="2:15" ht="12.75" customHeight="1" x14ac:dyDescent="0.3">
      <c r="B66" s="45">
        <f t="shared" si="3"/>
        <v>55</v>
      </c>
      <c r="C66" s="46"/>
      <c r="D66" s="138" t="s">
        <v>82</v>
      </c>
      <c r="E66" s="139" t="s">
        <v>82</v>
      </c>
      <c r="F66" s="140" t="s">
        <v>82</v>
      </c>
      <c r="G66" s="47" t="s">
        <v>17</v>
      </c>
      <c r="H66" s="48"/>
      <c r="I66" s="43">
        <v>100</v>
      </c>
      <c r="J66" s="49">
        <v>0</v>
      </c>
      <c r="K66" s="47">
        <v>9.5</v>
      </c>
      <c r="L66" s="50">
        <f t="shared" si="4"/>
        <v>0</v>
      </c>
      <c r="M66" s="51">
        <f t="shared" si="5"/>
        <v>0</v>
      </c>
      <c r="N66" s="51">
        <f t="shared" si="6"/>
        <v>0</v>
      </c>
      <c r="O66" s="51"/>
    </row>
    <row r="67" spans="2:15" ht="12.75" customHeight="1" x14ac:dyDescent="0.3">
      <c r="B67" s="45">
        <f t="shared" si="3"/>
        <v>56</v>
      </c>
      <c r="C67" s="46"/>
      <c r="D67" s="138" t="s">
        <v>83</v>
      </c>
      <c r="E67" s="139" t="s">
        <v>83</v>
      </c>
      <c r="F67" s="140" t="s">
        <v>83</v>
      </c>
      <c r="G67" s="47" t="s">
        <v>17</v>
      </c>
      <c r="H67" s="48"/>
      <c r="I67" s="43">
        <v>200</v>
      </c>
      <c r="J67" s="49">
        <v>0</v>
      </c>
      <c r="K67" s="47">
        <v>9.5</v>
      </c>
      <c r="L67" s="50">
        <f t="shared" si="4"/>
        <v>0</v>
      </c>
      <c r="M67" s="51">
        <f t="shared" si="5"/>
        <v>0</v>
      </c>
      <c r="N67" s="51">
        <f t="shared" si="6"/>
        <v>0</v>
      </c>
      <c r="O67" s="51"/>
    </row>
    <row r="68" spans="2:15" s="4" customFormat="1" ht="12.75" customHeight="1" x14ac:dyDescent="0.3">
      <c r="B68" s="52"/>
      <c r="C68" s="52"/>
      <c r="D68" s="144" t="s">
        <v>18</v>
      </c>
      <c r="E68" s="144"/>
      <c r="F68" s="144"/>
      <c r="G68" s="53"/>
      <c r="H68" s="53"/>
      <c r="I68" s="53"/>
      <c r="J68" s="53"/>
      <c r="K68" s="53"/>
      <c r="L68" s="53"/>
      <c r="M68" s="41">
        <f>SUM(M12:M67)</f>
        <v>0</v>
      </c>
      <c r="N68" s="54">
        <f>SUM(N12:N67)</f>
        <v>0</v>
      </c>
      <c r="O68" s="55"/>
    </row>
    <row r="69" spans="2:15" s="4" customFormat="1" ht="12.75" customHeight="1" x14ac:dyDescent="0.3"/>
    <row r="70" spans="2:15" s="4" customFormat="1" ht="12.75" customHeight="1" x14ac:dyDescent="0.3">
      <c r="B70" s="4" t="s">
        <v>19</v>
      </c>
    </row>
    <row r="71" spans="2:15" s="4" customFormat="1" ht="12.75" customHeight="1" x14ac:dyDescent="0.3">
      <c r="B71" s="4" t="s">
        <v>20</v>
      </c>
    </row>
    <row r="72" spans="2:15" s="4" customFormat="1" ht="12.75" customHeight="1" x14ac:dyDescent="0.3">
      <c r="B72" s="4" t="s">
        <v>21</v>
      </c>
    </row>
    <row r="73" spans="2:15" s="4" customFormat="1" ht="12.75" customHeight="1" x14ac:dyDescent="0.3">
      <c r="B73" s="4" t="s">
        <v>84</v>
      </c>
      <c r="C73" s="2"/>
      <c r="D73" s="2"/>
      <c r="E73" s="2"/>
      <c r="F73" s="2"/>
      <c r="G73" s="2"/>
      <c r="H73" s="2"/>
    </row>
    <row r="74" spans="2:15" s="4" customFormat="1" ht="12.75" customHeight="1" x14ac:dyDescent="0.3"/>
    <row r="75" spans="2:15" s="4" customFormat="1" ht="12.75" customHeight="1" x14ac:dyDescent="0.3"/>
    <row r="76" spans="2:15" s="11" customFormat="1" ht="12.75" customHeight="1" x14ac:dyDescent="0.3">
      <c r="B76" s="11" t="s">
        <v>22</v>
      </c>
      <c r="H76" s="15" t="s">
        <v>23</v>
      </c>
      <c r="K76" s="11" t="s">
        <v>24</v>
      </c>
    </row>
    <row r="77" spans="2:15" s="7" customFormat="1" ht="12.75" customHeight="1" x14ac:dyDescent="0.3"/>
  </sheetData>
  <sheetProtection algorithmName="SHA-512" hashValue="LQzxHN3cgeFNEO2WdeCSdWnMVDrUKNStgjk40AmgkefG8PgtlcWox5EMzubA4Fq5dSQG0lo3Ip9QIlwlAmGbxg==" saltValue="gbiEEOoBrKg+DFAOWqP7HA==" spinCount="100000" sheet="1" objects="1" scenarios="1"/>
  <protectedRanges>
    <protectedRange sqref="C12:C67" name="Range5"/>
    <protectedRange sqref="O11:O67" name="Range6_1"/>
    <protectedRange sqref="E4:F5" name="Range1"/>
    <protectedRange sqref="H12:H67" name="Range2"/>
  </protectedRanges>
  <mergeCells count="58">
    <mergeCell ref="D57:F57"/>
    <mergeCell ref="D58:F58"/>
    <mergeCell ref="D59:F59"/>
    <mergeCell ref="D51:F51"/>
    <mergeCell ref="D52:F52"/>
    <mergeCell ref="D53:F53"/>
    <mergeCell ref="D54:F54"/>
    <mergeCell ref="D55:F55"/>
    <mergeCell ref="D56:F56"/>
    <mergeCell ref="D37:F37"/>
    <mergeCell ref="D50:F50"/>
    <mergeCell ref="D39:F39"/>
    <mergeCell ref="D40:F40"/>
    <mergeCell ref="D41:F41"/>
    <mergeCell ref="D42:F42"/>
    <mergeCell ref="D43:F43"/>
    <mergeCell ref="D44:F44"/>
    <mergeCell ref="D45:F45"/>
    <mergeCell ref="D46:F46"/>
    <mergeCell ref="D47:F47"/>
    <mergeCell ref="D48:F48"/>
    <mergeCell ref="D49:F49"/>
    <mergeCell ref="D32:F32"/>
    <mergeCell ref="D33:F33"/>
    <mergeCell ref="D34:F34"/>
    <mergeCell ref="D35:F35"/>
    <mergeCell ref="D36:F36"/>
    <mergeCell ref="D21:F21"/>
    <mergeCell ref="D22:F22"/>
    <mergeCell ref="D23:F23"/>
    <mergeCell ref="D24:F24"/>
    <mergeCell ref="D25:F25"/>
    <mergeCell ref="D26:F26"/>
    <mergeCell ref="D68:F68"/>
    <mergeCell ref="D60:F60"/>
    <mergeCell ref="D61:F61"/>
    <mergeCell ref="D62:F62"/>
    <mergeCell ref="D63:F63"/>
    <mergeCell ref="D64:F64"/>
    <mergeCell ref="D65:F65"/>
    <mergeCell ref="D66:F66"/>
    <mergeCell ref="D67:F67"/>
    <mergeCell ref="D38:F38"/>
    <mergeCell ref="D27:F27"/>
    <mergeCell ref="D28:F28"/>
    <mergeCell ref="D29:F29"/>
    <mergeCell ref="D30:F30"/>
    <mergeCell ref="D31:F31"/>
    <mergeCell ref="D17:F17"/>
    <mergeCell ref="D18:F18"/>
    <mergeCell ref="D19:F19"/>
    <mergeCell ref="D20:F20"/>
    <mergeCell ref="D10:F10"/>
    <mergeCell ref="D12:F12"/>
    <mergeCell ref="D13:F13"/>
    <mergeCell ref="D14:F14"/>
    <mergeCell ref="D15:F15"/>
    <mergeCell ref="D16:F16"/>
  </mergeCells>
  <pageMargins left="0.55118110236220474" right="0.55118110236220474" top="0.98425196850393704" bottom="0.98425196850393704" header="0" footer="0"/>
  <pageSetup paperSize="9" scale="63" orientation="landscape" verticalDpi="300" r:id="rId1"/>
  <headerFooter alignWithMargins="0">
    <oddHeader xml:space="preserve">&amp;C&amp;"Palatino Linotype,Navadno"&amp;8 &amp;"Palatino Linotype,Poševno"Javni razpis za oddajo naročila po odprtem postopku za sukcesivno dobavo živil in materiala za prehrano za potrebe 
Tehniškega šolskega centra Nova Gorica
</oddHeader>
    <oddFooter>&amp;C&amp;"Bookman Old Style,Navadno"&amp;8Stran &amp;P od 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0DE8140-9F44-4D5A-8C52-3B1564727AC6}">
  <dimension ref="B1:O28"/>
  <sheetViews>
    <sheetView topLeftCell="A7" zoomScaleNormal="100" workbookViewId="0">
      <selection activeCell="I22" sqref="I22"/>
    </sheetView>
  </sheetViews>
  <sheetFormatPr defaultRowHeight="12.75" customHeight="1" x14ac:dyDescent="0.3"/>
  <cols>
    <col min="1" max="1" width="2.7109375" style="2" customWidth="1"/>
    <col min="2" max="2" width="5.28515625" style="2" customWidth="1"/>
    <col min="3" max="3" width="10.7109375" style="2" customWidth="1"/>
    <col min="4" max="6" width="15.7109375" style="2" customWidth="1"/>
    <col min="7" max="7" width="4.5703125" style="2" customWidth="1"/>
    <col min="8" max="8" width="40.7109375" style="2" customWidth="1"/>
    <col min="9" max="9" width="9.140625" style="2"/>
    <col min="10" max="10" width="13.7109375" style="2" customWidth="1"/>
    <col min="11" max="11" width="7.5703125" style="2" customWidth="1"/>
    <col min="12" max="12" width="13.7109375" style="2" customWidth="1"/>
    <col min="13" max="14" width="16.7109375" style="2" customWidth="1"/>
    <col min="15" max="255" width="9.140625" style="2"/>
    <col min="256" max="256" width="2.7109375" style="2" customWidth="1"/>
    <col min="257" max="257" width="5.28515625" style="2" customWidth="1"/>
    <col min="258" max="258" width="10.7109375" style="2" customWidth="1"/>
    <col min="259" max="261" width="15.7109375" style="2" customWidth="1"/>
    <col min="262" max="262" width="4.5703125" style="2" customWidth="1"/>
    <col min="263" max="263" width="40.7109375" style="2" customWidth="1"/>
    <col min="264" max="264" width="9.140625" style="2"/>
    <col min="265" max="265" width="13.7109375" style="2" customWidth="1"/>
    <col min="266" max="266" width="7.5703125" style="2" customWidth="1"/>
    <col min="267" max="267" width="13.7109375" style="2" customWidth="1"/>
    <col min="268" max="269" width="16.7109375" style="2" customWidth="1"/>
    <col min="270" max="270" width="20.7109375" style="2" customWidth="1"/>
    <col min="271" max="511" width="9.140625" style="2"/>
    <col min="512" max="512" width="2.7109375" style="2" customWidth="1"/>
    <col min="513" max="513" width="5.28515625" style="2" customWidth="1"/>
    <col min="514" max="514" width="10.7109375" style="2" customWidth="1"/>
    <col min="515" max="517" width="15.7109375" style="2" customWidth="1"/>
    <col min="518" max="518" width="4.5703125" style="2" customWidth="1"/>
    <col min="519" max="519" width="40.7109375" style="2" customWidth="1"/>
    <col min="520" max="520" width="9.140625" style="2"/>
    <col min="521" max="521" width="13.7109375" style="2" customWidth="1"/>
    <col min="522" max="522" width="7.5703125" style="2" customWidth="1"/>
    <col min="523" max="523" width="13.7109375" style="2" customWidth="1"/>
    <col min="524" max="525" width="16.7109375" style="2" customWidth="1"/>
    <col min="526" max="526" width="20.7109375" style="2" customWidth="1"/>
    <col min="527" max="767" width="9.140625" style="2"/>
    <col min="768" max="768" width="2.7109375" style="2" customWidth="1"/>
    <col min="769" max="769" width="5.28515625" style="2" customWidth="1"/>
    <col min="770" max="770" width="10.7109375" style="2" customWidth="1"/>
    <col min="771" max="773" width="15.7109375" style="2" customWidth="1"/>
    <col min="774" max="774" width="4.5703125" style="2" customWidth="1"/>
    <col min="775" max="775" width="40.7109375" style="2" customWidth="1"/>
    <col min="776" max="776" width="9.140625" style="2"/>
    <col min="777" max="777" width="13.7109375" style="2" customWidth="1"/>
    <col min="778" max="778" width="7.5703125" style="2" customWidth="1"/>
    <col min="779" max="779" width="13.7109375" style="2" customWidth="1"/>
    <col min="780" max="781" width="16.7109375" style="2" customWidth="1"/>
    <col min="782" max="782" width="20.7109375" style="2" customWidth="1"/>
    <col min="783" max="1023" width="9.140625" style="2"/>
    <col min="1024" max="1024" width="2.7109375" style="2" customWidth="1"/>
    <col min="1025" max="1025" width="5.28515625" style="2" customWidth="1"/>
    <col min="1026" max="1026" width="10.7109375" style="2" customWidth="1"/>
    <col min="1027" max="1029" width="15.7109375" style="2" customWidth="1"/>
    <col min="1030" max="1030" width="4.5703125" style="2" customWidth="1"/>
    <col min="1031" max="1031" width="40.7109375" style="2" customWidth="1"/>
    <col min="1032" max="1032" width="9.140625" style="2"/>
    <col min="1033" max="1033" width="13.7109375" style="2" customWidth="1"/>
    <col min="1034" max="1034" width="7.5703125" style="2" customWidth="1"/>
    <col min="1035" max="1035" width="13.7109375" style="2" customWidth="1"/>
    <col min="1036" max="1037" width="16.7109375" style="2" customWidth="1"/>
    <col min="1038" max="1038" width="20.7109375" style="2" customWidth="1"/>
    <col min="1039" max="1279" width="9.140625" style="2"/>
    <col min="1280" max="1280" width="2.7109375" style="2" customWidth="1"/>
    <col min="1281" max="1281" width="5.28515625" style="2" customWidth="1"/>
    <col min="1282" max="1282" width="10.7109375" style="2" customWidth="1"/>
    <col min="1283" max="1285" width="15.7109375" style="2" customWidth="1"/>
    <col min="1286" max="1286" width="4.5703125" style="2" customWidth="1"/>
    <col min="1287" max="1287" width="40.7109375" style="2" customWidth="1"/>
    <col min="1288" max="1288" width="9.140625" style="2"/>
    <col min="1289" max="1289" width="13.7109375" style="2" customWidth="1"/>
    <col min="1290" max="1290" width="7.5703125" style="2" customWidth="1"/>
    <col min="1291" max="1291" width="13.7109375" style="2" customWidth="1"/>
    <col min="1292" max="1293" width="16.7109375" style="2" customWidth="1"/>
    <col min="1294" max="1294" width="20.7109375" style="2" customWidth="1"/>
    <col min="1295" max="1535" width="9.140625" style="2"/>
    <col min="1536" max="1536" width="2.7109375" style="2" customWidth="1"/>
    <col min="1537" max="1537" width="5.28515625" style="2" customWidth="1"/>
    <col min="1538" max="1538" width="10.7109375" style="2" customWidth="1"/>
    <col min="1539" max="1541" width="15.7109375" style="2" customWidth="1"/>
    <col min="1542" max="1542" width="4.5703125" style="2" customWidth="1"/>
    <col min="1543" max="1543" width="40.7109375" style="2" customWidth="1"/>
    <col min="1544" max="1544" width="9.140625" style="2"/>
    <col min="1545" max="1545" width="13.7109375" style="2" customWidth="1"/>
    <col min="1546" max="1546" width="7.5703125" style="2" customWidth="1"/>
    <col min="1547" max="1547" width="13.7109375" style="2" customWidth="1"/>
    <col min="1548" max="1549" width="16.7109375" style="2" customWidth="1"/>
    <col min="1550" max="1550" width="20.7109375" style="2" customWidth="1"/>
    <col min="1551" max="1791" width="9.140625" style="2"/>
    <col min="1792" max="1792" width="2.7109375" style="2" customWidth="1"/>
    <col min="1793" max="1793" width="5.28515625" style="2" customWidth="1"/>
    <col min="1794" max="1794" width="10.7109375" style="2" customWidth="1"/>
    <col min="1795" max="1797" width="15.7109375" style="2" customWidth="1"/>
    <col min="1798" max="1798" width="4.5703125" style="2" customWidth="1"/>
    <col min="1799" max="1799" width="40.7109375" style="2" customWidth="1"/>
    <col min="1800" max="1800" width="9.140625" style="2"/>
    <col min="1801" max="1801" width="13.7109375" style="2" customWidth="1"/>
    <col min="1802" max="1802" width="7.5703125" style="2" customWidth="1"/>
    <col min="1803" max="1803" width="13.7109375" style="2" customWidth="1"/>
    <col min="1804" max="1805" width="16.7109375" style="2" customWidth="1"/>
    <col min="1806" max="1806" width="20.7109375" style="2" customWidth="1"/>
    <col min="1807" max="2047" width="9.140625" style="2"/>
    <col min="2048" max="2048" width="2.7109375" style="2" customWidth="1"/>
    <col min="2049" max="2049" width="5.28515625" style="2" customWidth="1"/>
    <col min="2050" max="2050" width="10.7109375" style="2" customWidth="1"/>
    <col min="2051" max="2053" width="15.7109375" style="2" customWidth="1"/>
    <col min="2054" max="2054" width="4.5703125" style="2" customWidth="1"/>
    <col min="2055" max="2055" width="40.7109375" style="2" customWidth="1"/>
    <col min="2056" max="2056" width="9.140625" style="2"/>
    <col min="2057" max="2057" width="13.7109375" style="2" customWidth="1"/>
    <col min="2058" max="2058" width="7.5703125" style="2" customWidth="1"/>
    <col min="2059" max="2059" width="13.7109375" style="2" customWidth="1"/>
    <col min="2060" max="2061" width="16.7109375" style="2" customWidth="1"/>
    <col min="2062" max="2062" width="20.7109375" style="2" customWidth="1"/>
    <col min="2063" max="2303" width="9.140625" style="2"/>
    <col min="2304" max="2304" width="2.7109375" style="2" customWidth="1"/>
    <col min="2305" max="2305" width="5.28515625" style="2" customWidth="1"/>
    <col min="2306" max="2306" width="10.7109375" style="2" customWidth="1"/>
    <col min="2307" max="2309" width="15.7109375" style="2" customWidth="1"/>
    <col min="2310" max="2310" width="4.5703125" style="2" customWidth="1"/>
    <col min="2311" max="2311" width="40.7109375" style="2" customWidth="1"/>
    <col min="2312" max="2312" width="9.140625" style="2"/>
    <col min="2313" max="2313" width="13.7109375" style="2" customWidth="1"/>
    <col min="2314" max="2314" width="7.5703125" style="2" customWidth="1"/>
    <col min="2315" max="2315" width="13.7109375" style="2" customWidth="1"/>
    <col min="2316" max="2317" width="16.7109375" style="2" customWidth="1"/>
    <col min="2318" max="2318" width="20.7109375" style="2" customWidth="1"/>
    <col min="2319" max="2559" width="9.140625" style="2"/>
    <col min="2560" max="2560" width="2.7109375" style="2" customWidth="1"/>
    <col min="2561" max="2561" width="5.28515625" style="2" customWidth="1"/>
    <col min="2562" max="2562" width="10.7109375" style="2" customWidth="1"/>
    <col min="2563" max="2565" width="15.7109375" style="2" customWidth="1"/>
    <col min="2566" max="2566" width="4.5703125" style="2" customWidth="1"/>
    <col min="2567" max="2567" width="40.7109375" style="2" customWidth="1"/>
    <col min="2568" max="2568" width="9.140625" style="2"/>
    <col min="2569" max="2569" width="13.7109375" style="2" customWidth="1"/>
    <col min="2570" max="2570" width="7.5703125" style="2" customWidth="1"/>
    <col min="2571" max="2571" width="13.7109375" style="2" customWidth="1"/>
    <col min="2572" max="2573" width="16.7109375" style="2" customWidth="1"/>
    <col min="2574" max="2574" width="20.7109375" style="2" customWidth="1"/>
    <col min="2575" max="2815" width="9.140625" style="2"/>
    <col min="2816" max="2816" width="2.7109375" style="2" customWidth="1"/>
    <col min="2817" max="2817" width="5.28515625" style="2" customWidth="1"/>
    <col min="2818" max="2818" width="10.7109375" style="2" customWidth="1"/>
    <col min="2819" max="2821" width="15.7109375" style="2" customWidth="1"/>
    <col min="2822" max="2822" width="4.5703125" style="2" customWidth="1"/>
    <col min="2823" max="2823" width="40.7109375" style="2" customWidth="1"/>
    <col min="2824" max="2824" width="9.140625" style="2"/>
    <col min="2825" max="2825" width="13.7109375" style="2" customWidth="1"/>
    <col min="2826" max="2826" width="7.5703125" style="2" customWidth="1"/>
    <col min="2827" max="2827" width="13.7109375" style="2" customWidth="1"/>
    <col min="2828" max="2829" width="16.7109375" style="2" customWidth="1"/>
    <col min="2830" max="2830" width="20.7109375" style="2" customWidth="1"/>
    <col min="2831" max="3071" width="9.140625" style="2"/>
    <col min="3072" max="3072" width="2.7109375" style="2" customWidth="1"/>
    <col min="3073" max="3073" width="5.28515625" style="2" customWidth="1"/>
    <col min="3074" max="3074" width="10.7109375" style="2" customWidth="1"/>
    <col min="3075" max="3077" width="15.7109375" style="2" customWidth="1"/>
    <col min="3078" max="3078" width="4.5703125" style="2" customWidth="1"/>
    <col min="3079" max="3079" width="40.7109375" style="2" customWidth="1"/>
    <col min="3080" max="3080" width="9.140625" style="2"/>
    <col min="3081" max="3081" width="13.7109375" style="2" customWidth="1"/>
    <col min="3082" max="3082" width="7.5703125" style="2" customWidth="1"/>
    <col min="3083" max="3083" width="13.7109375" style="2" customWidth="1"/>
    <col min="3084" max="3085" width="16.7109375" style="2" customWidth="1"/>
    <col min="3086" max="3086" width="20.7109375" style="2" customWidth="1"/>
    <col min="3087" max="3327" width="9.140625" style="2"/>
    <col min="3328" max="3328" width="2.7109375" style="2" customWidth="1"/>
    <col min="3329" max="3329" width="5.28515625" style="2" customWidth="1"/>
    <col min="3330" max="3330" width="10.7109375" style="2" customWidth="1"/>
    <col min="3331" max="3333" width="15.7109375" style="2" customWidth="1"/>
    <col min="3334" max="3334" width="4.5703125" style="2" customWidth="1"/>
    <col min="3335" max="3335" width="40.7109375" style="2" customWidth="1"/>
    <col min="3336" max="3336" width="9.140625" style="2"/>
    <col min="3337" max="3337" width="13.7109375" style="2" customWidth="1"/>
    <col min="3338" max="3338" width="7.5703125" style="2" customWidth="1"/>
    <col min="3339" max="3339" width="13.7109375" style="2" customWidth="1"/>
    <col min="3340" max="3341" width="16.7109375" style="2" customWidth="1"/>
    <col min="3342" max="3342" width="20.7109375" style="2" customWidth="1"/>
    <col min="3343" max="3583" width="9.140625" style="2"/>
    <col min="3584" max="3584" width="2.7109375" style="2" customWidth="1"/>
    <col min="3585" max="3585" width="5.28515625" style="2" customWidth="1"/>
    <col min="3586" max="3586" width="10.7109375" style="2" customWidth="1"/>
    <col min="3587" max="3589" width="15.7109375" style="2" customWidth="1"/>
    <col min="3590" max="3590" width="4.5703125" style="2" customWidth="1"/>
    <col min="3591" max="3591" width="40.7109375" style="2" customWidth="1"/>
    <col min="3592" max="3592" width="9.140625" style="2"/>
    <col min="3593" max="3593" width="13.7109375" style="2" customWidth="1"/>
    <col min="3594" max="3594" width="7.5703125" style="2" customWidth="1"/>
    <col min="3595" max="3595" width="13.7109375" style="2" customWidth="1"/>
    <col min="3596" max="3597" width="16.7109375" style="2" customWidth="1"/>
    <col min="3598" max="3598" width="20.7109375" style="2" customWidth="1"/>
    <col min="3599" max="3839" width="9.140625" style="2"/>
    <col min="3840" max="3840" width="2.7109375" style="2" customWidth="1"/>
    <col min="3841" max="3841" width="5.28515625" style="2" customWidth="1"/>
    <col min="3842" max="3842" width="10.7109375" style="2" customWidth="1"/>
    <col min="3843" max="3845" width="15.7109375" style="2" customWidth="1"/>
    <col min="3846" max="3846" width="4.5703125" style="2" customWidth="1"/>
    <col min="3847" max="3847" width="40.7109375" style="2" customWidth="1"/>
    <col min="3848" max="3848" width="9.140625" style="2"/>
    <col min="3849" max="3849" width="13.7109375" style="2" customWidth="1"/>
    <col min="3850" max="3850" width="7.5703125" style="2" customWidth="1"/>
    <col min="3851" max="3851" width="13.7109375" style="2" customWidth="1"/>
    <col min="3852" max="3853" width="16.7109375" style="2" customWidth="1"/>
    <col min="3854" max="3854" width="20.7109375" style="2" customWidth="1"/>
    <col min="3855" max="4095" width="9.140625" style="2"/>
    <col min="4096" max="4096" width="2.7109375" style="2" customWidth="1"/>
    <col min="4097" max="4097" width="5.28515625" style="2" customWidth="1"/>
    <col min="4098" max="4098" width="10.7109375" style="2" customWidth="1"/>
    <col min="4099" max="4101" width="15.7109375" style="2" customWidth="1"/>
    <col min="4102" max="4102" width="4.5703125" style="2" customWidth="1"/>
    <col min="4103" max="4103" width="40.7109375" style="2" customWidth="1"/>
    <col min="4104" max="4104" width="9.140625" style="2"/>
    <col min="4105" max="4105" width="13.7109375" style="2" customWidth="1"/>
    <col min="4106" max="4106" width="7.5703125" style="2" customWidth="1"/>
    <col min="4107" max="4107" width="13.7109375" style="2" customWidth="1"/>
    <col min="4108" max="4109" width="16.7109375" style="2" customWidth="1"/>
    <col min="4110" max="4110" width="20.7109375" style="2" customWidth="1"/>
    <col min="4111" max="4351" width="9.140625" style="2"/>
    <col min="4352" max="4352" width="2.7109375" style="2" customWidth="1"/>
    <col min="4353" max="4353" width="5.28515625" style="2" customWidth="1"/>
    <col min="4354" max="4354" width="10.7109375" style="2" customWidth="1"/>
    <col min="4355" max="4357" width="15.7109375" style="2" customWidth="1"/>
    <col min="4358" max="4358" width="4.5703125" style="2" customWidth="1"/>
    <col min="4359" max="4359" width="40.7109375" style="2" customWidth="1"/>
    <col min="4360" max="4360" width="9.140625" style="2"/>
    <col min="4361" max="4361" width="13.7109375" style="2" customWidth="1"/>
    <col min="4362" max="4362" width="7.5703125" style="2" customWidth="1"/>
    <col min="4363" max="4363" width="13.7109375" style="2" customWidth="1"/>
    <col min="4364" max="4365" width="16.7109375" style="2" customWidth="1"/>
    <col min="4366" max="4366" width="20.7109375" style="2" customWidth="1"/>
    <col min="4367" max="4607" width="9.140625" style="2"/>
    <col min="4608" max="4608" width="2.7109375" style="2" customWidth="1"/>
    <col min="4609" max="4609" width="5.28515625" style="2" customWidth="1"/>
    <col min="4610" max="4610" width="10.7109375" style="2" customWidth="1"/>
    <col min="4611" max="4613" width="15.7109375" style="2" customWidth="1"/>
    <col min="4614" max="4614" width="4.5703125" style="2" customWidth="1"/>
    <col min="4615" max="4615" width="40.7109375" style="2" customWidth="1"/>
    <col min="4616" max="4616" width="9.140625" style="2"/>
    <col min="4617" max="4617" width="13.7109375" style="2" customWidth="1"/>
    <col min="4618" max="4618" width="7.5703125" style="2" customWidth="1"/>
    <col min="4619" max="4619" width="13.7109375" style="2" customWidth="1"/>
    <col min="4620" max="4621" width="16.7109375" style="2" customWidth="1"/>
    <col min="4622" max="4622" width="20.7109375" style="2" customWidth="1"/>
    <col min="4623" max="4863" width="9.140625" style="2"/>
    <col min="4864" max="4864" width="2.7109375" style="2" customWidth="1"/>
    <col min="4865" max="4865" width="5.28515625" style="2" customWidth="1"/>
    <col min="4866" max="4866" width="10.7109375" style="2" customWidth="1"/>
    <col min="4867" max="4869" width="15.7109375" style="2" customWidth="1"/>
    <col min="4870" max="4870" width="4.5703125" style="2" customWidth="1"/>
    <col min="4871" max="4871" width="40.7109375" style="2" customWidth="1"/>
    <col min="4872" max="4872" width="9.140625" style="2"/>
    <col min="4873" max="4873" width="13.7109375" style="2" customWidth="1"/>
    <col min="4874" max="4874" width="7.5703125" style="2" customWidth="1"/>
    <col min="4875" max="4875" width="13.7109375" style="2" customWidth="1"/>
    <col min="4876" max="4877" width="16.7109375" style="2" customWidth="1"/>
    <col min="4878" max="4878" width="20.7109375" style="2" customWidth="1"/>
    <col min="4879" max="5119" width="9.140625" style="2"/>
    <col min="5120" max="5120" width="2.7109375" style="2" customWidth="1"/>
    <col min="5121" max="5121" width="5.28515625" style="2" customWidth="1"/>
    <col min="5122" max="5122" width="10.7109375" style="2" customWidth="1"/>
    <col min="5123" max="5125" width="15.7109375" style="2" customWidth="1"/>
    <col min="5126" max="5126" width="4.5703125" style="2" customWidth="1"/>
    <col min="5127" max="5127" width="40.7109375" style="2" customWidth="1"/>
    <col min="5128" max="5128" width="9.140625" style="2"/>
    <col min="5129" max="5129" width="13.7109375" style="2" customWidth="1"/>
    <col min="5130" max="5130" width="7.5703125" style="2" customWidth="1"/>
    <col min="5131" max="5131" width="13.7109375" style="2" customWidth="1"/>
    <col min="5132" max="5133" width="16.7109375" style="2" customWidth="1"/>
    <col min="5134" max="5134" width="20.7109375" style="2" customWidth="1"/>
    <col min="5135" max="5375" width="9.140625" style="2"/>
    <col min="5376" max="5376" width="2.7109375" style="2" customWidth="1"/>
    <col min="5377" max="5377" width="5.28515625" style="2" customWidth="1"/>
    <col min="5378" max="5378" width="10.7109375" style="2" customWidth="1"/>
    <col min="5379" max="5381" width="15.7109375" style="2" customWidth="1"/>
    <col min="5382" max="5382" width="4.5703125" style="2" customWidth="1"/>
    <col min="5383" max="5383" width="40.7109375" style="2" customWidth="1"/>
    <col min="5384" max="5384" width="9.140625" style="2"/>
    <col min="5385" max="5385" width="13.7109375" style="2" customWidth="1"/>
    <col min="5386" max="5386" width="7.5703125" style="2" customWidth="1"/>
    <col min="5387" max="5387" width="13.7109375" style="2" customWidth="1"/>
    <col min="5388" max="5389" width="16.7109375" style="2" customWidth="1"/>
    <col min="5390" max="5390" width="20.7109375" style="2" customWidth="1"/>
    <col min="5391" max="5631" width="9.140625" style="2"/>
    <col min="5632" max="5632" width="2.7109375" style="2" customWidth="1"/>
    <col min="5633" max="5633" width="5.28515625" style="2" customWidth="1"/>
    <col min="5634" max="5634" width="10.7109375" style="2" customWidth="1"/>
    <col min="5635" max="5637" width="15.7109375" style="2" customWidth="1"/>
    <col min="5638" max="5638" width="4.5703125" style="2" customWidth="1"/>
    <col min="5639" max="5639" width="40.7109375" style="2" customWidth="1"/>
    <col min="5640" max="5640" width="9.140625" style="2"/>
    <col min="5641" max="5641" width="13.7109375" style="2" customWidth="1"/>
    <col min="5642" max="5642" width="7.5703125" style="2" customWidth="1"/>
    <col min="5643" max="5643" width="13.7109375" style="2" customWidth="1"/>
    <col min="5644" max="5645" width="16.7109375" style="2" customWidth="1"/>
    <col min="5646" max="5646" width="20.7109375" style="2" customWidth="1"/>
    <col min="5647" max="5887" width="9.140625" style="2"/>
    <col min="5888" max="5888" width="2.7109375" style="2" customWidth="1"/>
    <col min="5889" max="5889" width="5.28515625" style="2" customWidth="1"/>
    <col min="5890" max="5890" width="10.7109375" style="2" customWidth="1"/>
    <col min="5891" max="5893" width="15.7109375" style="2" customWidth="1"/>
    <col min="5894" max="5894" width="4.5703125" style="2" customWidth="1"/>
    <col min="5895" max="5895" width="40.7109375" style="2" customWidth="1"/>
    <col min="5896" max="5896" width="9.140625" style="2"/>
    <col min="5897" max="5897" width="13.7109375" style="2" customWidth="1"/>
    <col min="5898" max="5898" width="7.5703125" style="2" customWidth="1"/>
    <col min="5899" max="5899" width="13.7109375" style="2" customWidth="1"/>
    <col min="5900" max="5901" width="16.7109375" style="2" customWidth="1"/>
    <col min="5902" max="5902" width="20.7109375" style="2" customWidth="1"/>
    <col min="5903" max="6143" width="9.140625" style="2"/>
    <col min="6144" max="6144" width="2.7109375" style="2" customWidth="1"/>
    <col min="6145" max="6145" width="5.28515625" style="2" customWidth="1"/>
    <col min="6146" max="6146" width="10.7109375" style="2" customWidth="1"/>
    <col min="6147" max="6149" width="15.7109375" style="2" customWidth="1"/>
    <col min="6150" max="6150" width="4.5703125" style="2" customWidth="1"/>
    <col min="6151" max="6151" width="40.7109375" style="2" customWidth="1"/>
    <col min="6152" max="6152" width="9.140625" style="2"/>
    <col min="6153" max="6153" width="13.7109375" style="2" customWidth="1"/>
    <col min="6154" max="6154" width="7.5703125" style="2" customWidth="1"/>
    <col min="6155" max="6155" width="13.7109375" style="2" customWidth="1"/>
    <col min="6156" max="6157" width="16.7109375" style="2" customWidth="1"/>
    <col min="6158" max="6158" width="20.7109375" style="2" customWidth="1"/>
    <col min="6159" max="6399" width="9.140625" style="2"/>
    <col min="6400" max="6400" width="2.7109375" style="2" customWidth="1"/>
    <col min="6401" max="6401" width="5.28515625" style="2" customWidth="1"/>
    <col min="6402" max="6402" width="10.7109375" style="2" customWidth="1"/>
    <col min="6403" max="6405" width="15.7109375" style="2" customWidth="1"/>
    <col min="6406" max="6406" width="4.5703125" style="2" customWidth="1"/>
    <col min="6407" max="6407" width="40.7109375" style="2" customWidth="1"/>
    <col min="6408" max="6408" width="9.140625" style="2"/>
    <col min="6409" max="6409" width="13.7109375" style="2" customWidth="1"/>
    <col min="6410" max="6410" width="7.5703125" style="2" customWidth="1"/>
    <col min="6411" max="6411" width="13.7109375" style="2" customWidth="1"/>
    <col min="6412" max="6413" width="16.7109375" style="2" customWidth="1"/>
    <col min="6414" max="6414" width="20.7109375" style="2" customWidth="1"/>
    <col min="6415" max="6655" width="9.140625" style="2"/>
    <col min="6656" max="6656" width="2.7109375" style="2" customWidth="1"/>
    <col min="6657" max="6657" width="5.28515625" style="2" customWidth="1"/>
    <col min="6658" max="6658" width="10.7109375" style="2" customWidth="1"/>
    <col min="6659" max="6661" width="15.7109375" style="2" customWidth="1"/>
    <col min="6662" max="6662" width="4.5703125" style="2" customWidth="1"/>
    <col min="6663" max="6663" width="40.7109375" style="2" customWidth="1"/>
    <col min="6664" max="6664" width="9.140625" style="2"/>
    <col min="6665" max="6665" width="13.7109375" style="2" customWidth="1"/>
    <col min="6666" max="6666" width="7.5703125" style="2" customWidth="1"/>
    <col min="6667" max="6667" width="13.7109375" style="2" customWidth="1"/>
    <col min="6668" max="6669" width="16.7109375" style="2" customWidth="1"/>
    <col min="6670" max="6670" width="20.7109375" style="2" customWidth="1"/>
    <col min="6671" max="6911" width="9.140625" style="2"/>
    <col min="6912" max="6912" width="2.7109375" style="2" customWidth="1"/>
    <col min="6913" max="6913" width="5.28515625" style="2" customWidth="1"/>
    <col min="6914" max="6914" width="10.7109375" style="2" customWidth="1"/>
    <col min="6915" max="6917" width="15.7109375" style="2" customWidth="1"/>
    <col min="6918" max="6918" width="4.5703125" style="2" customWidth="1"/>
    <col min="6919" max="6919" width="40.7109375" style="2" customWidth="1"/>
    <col min="6920" max="6920" width="9.140625" style="2"/>
    <col min="6921" max="6921" width="13.7109375" style="2" customWidth="1"/>
    <col min="6922" max="6922" width="7.5703125" style="2" customWidth="1"/>
    <col min="6923" max="6923" width="13.7109375" style="2" customWidth="1"/>
    <col min="6924" max="6925" width="16.7109375" style="2" customWidth="1"/>
    <col min="6926" max="6926" width="20.7109375" style="2" customWidth="1"/>
    <col min="6927" max="7167" width="9.140625" style="2"/>
    <col min="7168" max="7168" width="2.7109375" style="2" customWidth="1"/>
    <col min="7169" max="7169" width="5.28515625" style="2" customWidth="1"/>
    <col min="7170" max="7170" width="10.7109375" style="2" customWidth="1"/>
    <col min="7171" max="7173" width="15.7109375" style="2" customWidth="1"/>
    <col min="7174" max="7174" width="4.5703125" style="2" customWidth="1"/>
    <col min="7175" max="7175" width="40.7109375" style="2" customWidth="1"/>
    <col min="7176" max="7176" width="9.140625" style="2"/>
    <col min="7177" max="7177" width="13.7109375" style="2" customWidth="1"/>
    <col min="7178" max="7178" width="7.5703125" style="2" customWidth="1"/>
    <col min="7179" max="7179" width="13.7109375" style="2" customWidth="1"/>
    <col min="7180" max="7181" width="16.7109375" style="2" customWidth="1"/>
    <col min="7182" max="7182" width="20.7109375" style="2" customWidth="1"/>
    <col min="7183" max="7423" width="9.140625" style="2"/>
    <col min="7424" max="7424" width="2.7109375" style="2" customWidth="1"/>
    <col min="7425" max="7425" width="5.28515625" style="2" customWidth="1"/>
    <col min="7426" max="7426" width="10.7109375" style="2" customWidth="1"/>
    <col min="7427" max="7429" width="15.7109375" style="2" customWidth="1"/>
    <col min="7430" max="7430" width="4.5703125" style="2" customWidth="1"/>
    <col min="7431" max="7431" width="40.7109375" style="2" customWidth="1"/>
    <col min="7432" max="7432" width="9.140625" style="2"/>
    <col min="7433" max="7433" width="13.7109375" style="2" customWidth="1"/>
    <col min="7434" max="7434" width="7.5703125" style="2" customWidth="1"/>
    <col min="7435" max="7435" width="13.7109375" style="2" customWidth="1"/>
    <col min="7436" max="7437" width="16.7109375" style="2" customWidth="1"/>
    <col min="7438" max="7438" width="20.7109375" style="2" customWidth="1"/>
    <col min="7439" max="7679" width="9.140625" style="2"/>
    <col min="7680" max="7680" width="2.7109375" style="2" customWidth="1"/>
    <col min="7681" max="7681" width="5.28515625" style="2" customWidth="1"/>
    <col min="7682" max="7682" width="10.7109375" style="2" customWidth="1"/>
    <col min="7683" max="7685" width="15.7109375" style="2" customWidth="1"/>
    <col min="7686" max="7686" width="4.5703125" style="2" customWidth="1"/>
    <col min="7687" max="7687" width="40.7109375" style="2" customWidth="1"/>
    <col min="7688" max="7688" width="9.140625" style="2"/>
    <col min="7689" max="7689" width="13.7109375" style="2" customWidth="1"/>
    <col min="7690" max="7690" width="7.5703125" style="2" customWidth="1"/>
    <col min="7691" max="7691" width="13.7109375" style="2" customWidth="1"/>
    <col min="7692" max="7693" width="16.7109375" style="2" customWidth="1"/>
    <col min="7694" max="7694" width="20.7109375" style="2" customWidth="1"/>
    <col min="7695" max="7935" width="9.140625" style="2"/>
    <col min="7936" max="7936" width="2.7109375" style="2" customWidth="1"/>
    <col min="7937" max="7937" width="5.28515625" style="2" customWidth="1"/>
    <col min="7938" max="7938" width="10.7109375" style="2" customWidth="1"/>
    <col min="7939" max="7941" width="15.7109375" style="2" customWidth="1"/>
    <col min="7942" max="7942" width="4.5703125" style="2" customWidth="1"/>
    <col min="7943" max="7943" width="40.7109375" style="2" customWidth="1"/>
    <col min="7944" max="7944" width="9.140625" style="2"/>
    <col min="7945" max="7945" width="13.7109375" style="2" customWidth="1"/>
    <col min="7946" max="7946" width="7.5703125" style="2" customWidth="1"/>
    <col min="7947" max="7947" width="13.7109375" style="2" customWidth="1"/>
    <col min="7948" max="7949" width="16.7109375" style="2" customWidth="1"/>
    <col min="7950" max="7950" width="20.7109375" style="2" customWidth="1"/>
    <col min="7951" max="8191" width="9.140625" style="2"/>
    <col min="8192" max="8192" width="2.7109375" style="2" customWidth="1"/>
    <col min="8193" max="8193" width="5.28515625" style="2" customWidth="1"/>
    <col min="8194" max="8194" width="10.7109375" style="2" customWidth="1"/>
    <col min="8195" max="8197" width="15.7109375" style="2" customWidth="1"/>
    <col min="8198" max="8198" width="4.5703125" style="2" customWidth="1"/>
    <col min="8199" max="8199" width="40.7109375" style="2" customWidth="1"/>
    <col min="8200" max="8200" width="9.140625" style="2"/>
    <col min="8201" max="8201" width="13.7109375" style="2" customWidth="1"/>
    <col min="8202" max="8202" width="7.5703125" style="2" customWidth="1"/>
    <col min="8203" max="8203" width="13.7109375" style="2" customWidth="1"/>
    <col min="8204" max="8205" width="16.7109375" style="2" customWidth="1"/>
    <col min="8206" max="8206" width="20.7109375" style="2" customWidth="1"/>
    <col min="8207" max="8447" width="9.140625" style="2"/>
    <col min="8448" max="8448" width="2.7109375" style="2" customWidth="1"/>
    <col min="8449" max="8449" width="5.28515625" style="2" customWidth="1"/>
    <col min="8450" max="8450" width="10.7109375" style="2" customWidth="1"/>
    <col min="8451" max="8453" width="15.7109375" style="2" customWidth="1"/>
    <col min="8454" max="8454" width="4.5703125" style="2" customWidth="1"/>
    <col min="8455" max="8455" width="40.7109375" style="2" customWidth="1"/>
    <col min="8456" max="8456" width="9.140625" style="2"/>
    <col min="8457" max="8457" width="13.7109375" style="2" customWidth="1"/>
    <col min="8458" max="8458" width="7.5703125" style="2" customWidth="1"/>
    <col min="8459" max="8459" width="13.7109375" style="2" customWidth="1"/>
    <col min="8460" max="8461" width="16.7109375" style="2" customWidth="1"/>
    <col min="8462" max="8462" width="20.7109375" style="2" customWidth="1"/>
    <col min="8463" max="8703" width="9.140625" style="2"/>
    <col min="8704" max="8704" width="2.7109375" style="2" customWidth="1"/>
    <col min="8705" max="8705" width="5.28515625" style="2" customWidth="1"/>
    <col min="8706" max="8706" width="10.7109375" style="2" customWidth="1"/>
    <col min="8707" max="8709" width="15.7109375" style="2" customWidth="1"/>
    <col min="8710" max="8710" width="4.5703125" style="2" customWidth="1"/>
    <col min="8711" max="8711" width="40.7109375" style="2" customWidth="1"/>
    <col min="8712" max="8712" width="9.140625" style="2"/>
    <col min="8713" max="8713" width="13.7109375" style="2" customWidth="1"/>
    <col min="8714" max="8714" width="7.5703125" style="2" customWidth="1"/>
    <col min="8715" max="8715" width="13.7109375" style="2" customWidth="1"/>
    <col min="8716" max="8717" width="16.7109375" style="2" customWidth="1"/>
    <col min="8718" max="8718" width="20.7109375" style="2" customWidth="1"/>
    <col min="8719" max="8959" width="9.140625" style="2"/>
    <col min="8960" max="8960" width="2.7109375" style="2" customWidth="1"/>
    <col min="8961" max="8961" width="5.28515625" style="2" customWidth="1"/>
    <col min="8962" max="8962" width="10.7109375" style="2" customWidth="1"/>
    <col min="8963" max="8965" width="15.7109375" style="2" customWidth="1"/>
    <col min="8966" max="8966" width="4.5703125" style="2" customWidth="1"/>
    <col min="8967" max="8967" width="40.7109375" style="2" customWidth="1"/>
    <col min="8968" max="8968" width="9.140625" style="2"/>
    <col min="8969" max="8969" width="13.7109375" style="2" customWidth="1"/>
    <col min="8970" max="8970" width="7.5703125" style="2" customWidth="1"/>
    <col min="8971" max="8971" width="13.7109375" style="2" customWidth="1"/>
    <col min="8972" max="8973" width="16.7109375" style="2" customWidth="1"/>
    <col min="8974" max="8974" width="20.7109375" style="2" customWidth="1"/>
    <col min="8975" max="9215" width="9.140625" style="2"/>
    <col min="9216" max="9216" width="2.7109375" style="2" customWidth="1"/>
    <col min="9217" max="9217" width="5.28515625" style="2" customWidth="1"/>
    <col min="9218" max="9218" width="10.7109375" style="2" customWidth="1"/>
    <col min="9219" max="9221" width="15.7109375" style="2" customWidth="1"/>
    <col min="9222" max="9222" width="4.5703125" style="2" customWidth="1"/>
    <col min="9223" max="9223" width="40.7109375" style="2" customWidth="1"/>
    <col min="9224" max="9224" width="9.140625" style="2"/>
    <col min="9225" max="9225" width="13.7109375" style="2" customWidth="1"/>
    <col min="9226" max="9226" width="7.5703125" style="2" customWidth="1"/>
    <col min="9227" max="9227" width="13.7109375" style="2" customWidth="1"/>
    <col min="9228" max="9229" width="16.7109375" style="2" customWidth="1"/>
    <col min="9230" max="9230" width="20.7109375" style="2" customWidth="1"/>
    <col min="9231" max="9471" width="9.140625" style="2"/>
    <col min="9472" max="9472" width="2.7109375" style="2" customWidth="1"/>
    <col min="9473" max="9473" width="5.28515625" style="2" customWidth="1"/>
    <col min="9474" max="9474" width="10.7109375" style="2" customWidth="1"/>
    <col min="9475" max="9477" width="15.7109375" style="2" customWidth="1"/>
    <col min="9478" max="9478" width="4.5703125" style="2" customWidth="1"/>
    <col min="9479" max="9479" width="40.7109375" style="2" customWidth="1"/>
    <col min="9480" max="9480" width="9.140625" style="2"/>
    <col min="9481" max="9481" width="13.7109375" style="2" customWidth="1"/>
    <col min="9482" max="9482" width="7.5703125" style="2" customWidth="1"/>
    <col min="9483" max="9483" width="13.7109375" style="2" customWidth="1"/>
    <col min="9484" max="9485" width="16.7109375" style="2" customWidth="1"/>
    <col min="9486" max="9486" width="20.7109375" style="2" customWidth="1"/>
    <col min="9487" max="9727" width="9.140625" style="2"/>
    <col min="9728" max="9728" width="2.7109375" style="2" customWidth="1"/>
    <col min="9729" max="9729" width="5.28515625" style="2" customWidth="1"/>
    <col min="9730" max="9730" width="10.7109375" style="2" customWidth="1"/>
    <col min="9731" max="9733" width="15.7109375" style="2" customWidth="1"/>
    <col min="9734" max="9734" width="4.5703125" style="2" customWidth="1"/>
    <col min="9735" max="9735" width="40.7109375" style="2" customWidth="1"/>
    <col min="9736" max="9736" width="9.140625" style="2"/>
    <col min="9737" max="9737" width="13.7109375" style="2" customWidth="1"/>
    <col min="9738" max="9738" width="7.5703125" style="2" customWidth="1"/>
    <col min="9739" max="9739" width="13.7109375" style="2" customWidth="1"/>
    <col min="9740" max="9741" width="16.7109375" style="2" customWidth="1"/>
    <col min="9742" max="9742" width="20.7109375" style="2" customWidth="1"/>
    <col min="9743" max="9983" width="9.140625" style="2"/>
    <col min="9984" max="9984" width="2.7109375" style="2" customWidth="1"/>
    <col min="9985" max="9985" width="5.28515625" style="2" customWidth="1"/>
    <col min="9986" max="9986" width="10.7109375" style="2" customWidth="1"/>
    <col min="9987" max="9989" width="15.7109375" style="2" customWidth="1"/>
    <col min="9990" max="9990" width="4.5703125" style="2" customWidth="1"/>
    <col min="9991" max="9991" width="40.7109375" style="2" customWidth="1"/>
    <col min="9992" max="9992" width="9.140625" style="2"/>
    <col min="9993" max="9993" width="13.7109375" style="2" customWidth="1"/>
    <col min="9994" max="9994" width="7.5703125" style="2" customWidth="1"/>
    <col min="9995" max="9995" width="13.7109375" style="2" customWidth="1"/>
    <col min="9996" max="9997" width="16.7109375" style="2" customWidth="1"/>
    <col min="9998" max="9998" width="20.7109375" style="2" customWidth="1"/>
    <col min="9999" max="10239" width="9.140625" style="2"/>
    <col min="10240" max="10240" width="2.7109375" style="2" customWidth="1"/>
    <col min="10241" max="10241" width="5.28515625" style="2" customWidth="1"/>
    <col min="10242" max="10242" width="10.7109375" style="2" customWidth="1"/>
    <col min="10243" max="10245" width="15.7109375" style="2" customWidth="1"/>
    <col min="10246" max="10246" width="4.5703125" style="2" customWidth="1"/>
    <col min="10247" max="10247" width="40.7109375" style="2" customWidth="1"/>
    <col min="10248" max="10248" width="9.140625" style="2"/>
    <col min="10249" max="10249" width="13.7109375" style="2" customWidth="1"/>
    <col min="10250" max="10250" width="7.5703125" style="2" customWidth="1"/>
    <col min="10251" max="10251" width="13.7109375" style="2" customWidth="1"/>
    <col min="10252" max="10253" width="16.7109375" style="2" customWidth="1"/>
    <col min="10254" max="10254" width="20.7109375" style="2" customWidth="1"/>
    <col min="10255" max="10495" width="9.140625" style="2"/>
    <col min="10496" max="10496" width="2.7109375" style="2" customWidth="1"/>
    <col min="10497" max="10497" width="5.28515625" style="2" customWidth="1"/>
    <col min="10498" max="10498" width="10.7109375" style="2" customWidth="1"/>
    <col min="10499" max="10501" width="15.7109375" style="2" customWidth="1"/>
    <col min="10502" max="10502" width="4.5703125" style="2" customWidth="1"/>
    <col min="10503" max="10503" width="40.7109375" style="2" customWidth="1"/>
    <col min="10504" max="10504" width="9.140625" style="2"/>
    <col min="10505" max="10505" width="13.7109375" style="2" customWidth="1"/>
    <col min="10506" max="10506" width="7.5703125" style="2" customWidth="1"/>
    <col min="10507" max="10507" width="13.7109375" style="2" customWidth="1"/>
    <col min="10508" max="10509" width="16.7109375" style="2" customWidth="1"/>
    <col min="10510" max="10510" width="20.7109375" style="2" customWidth="1"/>
    <col min="10511" max="10751" width="9.140625" style="2"/>
    <col min="10752" max="10752" width="2.7109375" style="2" customWidth="1"/>
    <col min="10753" max="10753" width="5.28515625" style="2" customWidth="1"/>
    <col min="10754" max="10754" width="10.7109375" style="2" customWidth="1"/>
    <col min="10755" max="10757" width="15.7109375" style="2" customWidth="1"/>
    <col min="10758" max="10758" width="4.5703125" style="2" customWidth="1"/>
    <col min="10759" max="10759" width="40.7109375" style="2" customWidth="1"/>
    <col min="10760" max="10760" width="9.140625" style="2"/>
    <col min="10761" max="10761" width="13.7109375" style="2" customWidth="1"/>
    <col min="10762" max="10762" width="7.5703125" style="2" customWidth="1"/>
    <col min="10763" max="10763" width="13.7109375" style="2" customWidth="1"/>
    <col min="10764" max="10765" width="16.7109375" style="2" customWidth="1"/>
    <col min="10766" max="10766" width="20.7109375" style="2" customWidth="1"/>
    <col min="10767" max="11007" width="9.140625" style="2"/>
    <col min="11008" max="11008" width="2.7109375" style="2" customWidth="1"/>
    <col min="11009" max="11009" width="5.28515625" style="2" customWidth="1"/>
    <col min="11010" max="11010" width="10.7109375" style="2" customWidth="1"/>
    <col min="11011" max="11013" width="15.7109375" style="2" customWidth="1"/>
    <col min="11014" max="11014" width="4.5703125" style="2" customWidth="1"/>
    <col min="11015" max="11015" width="40.7109375" style="2" customWidth="1"/>
    <col min="11016" max="11016" width="9.140625" style="2"/>
    <col min="11017" max="11017" width="13.7109375" style="2" customWidth="1"/>
    <col min="11018" max="11018" width="7.5703125" style="2" customWidth="1"/>
    <col min="11019" max="11019" width="13.7109375" style="2" customWidth="1"/>
    <col min="11020" max="11021" width="16.7109375" style="2" customWidth="1"/>
    <col min="11022" max="11022" width="20.7109375" style="2" customWidth="1"/>
    <col min="11023" max="11263" width="9.140625" style="2"/>
    <col min="11264" max="11264" width="2.7109375" style="2" customWidth="1"/>
    <col min="11265" max="11265" width="5.28515625" style="2" customWidth="1"/>
    <col min="11266" max="11266" width="10.7109375" style="2" customWidth="1"/>
    <col min="11267" max="11269" width="15.7109375" style="2" customWidth="1"/>
    <col min="11270" max="11270" width="4.5703125" style="2" customWidth="1"/>
    <col min="11271" max="11271" width="40.7109375" style="2" customWidth="1"/>
    <col min="11272" max="11272" width="9.140625" style="2"/>
    <col min="11273" max="11273" width="13.7109375" style="2" customWidth="1"/>
    <col min="11274" max="11274" width="7.5703125" style="2" customWidth="1"/>
    <col min="11275" max="11275" width="13.7109375" style="2" customWidth="1"/>
    <col min="11276" max="11277" width="16.7109375" style="2" customWidth="1"/>
    <col min="11278" max="11278" width="20.7109375" style="2" customWidth="1"/>
    <col min="11279" max="11519" width="9.140625" style="2"/>
    <col min="11520" max="11520" width="2.7109375" style="2" customWidth="1"/>
    <col min="11521" max="11521" width="5.28515625" style="2" customWidth="1"/>
    <col min="11522" max="11522" width="10.7109375" style="2" customWidth="1"/>
    <col min="11523" max="11525" width="15.7109375" style="2" customWidth="1"/>
    <col min="11526" max="11526" width="4.5703125" style="2" customWidth="1"/>
    <col min="11527" max="11527" width="40.7109375" style="2" customWidth="1"/>
    <col min="11528" max="11528" width="9.140625" style="2"/>
    <col min="11529" max="11529" width="13.7109375" style="2" customWidth="1"/>
    <col min="11530" max="11530" width="7.5703125" style="2" customWidth="1"/>
    <col min="11531" max="11531" width="13.7109375" style="2" customWidth="1"/>
    <col min="11532" max="11533" width="16.7109375" style="2" customWidth="1"/>
    <col min="11534" max="11534" width="20.7109375" style="2" customWidth="1"/>
    <col min="11535" max="11775" width="9.140625" style="2"/>
    <col min="11776" max="11776" width="2.7109375" style="2" customWidth="1"/>
    <col min="11777" max="11777" width="5.28515625" style="2" customWidth="1"/>
    <col min="11778" max="11778" width="10.7109375" style="2" customWidth="1"/>
    <col min="11779" max="11781" width="15.7109375" style="2" customWidth="1"/>
    <col min="11782" max="11782" width="4.5703125" style="2" customWidth="1"/>
    <col min="11783" max="11783" width="40.7109375" style="2" customWidth="1"/>
    <col min="11784" max="11784" width="9.140625" style="2"/>
    <col min="11785" max="11785" width="13.7109375" style="2" customWidth="1"/>
    <col min="11786" max="11786" width="7.5703125" style="2" customWidth="1"/>
    <col min="11787" max="11787" width="13.7109375" style="2" customWidth="1"/>
    <col min="11788" max="11789" width="16.7109375" style="2" customWidth="1"/>
    <col min="11790" max="11790" width="20.7109375" style="2" customWidth="1"/>
    <col min="11791" max="12031" width="9.140625" style="2"/>
    <col min="12032" max="12032" width="2.7109375" style="2" customWidth="1"/>
    <col min="12033" max="12033" width="5.28515625" style="2" customWidth="1"/>
    <col min="12034" max="12034" width="10.7109375" style="2" customWidth="1"/>
    <col min="12035" max="12037" width="15.7109375" style="2" customWidth="1"/>
    <col min="12038" max="12038" width="4.5703125" style="2" customWidth="1"/>
    <col min="12039" max="12039" width="40.7109375" style="2" customWidth="1"/>
    <col min="12040" max="12040" width="9.140625" style="2"/>
    <col min="12041" max="12041" width="13.7109375" style="2" customWidth="1"/>
    <col min="12042" max="12042" width="7.5703125" style="2" customWidth="1"/>
    <col min="12043" max="12043" width="13.7109375" style="2" customWidth="1"/>
    <col min="12044" max="12045" width="16.7109375" style="2" customWidth="1"/>
    <col min="12046" max="12046" width="20.7109375" style="2" customWidth="1"/>
    <col min="12047" max="12287" width="9.140625" style="2"/>
    <col min="12288" max="12288" width="2.7109375" style="2" customWidth="1"/>
    <col min="12289" max="12289" width="5.28515625" style="2" customWidth="1"/>
    <col min="12290" max="12290" width="10.7109375" style="2" customWidth="1"/>
    <col min="12291" max="12293" width="15.7109375" style="2" customWidth="1"/>
    <col min="12294" max="12294" width="4.5703125" style="2" customWidth="1"/>
    <col min="12295" max="12295" width="40.7109375" style="2" customWidth="1"/>
    <col min="12296" max="12296" width="9.140625" style="2"/>
    <col min="12297" max="12297" width="13.7109375" style="2" customWidth="1"/>
    <col min="12298" max="12298" width="7.5703125" style="2" customWidth="1"/>
    <col min="12299" max="12299" width="13.7109375" style="2" customWidth="1"/>
    <col min="12300" max="12301" width="16.7109375" style="2" customWidth="1"/>
    <col min="12302" max="12302" width="20.7109375" style="2" customWidth="1"/>
    <col min="12303" max="12543" width="9.140625" style="2"/>
    <col min="12544" max="12544" width="2.7109375" style="2" customWidth="1"/>
    <col min="12545" max="12545" width="5.28515625" style="2" customWidth="1"/>
    <col min="12546" max="12546" width="10.7109375" style="2" customWidth="1"/>
    <col min="12547" max="12549" width="15.7109375" style="2" customWidth="1"/>
    <col min="12550" max="12550" width="4.5703125" style="2" customWidth="1"/>
    <col min="12551" max="12551" width="40.7109375" style="2" customWidth="1"/>
    <col min="12552" max="12552" width="9.140625" style="2"/>
    <col min="12553" max="12553" width="13.7109375" style="2" customWidth="1"/>
    <col min="12554" max="12554" width="7.5703125" style="2" customWidth="1"/>
    <col min="12555" max="12555" width="13.7109375" style="2" customWidth="1"/>
    <col min="12556" max="12557" width="16.7109375" style="2" customWidth="1"/>
    <col min="12558" max="12558" width="20.7109375" style="2" customWidth="1"/>
    <col min="12559" max="12799" width="9.140625" style="2"/>
    <col min="12800" max="12800" width="2.7109375" style="2" customWidth="1"/>
    <col min="12801" max="12801" width="5.28515625" style="2" customWidth="1"/>
    <col min="12802" max="12802" width="10.7109375" style="2" customWidth="1"/>
    <col min="12803" max="12805" width="15.7109375" style="2" customWidth="1"/>
    <col min="12806" max="12806" width="4.5703125" style="2" customWidth="1"/>
    <col min="12807" max="12807" width="40.7109375" style="2" customWidth="1"/>
    <col min="12808" max="12808" width="9.140625" style="2"/>
    <col min="12809" max="12809" width="13.7109375" style="2" customWidth="1"/>
    <col min="12810" max="12810" width="7.5703125" style="2" customWidth="1"/>
    <col min="12811" max="12811" width="13.7109375" style="2" customWidth="1"/>
    <col min="12812" max="12813" width="16.7109375" style="2" customWidth="1"/>
    <col min="12814" max="12814" width="20.7109375" style="2" customWidth="1"/>
    <col min="12815" max="13055" width="9.140625" style="2"/>
    <col min="13056" max="13056" width="2.7109375" style="2" customWidth="1"/>
    <col min="13057" max="13057" width="5.28515625" style="2" customWidth="1"/>
    <col min="13058" max="13058" width="10.7109375" style="2" customWidth="1"/>
    <col min="13059" max="13061" width="15.7109375" style="2" customWidth="1"/>
    <col min="13062" max="13062" width="4.5703125" style="2" customWidth="1"/>
    <col min="13063" max="13063" width="40.7109375" style="2" customWidth="1"/>
    <col min="13064" max="13064" width="9.140625" style="2"/>
    <col min="13065" max="13065" width="13.7109375" style="2" customWidth="1"/>
    <col min="13066" max="13066" width="7.5703125" style="2" customWidth="1"/>
    <col min="13067" max="13067" width="13.7109375" style="2" customWidth="1"/>
    <col min="13068" max="13069" width="16.7109375" style="2" customWidth="1"/>
    <col min="13070" max="13070" width="20.7109375" style="2" customWidth="1"/>
    <col min="13071" max="13311" width="9.140625" style="2"/>
    <col min="13312" max="13312" width="2.7109375" style="2" customWidth="1"/>
    <col min="13313" max="13313" width="5.28515625" style="2" customWidth="1"/>
    <col min="13314" max="13314" width="10.7109375" style="2" customWidth="1"/>
    <col min="13315" max="13317" width="15.7109375" style="2" customWidth="1"/>
    <col min="13318" max="13318" width="4.5703125" style="2" customWidth="1"/>
    <col min="13319" max="13319" width="40.7109375" style="2" customWidth="1"/>
    <col min="13320" max="13320" width="9.140625" style="2"/>
    <col min="13321" max="13321" width="13.7109375" style="2" customWidth="1"/>
    <col min="13322" max="13322" width="7.5703125" style="2" customWidth="1"/>
    <col min="13323" max="13323" width="13.7109375" style="2" customWidth="1"/>
    <col min="13324" max="13325" width="16.7109375" style="2" customWidth="1"/>
    <col min="13326" max="13326" width="20.7109375" style="2" customWidth="1"/>
    <col min="13327" max="13567" width="9.140625" style="2"/>
    <col min="13568" max="13568" width="2.7109375" style="2" customWidth="1"/>
    <col min="13569" max="13569" width="5.28515625" style="2" customWidth="1"/>
    <col min="13570" max="13570" width="10.7109375" style="2" customWidth="1"/>
    <col min="13571" max="13573" width="15.7109375" style="2" customWidth="1"/>
    <col min="13574" max="13574" width="4.5703125" style="2" customWidth="1"/>
    <col min="13575" max="13575" width="40.7109375" style="2" customWidth="1"/>
    <col min="13576" max="13576" width="9.140625" style="2"/>
    <col min="13577" max="13577" width="13.7109375" style="2" customWidth="1"/>
    <col min="13578" max="13578" width="7.5703125" style="2" customWidth="1"/>
    <col min="13579" max="13579" width="13.7109375" style="2" customWidth="1"/>
    <col min="13580" max="13581" width="16.7109375" style="2" customWidth="1"/>
    <col min="13582" max="13582" width="20.7109375" style="2" customWidth="1"/>
    <col min="13583" max="13823" width="9.140625" style="2"/>
    <col min="13824" max="13824" width="2.7109375" style="2" customWidth="1"/>
    <col min="13825" max="13825" width="5.28515625" style="2" customWidth="1"/>
    <col min="13826" max="13826" width="10.7109375" style="2" customWidth="1"/>
    <col min="13827" max="13829" width="15.7109375" style="2" customWidth="1"/>
    <col min="13830" max="13830" width="4.5703125" style="2" customWidth="1"/>
    <col min="13831" max="13831" width="40.7109375" style="2" customWidth="1"/>
    <col min="13832" max="13832" width="9.140625" style="2"/>
    <col min="13833" max="13833" width="13.7109375" style="2" customWidth="1"/>
    <col min="13834" max="13834" width="7.5703125" style="2" customWidth="1"/>
    <col min="13835" max="13835" width="13.7109375" style="2" customWidth="1"/>
    <col min="13836" max="13837" width="16.7109375" style="2" customWidth="1"/>
    <col min="13838" max="13838" width="20.7109375" style="2" customWidth="1"/>
    <col min="13839" max="14079" width="9.140625" style="2"/>
    <col min="14080" max="14080" width="2.7109375" style="2" customWidth="1"/>
    <col min="14081" max="14081" width="5.28515625" style="2" customWidth="1"/>
    <col min="14082" max="14082" width="10.7109375" style="2" customWidth="1"/>
    <col min="14083" max="14085" width="15.7109375" style="2" customWidth="1"/>
    <col min="14086" max="14086" width="4.5703125" style="2" customWidth="1"/>
    <col min="14087" max="14087" width="40.7109375" style="2" customWidth="1"/>
    <col min="14088" max="14088" width="9.140625" style="2"/>
    <col min="14089" max="14089" width="13.7109375" style="2" customWidth="1"/>
    <col min="14090" max="14090" width="7.5703125" style="2" customWidth="1"/>
    <col min="14091" max="14091" width="13.7109375" style="2" customWidth="1"/>
    <col min="14092" max="14093" width="16.7109375" style="2" customWidth="1"/>
    <col min="14094" max="14094" width="20.7109375" style="2" customWidth="1"/>
    <col min="14095" max="14335" width="9.140625" style="2"/>
    <col min="14336" max="14336" width="2.7109375" style="2" customWidth="1"/>
    <col min="14337" max="14337" width="5.28515625" style="2" customWidth="1"/>
    <col min="14338" max="14338" width="10.7109375" style="2" customWidth="1"/>
    <col min="14339" max="14341" width="15.7109375" style="2" customWidth="1"/>
    <col min="14342" max="14342" width="4.5703125" style="2" customWidth="1"/>
    <col min="14343" max="14343" width="40.7109375" style="2" customWidth="1"/>
    <col min="14344" max="14344" width="9.140625" style="2"/>
    <col min="14345" max="14345" width="13.7109375" style="2" customWidth="1"/>
    <col min="14346" max="14346" width="7.5703125" style="2" customWidth="1"/>
    <col min="14347" max="14347" width="13.7109375" style="2" customWidth="1"/>
    <col min="14348" max="14349" width="16.7109375" style="2" customWidth="1"/>
    <col min="14350" max="14350" width="20.7109375" style="2" customWidth="1"/>
    <col min="14351" max="14591" width="9.140625" style="2"/>
    <col min="14592" max="14592" width="2.7109375" style="2" customWidth="1"/>
    <col min="14593" max="14593" width="5.28515625" style="2" customWidth="1"/>
    <col min="14594" max="14594" width="10.7109375" style="2" customWidth="1"/>
    <col min="14595" max="14597" width="15.7109375" style="2" customWidth="1"/>
    <col min="14598" max="14598" width="4.5703125" style="2" customWidth="1"/>
    <col min="14599" max="14599" width="40.7109375" style="2" customWidth="1"/>
    <col min="14600" max="14600" width="9.140625" style="2"/>
    <col min="14601" max="14601" width="13.7109375" style="2" customWidth="1"/>
    <col min="14602" max="14602" width="7.5703125" style="2" customWidth="1"/>
    <col min="14603" max="14603" width="13.7109375" style="2" customWidth="1"/>
    <col min="14604" max="14605" width="16.7109375" style="2" customWidth="1"/>
    <col min="14606" max="14606" width="20.7109375" style="2" customWidth="1"/>
    <col min="14607" max="14847" width="9.140625" style="2"/>
    <col min="14848" max="14848" width="2.7109375" style="2" customWidth="1"/>
    <col min="14849" max="14849" width="5.28515625" style="2" customWidth="1"/>
    <col min="14850" max="14850" width="10.7109375" style="2" customWidth="1"/>
    <col min="14851" max="14853" width="15.7109375" style="2" customWidth="1"/>
    <col min="14854" max="14854" width="4.5703125" style="2" customWidth="1"/>
    <col min="14855" max="14855" width="40.7109375" style="2" customWidth="1"/>
    <col min="14856" max="14856" width="9.140625" style="2"/>
    <col min="14857" max="14857" width="13.7109375" style="2" customWidth="1"/>
    <col min="14858" max="14858" width="7.5703125" style="2" customWidth="1"/>
    <col min="14859" max="14859" width="13.7109375" style="2" customWidth="1"/>
    <col min="14860" max="14861" width="16.7109375" style="2" customWidth="1"/>
    <col min="14862" max="14862" width="20.7109375" style="2" customWidth="1"/>
    <col min="14863" max="15103" width="9.140625" style="2"/>
    <col min="15104" max="15104" width="2.7109375" style="2" customWidth="1"/>
    <col min="15105" max="15105" width="5.28515625" style="2" customWidth="1"/>
    <col min="15106" max="15106" width="10.7109375" style="2" customWidth="1"/>
    <col min="15107" max="15109" width="15.7109375" style="2" customWidth="1"/>
    <col min="15110" max="15110" width="4.5703125" style="2" customWidth="1"/>
    <col min="15111" max="15111" width="40.7109375" style="2" customWidth="1"/>
    <col min="15112" max="15112" width="9.140625" style="2"/>
    <col min="15113" max="15113" width="13.7109375" style="2" customWidth="1"/>
    <col min="15114" max="15114" width="7.5703125" style="2" customWidth="1"/>
    <col min="15115" max="15115" width="13.7109375" style="2" customWidth="1"/>
    <col min="15116" max="15117" width="16.7109375" style="2" customWidth="1"/>
    <col min="15118" max="15118" width="20.7109375" style="2" customWidth="1"/>
    <col min="15119" max="15359" width="9.140625" style="2"/>
    <col min="15360" max="15360" width="2.7109375" style="2" customWidth="1"/>
    <col min="15361" max="15361" width="5.28515625" style="2" customWidth="1"/>
    <col min="15362" max="15362" width="10.7109375" style="2" customWidth="1"/>
    <col min="15363" max="15365" width="15.7109375" style="2" customWidth="1"/>
    <col min="15366" max="15366" width="4.5703125" style="2" customWidth="1"/>
    <col min="15367" max="15367" width="40.7109375" style="2" customWidth="1"/>
    <col min="15368" max="15368" width="9.140625" style="2"/>
    <col min="15369" max="15369" width="13.7109375" style="2" customWidth="1"/>
    <col min="15370" max="15370" width="7.5703125" style="2" customWidth="1"/>
    <col min="15371" max="15371" width="13.7109375" style="2" customWidth="1"/>
    <col min="15372" max="15373" width="16.7109375" style="2" customWidth="1"/>
    <col min="15374" max="15374" width="20.7109375" style="2" customWidth="1"/>
    <col min="15375" max="15615" width="9.140625" style="2"/>
    <col min="15616" max="15616" width="2.7109375" style="2" customWidth="1"/>
    <col min="15617" max="15617" width="5.28515625" style="2" customWidth="1"/>
    <col min="15618" max="15618" width="10.7109375" style="2" customWidth="1"/>
    <col min="15619" max="15621" width="15.7109375" style="2" customWidth="1"/>
    <col min="15622" max="15622" width="4.5703125" style="2" customWidth="1"/>
    <col min="15623" max="15623" width="40.7109375" style="2" customWidth="1"/>
    <col min="15624" max="15624" width="9.140625" style="2"/>
    <col min="15625" max="15625" width="13.7109375" style="2" customWidth="1"/>
    <col min="15626" max="15626" width="7.5703125" style="2" customWidth="1"/>
    <col min="15627" max="15627" width="13.7109375" style="2" customWidth="1"/>
    <col min="15628" max="15629" width="16.7109375" style="2" customWidth="1"/>
    <col min="15630" max="15630" width="20.7109375" style="2" customWidth="1"/>
    <col min="15631" max="15871" width="9.140625" style="2"/>
    <col min="15872" max="15872" width="2.7109375" style="2" customWidth="1"/>
    <col min="15873" max="15873" width="5.28515625" style="2" customWidth="1"/>
    <col min="15874" max="15874" width="10.7109375" style="2" customWidth="1"/>
    <col min="15875" max="15877" width="15.7109375" style="2" customWidth="1"/>
    <col min="15878" max="15878" width="4.5703125" style="2" customWidth="1"/>
    <col min="15879" max="15879" width="40.7109375" style="2" customWidth="1"/>
    <col min="15880" max="15880" width="9.140625" style="2"/>
    <col min="15881" max="15881" width="13.7109375" style="2" customWidth="1"/>
    <col min="15882" max="15882" width="7.5703125" style="2" customWidth="1"/>
    <col min="15883" max="15883" width="13.7109375" style="2" customWidth="1"/>
    <col min="15884" max="15885" width="16.7109375" style="2" customWidth="1"/>
    <col min="15886" max="15886" width="20.7109375" style="2" customWidth="1"/>
    <col min="15887" max="16127" width="9.140625" style="2"/>
    <col min="16128" max="16128" width="2.7109375" style="2" customWidth="1"/>
    <col min="16129" max="16129" width="5.28515625" style="2" customWidth="1"/>
    <col min="16130" max="16130" width="10.7109375" style="2" customWidth="1"/>
    <col min="16131" max="16133" width="15.7109375" style="2" customWidth="1"/>
    <col min="16134" max="16134" width="4.5703125" style="2" customWidth="1"/>
    <col min="16135" max="16135" width="40.7109375" style="2" customWidth="1"/>
    <col min="16136" max="16136" width="9.140625" style="2"/>
    <col min="16137" max="16137" width="13.7109375" style="2" customWidth="1"/>
    <col min="16138" max="16138" width="7.5703125" style="2" customWidth="1"/>
    <col min="16139" max="16139" width="13.7109375" style="2" customWidth="1"/>
    <col min="16140" max="16141" width="16.7109375" style="2" customWidth="1"/>
    <col min="16142" max="16142" width="20.7109375" style="2" customWidth="1"/>
    <col min="16143" max="16384" width="9.140625" style="2"/>
  </cols>
  <sheetData>
    <row r="1" spans="2:15" ht="12.75" customHeight="1" x14ac:dyDescent="0.3">
      <c r="B1" s="1" t="s">
        <v>25</v>
      </c>
      <c r="H1" s="3"/>
      <c r="I1" s="3"/>
      <c r="J1" s="3"/>
      <c r="K1" s="3"/>
      <c r="L1" s="3"/>
      <c r="M1" s="3"/>
      <c r="N1" s="3"/>
    </row>
    <row r="2" spans="2:15" ht="12.75" customHeight="1" x14ac:dyDescent="0.3">
      <c r="B2" s="4" t="s">
        <v>26</v>
      </c>
      <c r="H2" s="3"/>
      <c r="I2" s="3"/>
      <c r="J2" s="3"/>
      <c r="K2" s="3"/>
      <c r="L2" s="3"/>
      <c r="M2" s="3"/>
      <c r="N2" s="3"/>
    </row>
    <row r="3" spans="2:15" ht="12.75" customHeight="1" x14ac:dyDescent="0.3">
      <c r="B3" s="4"/>
      <c r="C3" s="4"/>
      <c r="H3" s="3"/>
      <c r="I3" s="3"/>
      <c r="J3" s="3"/>
      <c r="K3" s="5"/>
      <c r="L3" s="3"/>
      <c r="M3" s="3"/>
      <c r="N3" s="3"/>
    </row>
    <row r="4" spans="2:15" s="7" customFormat="1" ht="12.75" customHeight="1" x14ac:dyDescent="0.3">
      <c r="B4" s="6" t="s">
        <v>0</v>
      </c>
      <c r="C4" s="6"/>
      <c r="G4" s="8"/>
      <c r="H4" s="9"/>
      <c r="I4" s="9"/>
      <c r="J4" s="10"/>
      <c r="K4" s="10"/>
      <c r="L4" s="10"/>
      <c r="M4" s="10"/>
      <c r="N4" s="10"/>
    </row>
    <row r="5" spans="2:15" s="7" customFormat="1" ht="12.75" customHeight="1" x14ac:dyDescent="0.3">
      <c r="B5" s="11"/>
      <c r="C5" s="11"/>
      <c r="H5" s="10"/>
      <c r="I5" s="10"/>
      <c r="J5" s="10"/>
      <c r="K5" s="10"/>
      <c r="L5" s="10"/>
      <c r="M5" s="10"/>
      <c r="N5" s="10"/>
    </row>
    <row r="6" spans="2:15" s="7" customFormat="1" ht="12.75" customHeight="1" x14ac:dyDescent="0.3">
      <c r="B6" s="11"/>
      <c r="C6" s="11"/>
      <c r="H6" s="10"/>
      <c r="I6" s="10"/>
      <c r="J6" s="10"/>
      <c r="K6" s="10"/>
      <c r="L6" s="10"/>
      <c r="M6" s="10"/>
      <c r="N6" s="10"/>
    </row>
    <row r="7" spans="2:15" s="12" customFormat="1" ht="12.75" customHeight="1" x14ac:dyDescent="0.3">
      <c r="H7" s="13" t="s">
        <v>1</v>
      </c>
      <c r="I7" s="13"/>
      <c r="J7" s="13"/>
      <c r="K7" s="5"/>
      <c r="L7" s="5"/>
      <c r="M7" s="5"/>
      <c r="N7" s="5"/>
    </row>
    <row r="8" spans="2:15" s="12" customFormat="1" ht="12.75" customHeight="1" x14ac:dyDescent="0.3">
      <c r="H8" s="13" t="s">
        <v>94</v>
      </c>
      <c r="I8" s="14"/>
      <c r="J8" s="13"/>
      <c r="K8" s="15"/>
      <c r="L8" s="13"/>
      <c r="M8" s="13"/>
      <c r="N8" s="16"/>
    </row>
    <row r="9" spans="2:15" ht="12.75" customHeight="1" x14ac:dyDescent="0.3">
      <c r="B9" s="4"/>
      <c r="C9" s="4"/>
      <c r="H9" s="3"/>
      <c r="I9" s="3"/>
      <c r="J9" s="3"/>
      <c r="K9" s="3"/>
      <c r="L9" s="3"/>
      <c r="M9" s="3"/>
      <c r="N9" s="3"/>
    </row>
    <row r="10" spans="2:15" s="1" customFormat="1" ht="12.75" customHeight="1" x14ac:dyDescent="0.3">
      <c r="B10" s="18" t="s">
        <v>2</v>
      </c>
      <c r="C10" s="19" t="s">
        <v>3</v>
      </c>
      <c r="D10" s="141" t="s">
        <v>4</v>
      </c>
      <c r="E10" s="142"/>
      <c r="F10" s="143"/>
      <c r="G10" s="20" t="s">
        <v>5</v>
      </c>
      <c r="H10" s="21" t="s">
        <v>6</v>
      </c>
      <c r="I10" s="22" t="s">
        <v>7</v>
      </c>
      <c r="J10" s="21" t="s">
        <v>8</v>
      </c>
      <c r="K10" s="21" t="s">
        <v>9</v>
      </c>
      <c r="L10" s="21" t="s">
        <v>10</v>
      </c>
      <c r="M10" s="21" t="s">
        <v>11</v>
      </c>
      <c r="N10" s="21" t="s">
        <v>12</v>
      </c>
      <c r="O10" s="24"/>
    </row>
    <row r="11" spans="2:15" s="1" customFormat="1" ht="12.75" customHeight="1" x14ac:dyDescent="0.3">
      <c r="B11" s="25"/>
      <c r="C11" s="26" t="s">
        <v>14</v>
      </c>
      <c r="D11" s="27"/>
      <c r="E11" s="28"/>
      <c r="F11" s="28"/>
      <c r="G11" s="29"/>
      <c r="H11" s="30"/>
      <c r="I11" s="30"/>
      <c r="J11" s="30"/>
      <c r="K11" s="30"/>
      <c r="L11" s="30"/>
      <c r="M11" s="30"/>
      <c r="N11" s="30" t="s">
        <v>15</v>
      </c>
    </row>
    <row r="12" spans="2:15" ht="12.75" customHeight="1" x14ac:dyDescent="0.3">
      <c r="B12" s="32">
        <v>1</v>
      </c>
      <c r="C12" s="33"/>
      <c r="D12" s="146" t="s">
        <v>86</v>
      </c>
      <c r="E12" s="147"/>
      <c r="F12" s="148"/>
      <c r="G12" s="34" t="s">
        <v>17</v>
      </c>
      <c r="H12" s="35">
        <v>1</v>
      </c>
      <c r="I12" s="35">
        <v>150</v>
      </c>
      <c r="J12" s="36">
        <v>0</v>
      </c>
      <c r="K12" s="34">
        <v>9.5</v>
      </c>
      <c r="L12" s="37">
        <f>PRODUCT(J12,1.095)</f>
        <v>0</v>
      </c>
      <c r="M12" s="38">
        <f>PRODUCT(I12,L12)</f>
        <v>0</v>
      </c>
      <c r="N12" s="38">
        <f>PRODUCT(I12,J12)</f>
        <v>0</v>
      </c>
    </row>
    <row r="13" spans="2:15" ht="12.75" customHeight="1" x14ac:dyDescent="0.3">
      <c r="B13" s="32">
        <f t="shared" ref="B13:B18" si="0">B12+1</f>
        <v>2</v>
      </c>
      <c r="C13" s="33"/>
      <c r="D13" s="146" t="s">
        <v>87</v>
      </c>
      <c r="E13" s="147"/>
      <c r="F13" s="148"/>
      <c r="G13" s="34" t="s">
        <v>17</v>
      </c>
      <c r="H13" s="35"/>
      <c r="I13" s="35">
        <v>200</v>
      </c>
      <c r="J13" s="36">
        <v>0</v>
      </c>
      <c r="K13" s="34">
        <v>9.5</v>
      </c>
      <c r="L13" s="37">
        <f t="shared" ref="L13:L18" si="1">PRODUCT(J13,1.095)</f>
        <v>0</v>
      </c>
      <c r="M13" s="38">
        <f t="shared" ref="M13:M18" si="2">PRODUCT(I13,L13)</f>
        <v>0</v>
      </c>
      <c r="N13" s="38">
        <f t="shared" ref="N13:N18" si="3">PRODUCT(I13,J13)</f>
        <v>0</v>
      </c>
    </row>
    <row r="14" spans="2:15" ht="12.75" customHeight="1" x14ac:dyDescent="0.3">
      <c r="B14" s="32">
        <f t="shared" si="0"/>
        <v>3</v>
      </c>
      <c r="C14" s="33"/>
      <c r="D14" s="146" t="s">
        <v>88</v>
      </c>
      <c r="E14" s="147"/>
      <c r="F14" s="148"/>
      <c r="G14" s="34" t="s">
        <v>17</v>
      </c>
      <c r="H14" s="35"/>
      <c r="I14" s="35">
        <v>200</v>
      </c>
      <c r="J14" s="36">
        <v>0</v>
      </c>
      <c r="K14" s="34">
        <v>9.5</v>
      </c>
      <c r="L14" s="37">
        <f t="shared" si="1"/>
        <v>0</v>
      </c>
      <c r="M14" s="38">
        <f t="shared" si="2"/>
        <v>0</v>
      </c>
      <c r="N14" s="38">
        <f t="shared" si="3"/>
        <v>0</v>
      </c>
    </row>
    <row r="15" spans="2:15" ht="12.75" customHeight="1" x14ac:dyDescent="0.3">
      <c r="B15" s="32">
        <f t="shared" si="0"/>
        <v>4</v>
      </c>
      <c r="C15" s="33"/>
      <c r="D15" s="146" t="s">
        <v>89</v>
      </c>
      <c r="E15" s="147"/>
      <c r="F15" s="148"/>
      <c r="G15" s="34" t="s">
        <v>17</v>
      </c>
      <c r="H15" s="35"/>
      <c r="I15" s="35">
        <v>100</v>
      </c>
      <c r="J15" s="36">
        <v>0</v>
      </c>
      <c r="K15" s="34">
        <v>9.5</v>
      </c>
      <c r="L15" s="37">
        <f t="shared" si="1"/>
        <v>0</v>
      </c>
      <c r="M15" s="38">
        <f t="shared" si="2"/>
        <v>0</v>
      </c>
      <c r="N15" s="38">
        <f t="shared" si="3"/>
        <v>0</v>
      </c>
    </row>
    <row r="16" spans="2:15" ht="12.75" customHeight="1" x14ac:dyDescent="0.3">
      <c r="B16" s="32">
        <f t="shared" si="0"/>
        <v>5</v>
      </c>
      <c r="C16" s="33"/>
      <c r="D16" s="146" t="s">
        <v>90</v>
      </c>
      <c r="E16" s="147"/>
      <c r="F16" s="148"/>
      <c r="G16" s="34" t="s">
        <v>17</v>
      </c>
      <c r="H16" s="35"/>
      <c r="I16" s="35">
        <v>120</v>
      </c>
      <c r="J16" s="36">
        <v>0</v>
      </c>
      <c r="K16" s="34">
        <v>9.5</v>
      </c>
      <c r="L16" s="37">
        <f t="shared" si="1"/>
        <v>0</v>
      </c>
      <c r="M16" s="38">
        <f t="shared" si="2"/>
        <v>0</v>
      </c>
      <c r="N16" s="38">
        <f t="shared" si="3"/>
        <v>0</v>
      </c>
    </row>
    <row r="17" spans="2:14" ht="12.75" customHeight="1" x14ac:dyDescent="0.3">
      <c r="B17" s="32">
        <f t="shared" si="0"/>
        <v>6</v>
      </c>
      <c r="C17" s="33"/>
      <c r="D17" s="146" t="s">
        <v>91</v>
      </c>
      <c r="E17" s="147"/>
      <c r="F17" s="148"/>
      <c r="G17" s="34" t="s">
        <v>17</v>
      </c>
      <c r="H17" s="35"/>
      <c r="I17" s="35">
        <v>150</v>
      </c>
      <c r="J17" s="36">
        <v>0</v>
      </c>
      <c r="K17" s="34">
        <v>9.5</v>
      </c>
      <c r="L17" s="37">
        <f t="shared" si="1"/>
        <v>0</v>
      </c>
      <c r="M17" s="38">
        <f t="shared" si="2"/>
        <v>0</v>
      </c>
      <c r="N17" s="38">
        <f t="shared" si="3"/>
        <v>0</v>
      </c>
    </row>
    <row r="18" spans="2:14" ht="24.95" customHeight="1" x14ac:dyDescent="0.3">
      <c r="B18" s="45">
        <f t="shared" si="0"/>
        <v>7</v>
      </c>
      <c r="C18" s="46"/>
      <c r="D18" s="135" t="s">
        <v>92</v>
      </c>
      <c r="E18" s="136"/>
      <c r="F18" s="137"/>
      <c r="G18" s="47" t="s">
        <v>17</v>
      </c>
      <c r="H18" s="48"/>
      <c r="I18" s="48">
        <v>100</v>
      </c>
      <c r="J18" s="49">
        <v>0</v>
      </c>
      <c r="K18" s="47">
        <v>9.5</v>
      </c>
      <c r="L18" s="50">
        <f t="shared" si="1"/>
        <v>0</v>
      </c>
      <c r="M18" s="51">
        <f t="shared" si="2"/>
        <v>0</v>
      </c>
      <c r="N18" s="51">
        <f t="shared" si="3"/>
        <v>0</v>
      </c>
    </row>
    <row r="19" spans="2:14" s="4" customFormat="1" ht="12.75" customHeight="1" x14ac:dyDescent="0.3">
      <c r="B19" s="39"/>
      <c r="C19" s="39"/>
      <c r="D19" s="145" t="s">
        <v>85</v>
      </c>
      <c r="E19" s="145"/>
      <c r="F19" s="145"/>
      <c r="G19" s="40"/>
      <c r="H19" s="40"/>
      <c r="I19" s="40"/>
      <c r="J19" s="40"/>
      <c r="K19" s="40"/>
      <c r="L19" s="40"/>
      <c r="M19" s="56">
        <f>SUM(M12:M18)</f>
        <v>0</v>
      </c>
      <c r="N19" s="42">
        <f>SUM(N12:N18)</f>
        <v>0</v>
      </c>
    </row>
    <row r="20" spans="2:14" s="4" customFormat="1" ht="12.75" customHeight="1" x14ac:dyDescent="0.3"/>
    <row r="21" spans="2:14" s="4" customFormat="1" ht="12.75" customHeight="1" x14ac:dyDescent="0.3">
      <c r="B21" s="4" t="s">
        <v>19</v>
      </c>
    </row>
    <row r="22" spans="2:14" s="4" customFormat="1" ht="12.75" customHeight="1" x14ac:dyDescent="0.3">
      <c r="B22" s="4" t="s">
        <v>20</v>
      </c>
    </row>
    <row r="23" spans="2:14" s="4" customFormat="1" ht="12.75" customHeight="1" x14ac:dyDescent="0.3">
      <c r="B23" s="4" t="s">
        <v>21</v>
      </c>
    </row>
    <row r="24" spans="2:14" s="4" customFormat="1" ht="12.75" customHeight="1" x14ac:dyDescent="0.3">
      <c r="B24" s="4" t="s">
        <v>84</v>
      </c>
      <c r="C24" s="2"/>
      <c r="D24" s="2"/>
      <c r="E24" s="2"/>
      <c r="F24" s="2"/>
      <c r="G24" s="2"/>
      <c r="H24" s="2"/>
    </row>
    <row r="25" spans="2:14" s="4" customFormat="1" ht="12.75" customHeight="1" x14ac:dyDescent="0.3">
      <c r="B25" s="57" t="s">
        <v>93</v>
      </c>
    </row>
    <row r="26" spans="2:14" s="4" customFormat="1" ht="12.75" customHeight="1" x14ac:dyDescent="0.3"/>
    <row r="27" spans="2:14" s="11" customFormat="1" ht="12.75" customHeight="1" x14ac:dyDescent="0.3">
      <c r="B27" s="11" t="s">
        <v>22</v>
      </c>
      <c r="H27" s="17" t="s">
        <v>23</v>
      </c>
      <c r="K27" s="11" t="s">
        <v>24</v>
      </c>
    </row>
    <row r="28" spans="2:14" s="7" customFormat="1" ht="12.75" customHeight="1" x14ac:dyDescent="0.3"/>
  </sheetData>
  <sheetProtection algorithmName="SHA-512" hashValue="QBkj+AynNyOB9/R0HsytsV1Ki+bs+JMYXTcK8h1slWBjmt8KStHSY4j+FRkLGNnrO4/lmw8nZaxVXHZruRTIZw==" saltValue="KGo6MA1hdTvaMMnnLXg+Ew==" spinCount="100000" sheet="1" objects="1" scenarios="1"/>
  <protectedRanges>
    <protectedRange sqref="C12:C18" name="Range4"/>
    <protectedRange sqref="E4:F5" name="Range1"/>
    <protectedRange sqref="H12:H18" name="Range2"/>
  </protectedRanges>
  <mergeCells count="9">
    <mergeCell ref="D19:F19"/>
    <mergeCell ref="D10:F10"/>
    <mergeCell ref="D12:F12"/>
    <mergeCell ref="D13:F13"/>
    <mergeCell ref="D14:F14"/>
    <mergeCell ref="D15:F15"/>
    <mergeCell ref="D16:F16"/>
    <mergeCell ref="D17:F17"/>
    <mergeCell ref="D18:F18"/>
  </mergeCells>
  <pageMargins left="0.55118110236220474" right="0.55118110236220474" top="0.98425196850393704" bottom="0.98425196850393704" header="0" footer="0"/>
  <pageSetup paperSize="9" scale="69" orientation="landscape" verticalDpi="300" r:id="rId1"/>
  <headerFooter alignWithMargins="0">
    <oddHeader xml:space="preserve">&amp;C&amp;"Palatino Linotype,Navadno"&amp;8 &amp;"Palatino Linotype,Poševno"Javni razpis za oddajo naročila po odprtem postopku za sukcesivno dobavo živil in materiala za prehrano za potrebe 
Tehniškega šolskega centra Nova Gorica
</oddHeader>
    <oddFooter>&amp;C&amp;"Bookman Old Style,Navadno"&amp;8Stran &amp;P od &amp;N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009FB6C-5559-4878-BBC1-DB772C854FF0}">
  <dimension ref="B1:R54"/>
  <sheetViews>
    <sheetView topLeftCell="A29" zoomScaleNormal="100" workbookViewId="0">
      <selection activeCell="N45" sqref="N45"/>
    </sheetView>
  </sheetViews>
  <sheetFormatPr defaultRowHeight="12.75" customHeight="1" x14ac:dyDescent="0.3"/>
  <cols>
    <col min="1" max="1" width="2.7109375" style="2" customWidth="1"/>
    <col min="2" max="2" width="5.28515625" style="2" customWidth="1"/>
    <col min="3" max="3" width="10.7109375" style="2" customWidth="1"/>
    <col min="4" max="6" width="15.7109375" style="2" customWidth="1"/>
    <col min="7" max="7" width="4.5703125" style="2" customWidth="1"/>
    <col min="8" max="8" width="40.7109375" style="2" customWidth="1"/>
    <col min="9" max="9" width="9.140625" style="2"/>
    <col min="10" max="10" width="13.7109375" style="2" customWidth="1"/>
    <col min="11" max="11" width="7.5703125" style="2" customWidth="1"/>
    <col min="12" max="12" width="13.7109375" style="2" customWidth="1"/>
    <col min="13" max="14" width="16.7109375" style="2" customWidth="1"/>
    <col min="15" max="15" width="20.7109375" style="2" customWidth="1"/>
    <col min="16" max="256" width="9.140625" style="2"/>
    <col min="257" max="257" width="2.7109375" style="2" customWidth="1"/>
    <col min="258" max="258" width="5.28515625" style="2" customWidth="1"/>
    <col min="259" max="259" width="10.7109375" style="2" customWidth="1"/>
    <col min="260" max="262" width="15.7109375" style="2" customWidth="1"/>
    <col min="263" max="263" width="4.5703125" style="2" customWidth="1"/>
    <col min="264" max="264" width="40.7109375" style="2" customWidth="1"/>
    <col min="265" max="265" width="9.140625" style="2"/>
    <col min="266" max="266" width="13.7109375" style="2" customWidth="1"/>
    <col min="267" max="267" width="7.5703125" style="2" customWidth="1"/>
    <col min="268" max="268" width="13.7109375" style="2" customWidth="1"/>
    <col min="269" max="270" width="16.7109375" style="2" customWidth="1"/>
    <col min="271" max="271" width="20.7109375" style="2" customWidth="1"/>
    <col min="272" max="512" width="9.140625" style="2"/>
    <col min="513" max="513" width="2.7109375" style="2" customWidth="1"/>
    <col min="514" max="514" width="5.28515625" style="2" customWidth="1"/>
    <col min="515" max="515" width="10.7109375" style="2" customWidth="1"/>
    <col min="516" max="518" width="15.7109375" style="2" customWidth="1"/>
    <col min="519" max="519" width="4.5703125" style="2" customWidth="1"/>
    <col min="520" max="520" width="40.7109375" style="2" customWidth="1"/>
    <col min="521" max="521" width="9.140625" style="2"/>
    <col min="522" max="522" width="13.7109375" style="2" customWidth="1"/>
    <col min="523" max="523" width="7.5703125" style="2" customWidth="1"/>
    <col min="524" max="524" width="13.7109375" style="2" customWidth="1"/>
    <col min="525" max="526" width="16.7109375" style="2" customWidth="1"/>
    <col min="527" max="527" width="20.7109375" style="2" customWidth="1"/>
    <col min="528" max="768" width="9.140625" style="2"/>
    <col min="769" max="769" width="2.7109375" style="2" customWidth="1"/>
    <col min="770" max="770" width="5.28515625" style="2" customWidth="1"/>
    <col min="771" max="771" width="10.7109375" style="2" customWidth="1"/>
    <col min="772" max="774" width="15.7109375" style="2" customWidth="1"/>
    <col min="775" max="775" width="4.5703125" style="2" customWidth="1"/>
    <col min="776" max="776" width="40.7109375" style="2" customWidth="1"/>
    <col min="777" max="777" width="9.140625" style="2"/>
    <col min="778" max="778" width="13.7109375" style="2" customWidth="1"/>
    <col min="779" max="779" width="7.5703125" style="2" customWidth="1"/>
    <col min="780" max="780" width="13.7109375" style="2" customWidth="1"/>
    <col min="781" max="782" width="16.7109375" style="2" customWidth="1"/>
    <col min="783" max="783" width="20.7109375" style="2" customWidth="1"/>
    <col min="784" max="1024" width="9.140625" style="2"/>
    <col min="1025" max="1025" width="2.7109375" style="2" customWidth="1"/>
    <col min="1026" max="1026" width="5.28515625" style="2" customWidth="1"/>
    <col min="1027" max="1027" width="10.7109375" style="2" customWidth="1"/>
    <col min="1028" max="1030" width="15.7109375" style="2" customWidth="1"/>
    <col min="1031" max="1031" width="4.5703125" style="2" customWidth="1"/>
    <col min="1032" max="1032" width="40.7109375" style="2" customWidth="1"/>
    <col min="1033" max="1033" width="9.140625" style="2"/>
    <col min="1034" max="1034" width="13.7109375" style="2" customWidth="1"/>
    <col min="1035" max="1035" width="7.5703125" style="2" customWidth="1"/>
    <col min="1036" max="1036" width="13.7109375" style="2" customWidth="1"/>
    <col min="1037" max="1038" width="16.7109375" style="2" customWidth="1"/>
    <col min="1039" max="1039" width="20.7109375" style="2" customWidth="1"/>
    <col min="1040" max="1280" width="9.140625" style="2"/>
    <col min="1281" max="1281" width="2.7109375" style="2" customWidth="1"/>
    <col min="1282" max="1282" width="5.28515625" style="2" customWidth="1"/>
    <col min="1283" max="1283" width="10.7109375" style="2" customWidth="1"/>
    <col min="1284" max="1286" width="15.7109375" style="2" customWidth="1"/>
    <col min="1287" max="1287" width="4.5703125" style="2" customWidth="1"/>
    <col min="1288" max="1288" width="40.7109375" style="2" customWidth="1"/>
    <col min="1289" max="1289" width="9.140625" style="2"/>
    <col min="1290" max="1290" width="13.7109375" style="2" customWidth="1"/>
    <col min="1291" max="1291" width="7.5703125" style="2" customWidth="1"/>
    <col min="1292" max="1292" width="13.7109375" style="2" customWidth="1"/>
    <col min="1293" max="1294" width="16.7109375" style="2" customWidth="1"/>
    <col min="1295" max="1295" width="20.7109375" style="2" customWidth="1"/>
    <col min="1296" max="1536" width="9.140625" style="2"/>
    <col min="1537" max="1537" width="2.7109375" style="2" customWidth="1"/>
    <col min="1538" max="1538" width="5.28515625" style="2" customWidth="1"/>
    <col min="1539" max="1539" width="10.7109375" style="2" customWidth="1"/>
    <col min="1540" max="1542" width="15.7109375" style="2" customWidth="1"/>
    <col min="1543" max="1543" width="4.5703125" style="2" customWidth="1"/>
    <col min="1544" max="1544" width="40.7109375" style="2" customWidth="1"/>
    <col min="1545" max="1545" width="9.140625" style="2"/>
    <col min="1546" max="1546" width="13.7109375" style="2" customWidth="1"/>
    <col min="1547" max="1547" width="7.5703125" style="2" customWidth="1"/>
    <col min="1548" max="1548" width="13.7109375" style="2" customWidth="1"/>
    <col min="1549" max="1550" width="16.7109375" style="2" customWidth="1"/>
    <col min="1551" max="1551" width="20.7109375" style="2" customWidth="1"/>
    <col min="1552" max="1792" width="9.140625" style="2"/>
    <col min="1793" max="1793" width="2.7109375" style="2" customWidth="1"/>
    <col min="1794" max="1794" width="5.28515625" style="2" customWidth="1"/>
    <col min="1795" max="1795" width="10.7109375" style="2" customWidth="1"/>
    <col min="1796" max="1798" width="15.7109375" style="2" customWidth="1"/>
    <col min="1799" max="1799" width="4.5703125" style="2" customWidth="1"/>
    <col min="1800" max="1800" width="40.7109375" style="2" customWidth="1"/>
    <col min="1801" max="1801" width="9.140625" style="2"/>
    <col min="1802" max="1802" width="13.7109375" style="2" customWidth="1"/>
    <col min="1803" max="1803" width="7.5703125" style="2" customWidth="1"/>
    <col min="1804" max="1804" width="13.7109375" style="2" customWidth="1"/>
    <col min="1805" max="1806" width="16.7109375" style="2" customWidth="1"/>
    <col min="1807" max="1807" width="20.7109375" style="2" customWidth="1"/>
    <col min="1808" max="2048" width="9.140625" style="2"/>
    <col min="2049" max="2049" width="2.7109375" style="2" customWidth="1"/>
    <col min="2050" max="2050" width="5.28515625" style="2" customWidth="1"/>
    <col min="2051" max="2051" width="10.7109375" style="2" customWidth="1"/>
    <col min="2052" max="2054" width="15.7109375" style="2" customWidth="1"/>
    <col min="2055" max="2055" width="4.5703125" style="2" customWidth="1"/>
    <col min="2056" max="2056" width="40.7109375" style="2" customWidth="1"/>
    <col min="2057" max="2057" width="9.140625" style="2"/>
    <col min="2058" max="2058" width="13.7109375" style="2" customWidth="1"/>
    <col min="2059" max="2059" width="7.5703125" style="2" customWidth="1"/>
    <col min="2060" max="2060" width="13.7109375" style="2" customWidth="1"/>
    <col min="2061" max="2062" width="16.7109375" style="2" customWidth="1"/>
    <col min="2063" max="2063" width="20.7109375" style="2" customWidth="1"/>
    <col min="2064" max="2304" width="9.140625" style="2"/>
    <col min="2305" max="2305" width="2.7109375" style="2" customWidth="1"/>
    <col min="2306" max="2306" width="5.28515625" style="2" customWidth="1"/>
    <col min="2307" max="2307" width="10.7109375" style="2" customWidth="1"/>
    <col min="2308" max="2310" width="15.7109375" style="2" customWidth="1"/>
    <col min="2311" max="2311" width="4.5703125" style="2" customWidth="1"/>
    <col min="2312" max="2312" width="40.7109375" style="2" customWidth="1"/>
    <col min="2313" max="2313" width="9.140625" style="2"/>
    <col min="2314" max="2314" width="13.7109375" style="2" customWidth="1"/>
    <col min="2315" max="2315" width="7.5703125" style="2" customWidth="1"/>
    <col min="2316" max="2316" width="13.7109375" style="2" customWidth="1"/>
    <col min="2317" max="2318" width="16.7109375" style="2" customWidth="1"/>
    <col min="2319" max="2319" width="20.7109375" style="2" customWidth="1"/>
    <col min="2320" max="2560" width="9.140625" style="2"/>
    <col min="2561" max="2561" width="2.7109375" style="2" customWidth="1"/>
    <col min="2562" max="2562" width="5.28515625" style="2" customWidth="1"/>
    <col min="2563" max="2563" width="10.7109375" style="2" customWidth="1"/>
    <col min="2564" max="2566" width="15.7109375" style="2" customWidth="1"/>
    <col min="2567" max="2567" width="4.5703125" style="2" customWidth="1"/>
    <col min="2568" max="2568" width="40.7109375" style="2" customWidth="1"/>
    <col min="2569" max="2569" width="9.140625" style="2"/>
    <col min="2570" max="2570" width="13.7109375" style="2" customWidth="1"/>
    <col min="2571" max="2571" width="7.5703125" style="2" customWidth="1"/>
    <col min="2572" max="2572" width="13.7109375" style="2" customWidth="1"/>
    <col min="2573" max="2574" width="16.7109375" style="2" customWidth="1"/>
    <col min="2575" max="2575" width="20.7109375" style="2" customWidth="1"/>
    <col min="2576" max="2816" width="9.140625" style="2"/>
    <col min="2817" max="2817" width="2.7109375" style="2" customWidth="1"/>
    <col min="2818" max="2818" width="5.28515625" style="2" customWidth="1"/>
    <col min="2819" max="2819" width="10.7109375" style="2" customWidth="1"/>
    <col min="2820" max="2822" width="15.7109375" style="2" customWidth="1"/>
    <col min="2823" max="2823" width="4.5703125" style="2" customWidth="1"/>
    <col min="2824" max="2824" width="40.7109375" style="2" customWidth="1"/>
    <col min="2825" max="2825" width="9.140625" style="2"/>
    <col min="2826" max="2826" width="13.7109375" style="2" customWidth="1"/>
    <col min="2827" max="2827" width="7.5703125" style="2" customWidth="1"/>
    <col min="2828" max="2828" width="13.7109375" style="2" customWidth="1"/>
    <col min="2829" max="2830" width="16.7109375" style="2" customWidth="1"/>
    <col min="2831" max="2831" width="20.7109375" style="2" customWidth="1"/>
    <col min="2832" max="3072" width="9.140625" style="2"/>
    <col min="3073" max="3073" width="2.7109375" style="2" customWidth="1"/>
    <col min="3074" max="3074" width="5.28515625" style="2" customWidth="1"/>
    <col min="3075" max="3075" width="10.7109375" style="2" customWidth="1"/>
    <col min="3076" max="3078" width="15.7109375" style="2" customWidth="1"/>
    <col min="3079" max="3079" width="4.5703125" style="2" customWidth="1"/>
    <col min="3080" max="3080" width="40.7109375" style="2" customWidth="1"/>
    <col min="3081" max="3081" width="9.140625" style="2"/>
    <col min="3082" max="3082" width="13.7109375" style="2" customWidth="1"/>
    <col min="3083" max="3083" width="7.5703125" style="2" customWidth="1"/>
    <col min="3084" max="3084" width="13.7109375" style="2" customWidth="1"/>
    <col min="3085" max="3086" width="16.7109375" style="2" customWidth="1"/>
    <col min="3087" max="3087" width="20.7109375" style="2" customWidth="1"/>
    <col min="3088" max="3328" width="9.140625" style="2"/>
    <col min="3329" max="3329" width="2.7109375" style="2" customWidth="1"/>
    <col min="3330" max="3330" width="5.28515625" style="2" customWidth="1"/>
    <col min="3331" max="3331" width="10.7109375" style="2" customWidth="1"/>
    <col min="3332" max="3334" width="15.7109375" style="2" customWidth="1"/>
    <col min="3335" max="3335" width="4.5703125" style="2" customWidth="1"/>
    <col min="3336" max="3336" width="40.7109375" style="2" customWidth="1"/>
    <col min="3337" max="3337" width="9.140625" style="2"/>
    <col min="3338" max="3338" width="13.7109375" style="2" customWidth="1"/>
    <col min="3339" max="3339" width="7.5703125" style="2" customWidth="1"/>
    <col min="3340" max="3340" width="13.7109375" style="2" customWidth="1"/>
    <col min="3341" max="3342" width="16.7109375" style="2" customWidth="1"/>
    <col min="3343" max="3343" width="20.7109375" style="2" customWidth="1"/>
    <col min="3344" max="3584" width="9.140625" style="2"/>
    <col min="3585" max="3585" width="2.7109375" style="2" customWidth="1"/>
    <col min="3586" max="3586" width="5.28515625" style="2" customWidth="1"/>
    <col min="3587" max="3587" width="10.7109375" style="2" customWidth="1"/>
    <col min="3588" max="3590" width="15.7109375" style="2" customWidth="1"/>
    <col min="3591" max="3591" width="4.5703125" style="2" customWidth="1"/>
    <col min="3592" max="3592" width="40.7109375" style="2" customWidth="1"/>
    <col min="3593" max="3593" width="9.140625" style="2"/>
    <col min="3594" max="3594" width="13.7109375" style="2" customWidth="1"/>
    <col min="3595" max="3595" width="7.5703125" style="2" customWidth="1"/>
    <col min="3596" max="3596" width="13.7109375" style="2" customWidth="1"/>
    <col min="3597" max="3598" width="16.7109375" style="2" customWidth="1"/>
    <col min="3599" max="3599" width="20.7109375" style="2" customWidth="1"/>
    <col min="3600" max="3840" width="9.140625" style="2"/>
    <col min="3841" max="3841" width="2.7109375" style="2" customWidth="1"/>
    <col min="3842" max="3842" width="5.28515625" style="2" customWidth="1"/>
    <col min="3843" max="3843" width="10.7109375" style="2" customWidth="1"/>
    <col min="3844" max="3846" width="15.7109375" style="2" customWidth="1"/>
    <col min="3847" max="3847" width="4.5703125" style="2" customWidth="1"/>
    <col min="3848" max="3848" width="40.7109375" style="2" customWidth="1"/>
    <col min="3849" max="3849" width="9.140625" style="2"/>
    <col min="3850" max="3850" width="13.7109375" style="2" customWidth="1"/>
    <col min="3851" max="3851" width="7.5703125" style="2" customWidth="1"/>
    <col min="3852" max="3852" width="13.7109375" style="2" customWidth="1"/>
    <col min="3853" max="3854" width="16.7109375" style="2" customWidth="1"/>
    <col min="3855" max="3855" width="20.7109375" style="2" customWidth="1"/>
    <col min="3856" max="4096" width="9.140625" style="2"/>
    <col min="4097" max="4097" width="2.7109375" style="2" customWidth="1"/>
    <col min="4098" max="4098" width="5.28515625" style="2" customWidth="1"/>
    <col min="4099" max="4099" width="10.7109375" style="2" customWidth="1"/>
    <col min="4100" max="4102" width="15.7109375" style="2" customWidth="1"/>
    <col min="4103" max="4103" width="4.5703125" style="2" customWidth="1"/>
    <col min="4104" max="4104" width="40.7109375" style="2" customWidth="1"/>
    <col min="4105" max="4105" width="9.140625" style="2"/>
    <col min="4106" max="4106" width="13.7109375" style="2" customWidth="1"/>
    <col min="4107" max="4107" width="7.5703125" style="2" customWidth="1"/>
    <col min="4108" max="4108" width="13.7109375" style="2" customWidth="1"/>
    <col min="4109" max="4110" width="16.7109375" style="2" customWidth="1"/>
    <col min="4111" max="4111" width="20.7109375" style="2" customWidth="1"/>
    <col min="4112" max="4352" width="9.140625" style="2"/>
    <col min="4353" max="4353" width="2.7109375" style="2" customWidth="1"/>
    <col min="4354" max="4354" width="5.28515625" style="2" customWidth="1"/>
    <col min="4355" max="4355" width="10.7109375" style="2" customWidth="1"/>
    <col min="4356" max="4358" width="15.7109375" style="2" customWidth="1"/>
    <col min="4359" max="4359" width="4.5703125" style="2" customWidth="1"/>
    <col min="4360" max="4360" width="40.7109375" style="2" customWidth="1"/>
    <col min="4361" max="4361" width="9.140625" style="2"/>
    <col min="4362" max="4362" width="13.7109375" style="2" customWidth="1"/>
    <col min="4363" max="4363" width="7.5703125" style="2" customWidth="1"/>
    <col min="4364" max="4364" width="13.7109375" style="2" customWidth="1"/>
    <col min="4365" max="4366" width="16.7109375" style="2" customWidth="1"/>
    <col min="4367" max="4367" width="20.7109375" style="2" customWidth="1"/>
    <col min="4368" max="4608" width="9.140625" style="2"/>
    <col min="4609" max="4609" width="2.7109375" style="2" customWidth="1"/>
    <col min="4610" max="4610" width="5.28515625" style="2" customWidth="1"/>
    <col min="4611" max="4611" width="10.7109375" style="2" customWidth="1"/>
    <col min="4612" max="4614" width="15.7109375" style="2" customWidth="1"/>
    <col min="4615" max="4615" width="4.5703125" style="2" customWidth="1"/>
    <col min="4616" max="4616" width="40.7109375" style="2" customWidth="1"/>
    <col min="4617" max="4617" width="9.140625" style="2"/>
    <col min="4618" max="4618" width="13.7109375" style="2" customWidth="1"/>
    <col min="4619" max="4619" width="7.5703125" style="2" customWidth="1"/>
    <col min="4620" max="4620" width="13.7109375" style="2" customWidth="1"/>
    <col min="4621" max="4622" width="16.7109375" style="2" customWidth="1"/>
    <col min="4623" max="4623" width="20.7109375" style="2" customWidth="1"/>
    <col min="4624" max="4864" width="9.140625" style="2"/>
    <col min="4865" max="4865" width="2.7109375" style="2" customWidth="1"/>
    <col min="4866" max="4866" width="5.28515625" style="2" customWidth="1"/>
    <col min="4867" max="4867" width="10.7109375" style="2" customWidth="1"/>
    <col min="4868" max="4870" width="15.7109375" style="2" customWidth="1"/>
    <col min="4871" max="4871" width="4.5703125" style="2" customWidth="1"/>
    <col min="4872" max="4872" width="40.7109375" style="2" customWidth="1"/>
    <col min="4873" max="4873" width="9.140625" style="2"/>
    <col min="4874" max="4874" width="13.7109375" style="2" customWidth="1"/>
    <col min="4875" max="4875" width="7.5703125" style="2" customWidth="1"/>
    <col min="4876" max="4876" width="13.7109375" style="2" customWidth="1"/>
    <col min="4877" max="4878" width="16.7109375" style="2" customWidth="1"/>
    <col min="4879" max="4879" width="20.7109375" style="2" customWidth="1"/>
    <col min="4880" max="5120" width="9.140625" style="2"/>
    <col min="5121" max="5121" width="2.7109375" style="2" customWidth="1"/>
    <col min="5122" max="5122" width="5.28515625" style="2" customWidth="1"/>
    <col min="5123" max="5123" width="10.7109375" style="2" customWidth="1"/>
    <col min="5124" max="5126" width="15.7109375" style="2" customWidth="1"/>
    <col min="5127" max="5127" width="4.5703125" style="2" customWidth="1"/>
    <col min="5128" max="5128" width="40.7109375" style="2" customWidth="1"/>
    <col min="5129" max="5129" width="9.140625" style="2"/>
    <col min="5130" max="5130" width="13.7109375" style="2" customWidth="1"/>
    <col min="5131" max="5131" width="7.5703125" style="2" customWidth="1"/>
    <col min="5132" max="5132" width="13.7109375" style="2" customWidth="1"/>
    <col min="5133" max="5134" width="16.7109375" style="2" customWidth="1"/>
    <col min="5135" max="5135" width="20.7109375" style="2" customWidth="1"/>
    <col min="5136" max="5376" width="9.140625" style="2"/>
    <col min="5377" max="5377" width="2.7109375" style="2" customWidth="1"/>
    <col min="5378" max="5378" width="5.28515625" style="2" customWidth="1"/>
    <col min="5379" max="5379" width="10.7109375" style="2" customWidth="1"/>
    <col min="5380" max="5382" width="15.7109375" style="2" customWidth="1"/>
    <col min="5383" max="5383" width="4.5703125" style="2" customWidth="1"/>
    <col min="5384" max="5384" width="40.7109375" style="2" customWidth="1"/>
    <col min="5385" max="5385" width="9.140625" style="2"/>
    <col min="5386" max="5386" width="13.7109375" style="2" customWidth="1"/>
    <col min="5387" max="5387" width="7.5703125" style="2" customWidth="1"/>
    <col min="5388" max="5388" width="13.7109375" style="2" customWidth="1"/>
    <col min="5389" max="5390" width="16.7109375" style="2" customWidth="1"/>
    <col min="5391" max="5391" width="20.7109375" style="2" customWidth="1"/>
    <col min="5392" max="5632" width="9.140625" style="2"/>
    <col min="5633" max="5633" width="2.7109375" style="2" customWidth="1"/>
    <col min="5634" max="5634" width="5.28515625" style="2" customWidth="1"/>
    <col min="5635" max="5635" width="10.7109375" style="2" customWidth="1"/>
    <col min="5636" max="5638" width="15.7109375" style="2" customWidth="1"/>
    <col min="5639" max="5639" width="4.5703125" style="2" customWidth="1"/>
    <col min="5640" max="5640" width="40.7109375" style="2" customWidth="1"/>
    <col min="5641" max="5641" width="9.140625" style="2"/>
    <col min="5642" max="5642" width="13.7109375" style="2" customWidth="1"/>
    <col min="5643" max="5643" width="7.5703125" style="2" customWidth="1"/>
    <col min="5644" max="5644" width="13.7109375" style="2" customWidth="1"/>
    <col min="5645" max="5646" width="16.7109375" style="2" customWidth="1"/>
    <col min="5647" max="5647" width="20.7109375" style="2" customWidth="1"/>
    <col min="5648" max="5888" width="9.140625" style="2"/>
    <col min="5889" max="5889" width="2.7109375" style="2" customWidth="1"/>
    <col min="5890" max="5890" width="5.28515625" style="2" customWidth="1"/>
    <col min="5891" max="5891" width="10.7109375" style="2" customWidth="1"/>
    <col min="5892" max="5894" width="15.7109375" style="2" customWidth="1"/>
    <col min="5895" max="5895" width="4.5703125" style="2" customWidth="1"/>
    <col min="5896" max="5896" width="40.7109375" style="2" customWidth="1"/>
    <col min="5897" max="5897" width="9.140625" style="2"/>
    <col min="5898" max="5898" width="13.7109375" style="2" customWidth="1"/>
    <col min="5899" max="5899" width="7.5703125" style="2" customWidth="1"/>
    <col min="5900" max="5900" width="13.7109375" style="2" customWidth="1"/>
    <col min="5901" max="5902" width="16.7109375" style="2" customWidth="1"/>
    <col min="5903" max="5903" width="20.7109375" style="2" customWidth="1"/>
    <col min="5904" max="6144" width="9.140625" style="2"/>
    <col min="6145" max="6145" width="2.7109375" style="2" customWidth="1"/>
    <col min="6146" max="6146" width="5.28515625" style="2" customWidth="1"/>
    <col min="6147" max="6147" width="10.7109375" style="2" customWidth="1"/>
    <col min="6148" max="6150" width="15.7109375" style="2" customWidth="1"/>
    <col min="6151" max="6151" width="4.5703125" style="2" customWidth="1"/>
    <col min="6152" max="6152" width="40.7109375" style="2" customWidth="1"/>
    <col min="6153" max="6153" width="9.140625" style="2"/>
    <col min="6154" max="6154" width="13.7109375" style="2" customWidth="1"/>
    <col min="6155" max="6155" width="7.5703125" style="2" customWidth="1"/>
    <col min="6156" max="6156" width="13.7109375" style="2" customWidth="1"/>
    <col min="6157" max="6158" width="16.7109375" style="2" customWidth="1"/>
    <col min="6159" max="6159" width="20.7109375" style="2" customWidth="1"/>
    <col min="6160" max="6400" width="9.140625" style="2"/>
    <col min="6401" max="6401" width="2.7109375" style="2" customWidth="1"/>
    <col min="6402" max="6402" width="5.28515625" style="2" customWidth="1"/>
    <col min="6403" max="6403" width="10.7109375" style="2" customWidth="1"/>
    <col min="6404" max="6406" width="15.7109375" style="2" customWidth="1"/>
    <col min="6407" max="6407" width="4.5703125" style="2" customWidth="1"/>
    <col min="6408" max="6408" width="40.7109375" style="2" customWidth="1"/>
    <col min="6409" max="6409" width="9.140625" style="2"/>
    <col min="6410" max="6410" width="13.7109375" style="2" customWidth="1"/>
    <col min="6411" max="6411" width="7.5703125" style="2" customWidth="1"/>
    <col min="6412" max="6412" width="13.7109375" style="2" customWidth="1"/>
    <col min="6413" max="6414" width="16.7109375" style="2" customWidth="1"/>
    <col min="6415" max="6415" width="20.7109375" style="2" customWidth="1"/>
    <col min="6416" max="6656" width="9.140625" style="2"/>
    <col min="6657" max="6657" width="2.7109375" style="2" customWidth="1"/>
    <col min="6658" max="6658" width="5.28515625" style="2" customWidth="1"/>
    <col min="6659" max="6659" width="10.7109375" style="2" customWidth="1"/>
    <col min="6660" max="6662" width="15.7109375" style="2" customWidth="1"/>
    <col min="6663" max="6663" width="4.5703125" style="2" customWidth="1"/>
    <col min="6664" max="6664" width="40.7109375" style="2" customWidth="1"/>
    <col min="6665" max="6665" width="9.140625" style="2"/>
    <col min="6666" max="6666" width="13.7109375" style="2" customWidth="1"/>
    <col min="6667" max="6667" width="7.5703125" style="2" customWidth="1"/>
    <col min="6668" max="6668" width="13.7109375" style="2" customWidth="1"/>
    <col min="6669" max="6670" width="16.7109375" style="2" customWidth="1"/>
    <col min="6671" max="6671" width="20.7109375" style="2" customWidth="1"/>
    <col min="6672" max="6912" width="9.140625" style="2"/>
    <col min="6913" max="6913" width="2.7109375" style="2" customWidth="1"/>
    <col min="6914" max="6914" width="5.28515625" style="2" customWidth="1"/>
    <col min="6915" max="6915" width="10.7109375" style="2" customWidth="1"/>
    <col min="6916" max="6918" width="15.7109375" style="2" customWidth="1"/>
    <col min="6919" max="6919" width="4.5703125" style="2" customWidth="1"/>
    <col min="6920" max="6920" width="40.7109375" style="2" customWidth="1"/>
    <col min="6921" max="6921" width="9.140625" style="2"/>
    <col min="6922" max="6922" width="13.7109375" style="2" customWidth="1"/>
    <col min="6923" max="6923" width="7.5703125" style="2" customWidth="1"/>
    <col min="6924" max="6924" width="13.7109375" style="2" customWidth="1"/>
    <col min="6925" max="6926" width="16.7109375" style="2" customWidth="1"/>
    <col min="6927" max="6927" width="20.7109375" style="2" customWidth="1"/>
    <col min="6928" max="7168" width="9.140625" style="2"/>
    <col min="7169" max="7169" width="2.7109375" style="2" customWidth="1"/>
    <col min="7170" max="7170" width="5.28515625" style="2" customWidth="1"/>
    <col min="7171" max="7171" width="10.7109375" style="2" customWidth="1"/>
    <col min="7172" max="7174" width="15.7109375" style="2" customWidth="1"/>
    <col min="7175" max="7175" width="4.5703125" style="2" customWidth="1"/>
    <col min="7176" max="7176" width="40.7109375" style="2" customWidth="1"/>
    <col min="7177" max="7177" width="9.140625" style="2"/>
    <col min="7178" max="7178" width="13.7109375" style="2" customWidth="1"/>
    <col min="7179" max="7179" width="7.5703125" style="2" customWidth="1"/>
    <col min="7180" max="7180" width="13.7109375" style="2" customWidth="1"/>
    <col min="7181" max="7182" width="16.7109375" style="2" customWidth="1"/>
    <col min="7183" max="7183" width="20.7109375" style="2" customWidth="1"/>
    <col min="7184" max="7424" width="9.140625" style="2"/>
    <col min="7425" max="7425" width="2.7109375" style="2" customWidth="1"/>
    <col min="7426" max="7426" width="5.28515625" style="2" customWidth="1"/>
    <col min="7427" max="7427" width="10.7109375" style="2" customWidth="1"/>
    <col min="7428" max="7430" width="15.7109375" style="2" customWidth="1"/>
    <col min="7431" max="7431" width="4.5703125" style="2" customWidth="1"/>
    <col min="7432" max="7432" width="40.7109375" style="2" customWidth="1"/>
    <col min="7433" max="7433" width="9.140625" style="2"/>
    <col min="7434" max="7434" width="13.7109375" style="2" customWidth="1"/>
    <col min="7435" max="7435" width="7.5703125" style="2" customWidth="1"/>
    <col min="7436" max="7436" width="13.7109375" style="2" customWidth="1"/>
    <col min="7437" max="7438" width="16.7109375" style="2" customWidth="1"/>
    <col min="7439" max="7439" width="20.7109375" style="2" customWidth="1"/>
    <col min="7440" max="7680" width="9.140625" style="2"/>
    <col min="7681" max="7681" width="2.7109375" style="2" customWidth="1"/>
    <col min="7682" max="7682" width="5.28515625" style="2" customWidth="1"/>
    <col min="7683" max="7683" width="10.7109375" style="2" customWidth="1"/>
    <col min="7684" max="7686" width="15.7109375" style="2" customWidth="1"/>
    <col min="7687" max="7687" width="4.5703125" style="2" customWidth="1"/>
    <col min="7688" max="7688" width="40.7109375" style="2" customWidth="1"/>
    <col min="7689" max="7689" width="9.140625" style="2"/>
    <col min="7690" max="7690" width="13.7109375" style="2" customWidth="1"/>
    <col min="7691" max="7691" width="7.5703125" style="2" customWidth="1"/>
    <col min="7692" max="7692" width="13.7109375" style="2" customWidth="1"/>
    <col min="7693" max="7694" width="16.7109375" style="2" customWidth="1"/>
    <col min="7695" max="7695" width="20.7109375" style="2" customWidth="1"/>
    <col min="7696" max="7936" width="9.140625" style="2"/>
    <col min="7937" max="7937" width="2.7109375" style="2" customWidth="1"/>
    <col min="7938" max="7938" width="5.28515625" style="2" customWidth="1"/>
    <col min="7939" max="7939" width="10.7109375" style="2" customWidth="1"/>
    <col min="7940" max="7942" width="15.7109375" style="2" customWidth="1"/>
    <col min="7943" max="7943" width="4.5703125" style="2" customWidth="1"/>
    <col min="7944" max="7944" width="40.7109375" style="2" customWidth="1"/>
    <col min="7945" max="7945" width="9.140625" style="2"/>
    <col min="7946" max="7946" width="13.7109375" style="2" customWidth="1"/>
    <col min="7947" max="7947" width="7.5703125" style="2" customWidth="1"/>
    <col min="7948" max="7948" width="13.7109375" style="2" customWidth="1"/>
    <col min="7949" max="7950" width="16.7109375" style="2" customWidth="1"/>
    <col min="7951" max="7951" width="20.7109375" style="2" customWidth="1"/>
    <col min="7952" max="8192" width="9.140625" style="2"/>
    <col min="8193" max="8193" width="2.7109375" style="2" customWidth="1"/>
    <col min="8194" max="8194" width="5.28515625" style="2" customWidth="1"/>
    <col min="8195" max="8195" width="10.7109375" style="2" customWidth="1"/>
    <col min="8196" max="8198" width="15.7109375" style="2" customWidth="1"/>
    <col min="8199" max="8199" width="4.5703125" style="2" customWidth="1"/>
    <col min="8200" max="8200" width="40.7109375" style="2" customWidth="1"/>
    <col min="8201" max="8201" width="9.140625" style="2"/>
    <col min="8202" max="8202" width="13.7109375" style="2" customWidth="1"/>
    <col min="8203" max="8203" width="7.5703125" style="2" customWidth="1"/>
    <col min="8204" max="8204" width="13.7109375" style="2" customWidth="1"/>
    <col min="8205" max="8206" width="16.7109375" style="2" customWidth="1"/>
    <col min="8207" max="8207" width="20.7109375" style="2" customWidth="1"/>
    <col min="8208" max="8448" width="9.140625" style="2"/>
    <col min="8449" max="8449" width="2.7109375" style="2" customWidth="1"/>
    <col min="8450" max="8450" width="5.28515625" style="2" customWidth="1"/>
    <col min="8451" max="8451" width="10.7109375" style="2" customWidth="1"/>
    <col min="8452" max="8454" width="15.7109375" style="2" customWidth="1"/>
    <col min="8455" max="8455" width="4.5703125" style="2" customWidth="1"/>
    <col min="8456" max="8456" width="40.7109375" style="2" customWidth="1"/>
    <col min="8457" max="8457" width="9.140625" style="2"/>
    <col min="8458" max="8458" width="13.7109375" style="2" customWidth="1"/>
    <col min="8459" max="8459" width="7.5703125" style="2" customWidth="1"/>
    <col min="8460" max="8460" width="13.7109375" style="2" customWidth="1"/>
    <col min="8461" max="8462" width="16.7109375" style="2" customWidth="1"/>
    <col min="8463" max="8463" width="20.7109375" style="2" customWidth="1"/>
    <col min="8464" max="8704" width="9.140625" style="2"/>
    <col min="8705" max="8705" width="2.7109375" style="2" customWidth="1"/>
    <col min="8706" max="8706" width="5.28515625" style="2" customWidth="1"/>
    <col min="8707" max="8707" width="10.7109375" style="2" customWidth="1"/>
    <col min="8708" max="8710" width="15.7109375" style="2" customWidth="1"/>
    <col min="8711" max="8711" width="4.5703125" style="2" customWidth="1"/>
    <col min="8712" max="8712" width="40.7109375" style="2" customWidth="1"/>
    <col min="8713" max="8713" width="9.140625" style="2"/>
    <col min="8714" max="8714" width="13.7109375" style="2" customWidth="1"/>
    <col min="8715" max="8715" width="7.5703125" style="2" customWidth="1"/>
    <col min="8716" max="8716" width="13.7109375" style="2" customWidth="1"/>
    <col min="8717" max="8718" width="16.7109375" style="2" customWidth="1"/>
    <col min="8719" max="8719" width="20.7109375" style="2" customWidth="1"/>
    <col min="8720" max="8960" width="9.140625" style="2"/>
    <col min="8961" max="8961" width="2.7109375" style="2" customWidth="1"/>
    <col min="8962" max="8962" width="5.28515625" style="2" customWidth="1"/>
    <col min="8963" max="8963" width="10.7109375" style="2" customWidth="1"/>
    <col min="8964" max="8966" width="15.7109375" style="2" customWidth="1"/>
    <col min="8967" max="8967" width="4.5703125" style="2" customWidth="1"/>
    <col min="8968" max="8968" width="40.7109375" style="2" customWidth="1"/>
    <col min="8969" max="8969" width="9.140625" style="2"/>
    <col min="8970" max="8970" width="13.7109375" style="2" customWidth="1"/>
    <col min="8971" max="8971" width="7.5703125" style="2" customWidth="1"/>
    <col min="8972" max="8972" width="13.7109375" style="2" customWidth="1"/>
    <col min="8973" max="8974" width="16.7109375" style="2" customWidth="1"/>
    <col min="8975" max="8975" width="20.7109375" style="2" customWidth="1"/>
    <col min="8976" max="9216" width="9.140625" style="2"/>
    <col min="9217" max="9217" width="2.7109375" style="2" customWidth="1"/>
    <col min="9218" max="9218" width="5.28515625" style="2" customWidth="1"/>
    <col min="9219" max="9219" width="10.7109375" style="2" customWidth="1"/>
    <col min="9220" max="9222" width="15.7109375" style="2" customWidth="1"/>
    <col min="9223" max="9223" width="4.5703125" style="2" customWidth="1"/>
    <col min="9224" max="9224" width="40.7109375" style="2" customWidth="1"/>
    <col min="9225" max="9225" width="9.140625" style="2"/>
    <col min="9226" max="9226" width="13.7109375" style="2" customWidth="1"/>
    <col min="9227" max="9227" width="7.5703125" style="2" customWidth="1"/>
    <col min="9228" max="9228" width="13.7109375" style="2" customWidth="1"/>
    <col min="9229" max="9230" width="16.7109375" style="2" customWidth="1"/>
    <col min="9231" max="9231" width="20.7109375" style="2" customWidth="1"/>
    <col min="9232" max="9472" width="9.140625" style="2"/>
    <col min="9473" max="9473" width="2.7109375" style="2" customWidth="1"/>
    <col min="9474" max="9474" width="5.28515625" style="2" customWidth="1"/>
    <col min="9475" max="9475" width="10.7109375" style="2" customWidth="1"/>
    <col min="9476" max="9478" width="15.7109375" style="2" customWidth="1"/>
    <col min="9479" max="9479" width="4.5703125" style="2" customWidth="1"/>
    <col min="9480" max="9480" width="40.7109375" style="2" customWidth="1"/>
    <col min="9481" max="9481" width="9.140625" style="2"/>
    <col min="9482" max="9482" width="13.7109375" style="2" customWidth="1"/>
    <col min="9483" max="9483" width="7.5703125" style="2" customWidth="1"/>
    <col min="9484" max="9484" width="13.7109375" style="2" customWidth="1"/>
    <col min="9485" max="9486" width="16.7109375" style="2" customWidth="1"/>
    <col min="9487" max="9487" width="20.7109375" style="2" customWidth="1"/>
    <col min="9488" max="9728" width="9.140625" style="2"/>
    <col min="9729" max="9729" width="2.7109375" style="2" customWidth="1"/>
    <col min="9730" max="9730" width="5.28515625" style="2" customWidth="1"/>
    <col min="9731" max="9731" width="10.7109375" style="2" customWidth="1"/>
    <col min="9732" max="9734" width="15.7109375" style="2" customWidth="1"/>
    <col min="9735" max="9735" width="4.5703125" style="2" customWidth="1"/>
    <col min="9736" max="9736" width="40.7109375" style="2" customWidth="1"/>
    <col min="9737" max="9737" width="9.140625" style="2"/>
    <col min="9738" max="9738" width="13.7109375" style="2" customWidth="1"/>
    <col min="9739" max="9739" width="7.5703125" style="2" customWidth="1"/>
    <col min="9740" max="9740" width="13.7109375" style="2" customWidth="1"/>
    <col min="9741" max="9742" width="16.7109375" style="2" customWidth="1"/>
    <col min="9743" max="9743" width="20.7109375" style="2" customWidth="1"/>
    <col min="9744" max="9984" width="9.140625" style="2"/>
    <col min="9985" max="9985" width="2.7109375" style="2" customWidth="1"/>
    <col min="9986" max="9986" width="5.28515625" style="2" customWidth="1"/>
    <col min="9987" max="9987" width="10.7109375" style="2" customWidth="1"/>
    <col min="9988" max="9990" width="15.7109375" style="2" customWidth="1"/>
    <col min="9991" max="9991" width="4.5703125" style="2" customWidth="1"/>
    <col min="9992" max="9992" width="40.7109375" style="2" customWidth="1"/>
    <col min="9993" max="9993" width="9.140625" style="2"/>
    <col min="9994" max="9994" width="13.7109375" style="2" customWidth="1"/>
    <col min="9995" max="9995" width="7.5703125" style="2" customWidth="1"/>
    <col min="9996" max="9996" width="13.7109375" style="2" customWidth="1"/>
    <col min="9997" max="9998" width="16.7109375" style="2" customWidth="1"/>
    <col min="9999" max="9999" width="20.7109375" style="2" customWidth="1"/>
    <col min="10000" max="10240" width="9.140625" style="2"/>
    <col min="10241" max="10241" width="2.7109375" style="2" customWidth="1"/>
    <col min="10242" max="10242" width="5.28515625" style="2" customWidth="1"/>
    <col min="10243" max="10243" width="10.7109375" style="2" customWidth="1"/>
    <col min="10244" max="10246" width="15.7109375" style="2" customWidth="1"/>
    <col min="10247" max="10247" width="4.5703125" style="2" customWidth="1"/>
    <col min="10248" max="10248" width="40.7109375" style="2" customWidth="1"/>
    <col min="10249" max="10249" width="9.140625" style="2"/>
    <col min="10250" max="10250" width="13.7109375" style="2" customWidth="1"/>
    <col min="10251" max="10251" width="7.5703125" style="2" customWidth="1"/>
    <col min="10252" max="10252" width="13.7109375" style="2" customWidth="1"/>
    <col min="10253" max="10254" width="16.7109375" style="2" customWidth="1"/>
    <col min="10255" max="10255" width="20.7109375" style="2" customWidth="1"/>
    <col min="10256" max="10496" width="9.140625" style="2"/>
    <col min="10497" max="10497" width="2.7109375" style="2" customWidth="1"/>
    <col min="10498" max="10498" width="5.28515625" style="2" customWidth="1"/>
    <col min="10499" max="10499" width="10.7109375" style="2" customWidth="1"/>
    <col min="10500" max="10502" width="15.7109375" style="2" customWidth="1"/>
    <col min="10503" max="10503" width="4.5703125" style="2" customWidth="1"/>
    <col min="10504" max="10504" width="40.7109375" style="2" customWidth="1"/>
    <col min="10505" max="10505" width="9.140625" style="2"/>
    <col min="10506" max="10506" width="13.7109375" style="2" customWidth="1"/>
    <col min="10507" max="10507" width="7.5703125" style="2" customWidth="1"/>
    <col min="10508" max="10508" width="13.7109375" style="2" customWidth="1"/>
    <col min="10509" max="10510" width="16.7109375" style="2" customWidth="1"/>
    <col min="10511" max="10511" width="20.7109375" style="2" customWidth="1"/>
    <col min="10512" max="10752" width="9.140625" style="2"/>
    <col min="10753" max="10753" width="2.7109375" style="2" customWidth="1"/>
    <col min="10754" max="10754" width="5.28515625" style="2" customWidth="1"/>
    <col min="10755" max="10755" width="10.7109375" style="2" customWidth="1"/>
    <col min="10756" max="10758" width="15.7109375" style="2" customWidth="1"/>
    <col min="10759" max="10759" width="4.5703125" style="2" customWidth="1"/>
    <col min="10760" max="10760" width="40.7109375" style="2" customWidth="1"/>
    <col min="10761" max="10761" width="9.140625" style="2"/>
    <col min="10762" max="10762" width="13.7109375" style="2" customWidth="1"/>
    <col min="10763" max="10763" width="7.5703125" style="2" customWidth="1"/>
    <col min="10764" max="10764" width="13.7109375" style="2" customWidth="1"/>
    <col min="10765" max="10766" width="16.7109375" style="2" customWidth="1"/>
    <col min="10767" max="10767" width="20.7109375" style="2" customWidth="1"/>
    <col min="10768" max="11008" width="9.140625" style="2"/>
    <col min="11009" max="11009" width="2.7109375" style="2" customWidth="1"/>
    <col min="11010" max="11010" width="5.28515625" style="2" customWidth="1"/>
    <col min="11011" max="11011" width="10.7109375" style="2" customWidth="1"/>
    <col min="11012" max="11014" width="15.7109375" style="2" customWidth="1"/>
    <col min="11015" max="11015" width="4.5703125" style="2" customWidth="1"/>
    <col min="11016" max="11016" width="40.7109375" style="2" customWidth="1"/>
    <col min="11017" max="11017" width="9.140625" style="2"/>
    <col min="11018" max="11018" width="13.7109375" style="2" customWidth="1"/>
    <col min="11019" max="11019" width="7.5703125" style="2" customWidth="1"/>
    <col min="11020" max="11020" width="13.7109375" style="2" customWidth="1"/>
    <col min="11021" max="11022" width="16.7109375" style="2" customWidth="1"/>
    <col min="11023" max="11023" width="20.7109375" style="2" customWidth="1"/>
    <col min="11024" max="11264" width="9.140625" style="2"/>
    <col min="11265" max="11265" width="2.7109375" style="2" customWidth="1"/>
    <col min="11266" max="11266" width="5.28515625" style="2" customWidth="1"/>
    <col min="11267" max="11267" width="10.7109375" style="2" customWidth="1"/>
    <col min="11268" max="11270" width="15.7109375" style="2" customWidth="1"/>
    <col min="11271" max="11271" width="4.5703125" style="2" customWidth="1"/>
    <col min="11272" max="11272" width="40.7109375" style="2" customWidth="1"/>
    <col min="11273" max="11273" width="9.140625" style="2"/>
    <col min="11274" max="11274" width="13.7109375" style="2" customWidth="1"/>
    <col min="11275" max="11275" width="7.5703125" style="2" customWidth="1"/>
    <col min="11276" max="11276" width="13.7109375" style="2" customWidth="1"/>
    <col min="11277" max="11278" width="16.7109375" style="2" customWidth="1"/>
    <col min="11279" max="11279" width="20.7109375" style="2" customWidth="1"/>
    <col min="11280" max="11520" width="9.140625" style="2"/>
    <col min="11521" max="11521" width="2.7109375" style="2" customWidth="1"/>
    <col min="11522" max="11522" width="5.28515625" style="2" customWidth="1"/>
    <col min="11523" max="11523" width="10.7109375" style="2" customWidth="1"/>
    <col min="11524" max="11526" width="15.7109375" style="2" customWidth="1"/>
    <col min="11527" max="11527" width="4.5703125" style="2" customWidth="1"/>
    <col min="11528" max="11528" width="40.7109375" style="2" customWidth="1"/>
    <col min="11529" max="11529" width="9.140625" style="2"/>
    <col min="11530" max="11530" width="13.7109375" style="2" customWidth="1"/>
    <col min="11531" max="11531" width="7.5703125" style="2" customWidth="1"/>
    <col min="11532" max="11532" width="13.7109375" style="2" customWidth="1"/>
    <col min="11533" max="11534" width="16.7109375" style="2" customWidth="1"/>
    <col min="11535" max="11535" width="20.7109375" style="2" customWidth="1"/>
    <col min="11536" max="11776" width="9.140625" style="2"/>
    <col min="11777" max="11777" width="2.7109375" style="2" customWidth="1"/>
    <col min="11778" max="11778" width="5.28515625" style="2" customWidth="1"/>
    <col min="11779" max="11779" width="10.7109375" style="2" customWidth="1"/>
    <col min="11780" max="11782" width="15.7109375" style="2" customWidth="1"/>
    <col min="11783" max="11783" width="4.5703125" style="2" customWidth="1"/>
    <col min="11784" max="11784" width="40.7109375" style="2" customWidth="1"/>
    <col min="11785" max="11785" width="9.140625" style="2"/>
    <col min="11786" max="11786" width="13.7109375" style="2" customWidth="1"/>
    <col min="11787" max="11787" width="7.5703125" style="2" customWidth="1"/>
    <col min="11788" max="11788" width="13.7109375" style="2" customWidth="1"/>
    <col min="11789" max="11790" width="16.7109375" style="2" customWidth="1"/>
    <col min="11791" max="11791" width="20.7109375" style="2" customWidth="1"/>
    <col min="11792" max="12032" width="9.140625" style="2"/>
    <col min="12033" max="12033" width="2.7109375" style="2" customWidth="1"/>
    <col min="12034" max="12034" width="5.28515625" style="2" customWidth="1"/>
    <col min="12035" max="12035" width="10.7109375" style="2" customWidth="1"/>
    <col min="12036" max="12038" width="15.7109375" style="2" customWidth="1"/>
    <col min="12039" max="12039" width="4.5703125" style="2" customWidth="1"/>
    <col min="12040" max="12040" width="40.7109375" style="2" customWidth="1"/>
    <col min="12041" max="12041" width="9.140625" style="2"/>
    <col min="12042" max="12042" width="13.7109375" style="2" customWidth="1"/>
    <col min="12043" max="12043" width="7.5703125" style="2" customWidth="1"/>
    <col min="12044" max="12044" width="13.7109375" style="2" customWidth="1"/>
    <col min="12045" max="12046" width="16.7109375" style="2" customWidth="1"/>
    <col min="12047" max="12047" width="20.7109375" style="2" customWidth="1"/>
    <col min="12048" max="12288" width="9.140625" style="2"/>
    <col min="12289" max="12289" width="2.7109375" style="2" customWidth="1"/>
    <col min="12290" max="12290" width="5.28515625" style="2" customWidth="1"/>
    <col min="12291" max="12291" width="10.7109375" style="2" customWidth="1"/>
    <col min="12292" max="12294" width="15.7109375" style="2" customWidth="1"/>
    <col min="12295" max="12295" width="4.5703125" style="2" customWidth="1"/>
    <col min="12296" max="12296" width="40.7109375" style="2" customWidth="1"/>
    <col min="12297" max="12297" width="9.140625" style="2"/>
    <col min="12298" max="12298" width="13.7109375" style="2" customWidth="1"/>
    <col min="12299" max="12299" width="7.5703125" style="2" customWidth="1"/>
    <col min="12300" max="12300" width="13.7109375" style="2" customWidth="1"/>
    <col min="12301" max="12302" width="16.7109375" style="2" customWidth="1"/>
    <col min="12303" max="12303" width="20.7109375" style="2" customWidth="1"/>
    <col min="12304" max="12544" width="9.140625" style="2"/>
    <col min="12545" max="12545" width="2.7109375" style="2" customWidth="1"/>
    <col min="12546" max="12546" width="5.28515625" style="2" customWidth="1"/>
    <col min="12547" max="12547" width="10.7109375" style="2" customWidth="1"/>
    <col min="12548" max="12550" width="15.7109375" style="2" customWidth="1"/>
    <col min="12551" max="12551" width="4.5703125" style="2" customWidth="1"/>
    <col min="12552" max="12552" width="40.7109375" style="2" customWidth="1"/>
    <col min="12553" max="12553" width="9.140625" style="2"/>
    <col min="12554" max="12554" width="13.7109375" style="2" customWidth="1"/>
    <col min="12555" max="12555" width="7.5703125" style="2" customWidth="1"/>
    <col min="12556" max="12556" width="13.7109375" style="2" customWidth="1"/>
    <col min="12557" max="12558" width="16.7109375" style="2" customWidth="1"/>
    <col min="12559" max="12559" width="20.7109375" style="2" customWidth="1"/>
    <col min="12560" max="12800" width="9.140625" style="2"/>
    <col min="12801" max="12801" width="2.7109375" style="2" customWidth="1"/>
    <col min="12802" max="12802" width="5.28515625" style="2" customWidth="1"/>
    <col min="12803" max="12803" width="10.7109375" style="2" customWidth="1"/>
    <col min="12804" max="12806" width="15.7109375" style="2" customWidth="1"/>
    <col min="12807" max="12807" width="4.5703125" style="2" customWidth="1"/>
    <col min="12808" max="12808" width="40.7109375" style="2" customWidth="1"/>
    <col min="12809" max="12809" width="9.140625" style="2"/>
    <col min="12810" max="12810" width="13.7109375" style="2" customWidth="1"/>
    <col min="12811" max="12811" width="7.5703125" style="2" customWidth="1"/>
    <col min="12812" max="12812" width="13.7109375" style="2" customWidth="1"/>
    <col min="12813" max="12814" width="16.7109375" style="2" customWidth="1"/>
    <col min="12815" max="12815" width="20.7109375" style="2" customWidth="1"/>
    <col min="12816" max="13056" width="9.140625" style="2"/>
    <col min="13057" max="13057" width="2.7109375" style="2" customWidth="1"/>
    <col min="13058" max="13058" width="5.28515625" style="2" customWidth="1"/>
    <col min="13059" max="13059" width="10.7109375" style="2" customWidth="1"/>
    <col min="13060" max="13062" width="15.7109375" style="2" customWidth="1"/>
    <col min="13063" max="13063" width="4.5703125" style="2" customWidth="1"/>
    <col min="13064" max="13064" width="40.7109375" style="2" customWidth="1"/>
    <col min="13065" max="13065" width="9.140625" style="2"/>
    <col min="13066" max="13066" width="13.7109375" style="2" customWidth="1"/>
    <col min="13067" max="13067" width="7.5703125" style="2" customWidth="1"/>
    <col min="13068" max="13068" width="13.7109375" style="2" customWidth="1"/>
    <col min="13069" max="13070" width="16.7109375" style="2" customWidth="1"/>
    <col min="13071" max="13071" width="20.7109375" style="2" customWidth="1"/>
    <col min="13072" max="13312" width="9.140625" style="2"/>
    <col min="13313" max="13313" width="2.7109375" style="2" customWidth="1"/>
    <col min="13314" max="13314" width="5.28515625" style="2" customWidth="1"/>
    <col min="13315" max="13315" width="10.7109375" style="2" customWidth="1"/>
    <col min="13316" max="13318" width="15.7109375" style="2" customWidth="1"/>
    <col min="13319" max="13319" width="4.5703125" style="2" customWidth="1"/>
    <col min="13320" max="13320" width="40.7109375" style="2" customWidth="1"/>
    <col min="13321" max="13321" width="9.140625" style="2"/>
    <col min="13322" max="13322" width="13.7109375" style="2" customWidth="1"/>
    <col min="13323" max="13323" width="7.5703125" style="2" customWidth="1"/>
    <col min="13324" max="13324" width="13.7109375" style="2" customWidth="1"/>
    <col min="13325" max="13326" width="16.7109375" style="2" customWidth="1"/>
    <col min="13327" max="13327" width="20.7109375" style="2" customWidth="1"/>
    <col min="13328" max="13568" width="9.140625" style="2"/>
    <col min="13569" max="13569" width="2.7109375" style="2" customWidth="1"/>
    <col min="13570" max="13570" width="5.28515625" style="2" customWidth="1"/>
    <col min="13571" max="13571" width="10.7109375" style="2" customWidth="1"/>
    <col min="13572" max="13574" width="15.7109375" style="2" customWidth="1"/>
    <col min="13575" max="13575" width="4.5703125" style="2" customWidth="1"/>
    <col min="13576" max="13576" width="40.7109375" style="2" customWidth="1"/>
    <col min="13577" max="13577" width="9.140625" style="2"/>
    <col min="13578" max="13578" width="13.7109375" style="2" customWidth="1"/>
    <col min="13579" max="13579" width="7.5703125" style="2" customWidth="1"/>
    <col min="13580" max="13580" width="13.7109375" style="2" customWidth="1"/>
    <col min="13581" max="13582" width="16.7109375" style="2" customWidth="1"/>
    <col min="13583" max="13583" width="20.7109375" style="2" customWidth="1"/>
    <col min="13584" max="13824" width="9.140625" style="2"/>
    <col min="13825" max="13825" width="2.7109375" style="2" customWidth="1"/>
    <col min="13826" max="13826" width="5.28515625" style="2" customWidth="1"/>
    <col min="13827" max="13827" width="10.7109375" style="2" customWidth="1"/>
    <col min="13828" max="13830" width="15.7109375" style="2" customWidth="1"/>
    <col min="13831" max="13831" width="4.5703125" style="2" customWidth="1"/>
    <col min="13832" max="13832" width="40.7109375" style="2" customWidth="1"/>
    <col min="13833" max="13833" width="9.140625" style="2"/>
    <col min="13834" max="13834" width="13.7109375" style="2" customWidth="1"/>
    <col min="13835" max="13835" width="7.5703125" style="2" customWidth="1"/>
    <col min="13836" max="13836" width="13.7109375" style="2" customWidth="1"/>
    <col min="13837" max="13838" width="16.7109375" style="2" customWidth="1"/>
    <col min="13839" max="13839" width="20.7109375" style="2" customWidth="1"/>
    <col min="13840" max="14080" width="9.140625" style="2"/>
    <col min="14081" max="14081" width="2.7109375" style="2" customWidth="1"/>
    <col min="14082" max="14082" width="5.28515625" style="2" customWidth="1"/>
    <col min="14083" max="14083" width="10.7109375" style="2" customWidth="1"/>
    <col min="14084" max="14086" width="15.7109375" style="2" customWidth="1"/>
    <col min="14087" max="14087" width="4.5703125" style="2" customWidth="1"/>
    <col min="14088" max="14088" width="40.7109375" style="2" customWidth="1"/>
    <col min="14089" max="14089" width="9.140625" style="2"/>
    <col min="14090" max="14090" width="13.7109375" style="2" customWidth="1"/>
    <col min="14091" max="14091" width="7.5703125" style="2" customWidth="1"/>
    <col min="14092" max="14092" width="13.7109375" style="2" customWidth="1"/>
    <col min="14093" max="14094" width="16.7109375" style="2" customWidth="1"/>
    <col min="14095" max="14095" width="20.7109375" style="2" customWidth="1"/>
    <col min="14096" max="14336" width="9.140625" style="2"/>
    <col min="14337" max="14337" width="2.7109375" style="2" customWidth="1"/>
    <col min="14338" max="14338" width="5.28515625" style="2" customWidth="1"/>
    <col min="14339" max="14339" width="10.7109375" style="2" customWidth="1"/>
    <col min="14340" max="14342" width="15.7109375" style="2" customWidth="1"/>
    <col min="14343" max="14343" width="4.5703125" style="2" customWidth="1"/>
    <col min="14344" max="14344" width="40.7109375" style="2" customWidth="1"/>
    <col min="14345" max="14345" width="9.140625" style="2"/>
    <col min="14346" max="14346" width="13.7109375" style="2" customWidth="1"/>
    <col min="14347" max="14347" width="7.5703125" style="2" customWidth="1"/>
    <col min="14348" max="14348" width="13.7109375" style="2" customWidth="1"/>
    <col min="14349" max="14350" width="16.7109375" style="2" customWidth="1"/>
    <col min="14351" max="14351" width="20.7109375" style="2" customWidth="1"/>
    <col min="14352" max="14592" width="9.140625" style="2"/>
    <col min="14593" max="14593" width="2.7109375" style="2" customWidth="1"/>
    <col min="14594" max="14594" width="5.28515625" style="2" customWidth="1"/>
    <col min="14595" max="14595" width="10.7109375" style="2" customWidth="1"/>
    <col min="14596" max="14598" width="15.7109375" style="2" customWidth="1"/>
    <col min="14599" max="14599" width="4.5703125" style="2" customWidth="1"/>
    <col min="14600" max="14600" width="40.7109375" style="2" customWidth="1"/>
    <col min="14601" max="14601" width="9.140625" style="2"/>
    <col min="14602" max="14602" width="13.7109375" style="2" customWidth="1"/>
    <col min="14603" max="14603" width="7.5703125" style="2" customWidth="1"/>
    <col min="14604" max="14604" width="13.7109375" style="2" customWidth="1"/>
    <col min="14605" max="14606" width="16.7109375" style="2" customWidth="1"/>
    <col min="14607" max="14607" width="20.7109375" style="2" customWidth="1"/>
    <col min="14608" max="14848" width="9.140625" style="2"/>
    <col min="14849" max="14849" width="2.7109375" style="2" customWidth="1"/>
    <col min="14850" max="14850" width="5.28515625" style="2" customWidth="1"/>
    <col min="14851" max="14851" width="10.7109375" style="2" customWidth="1"/>
    <col min="14852" max="14854" width="15.7109375" style="2" customWidth="1"/>
    <col min="14855" max="14855" width="4.5703125" style="2" customWidth="1"/>
    <col min="14856" max="14856" width="40.7109375" style="2" customWidth="1"/>
    <col min="14857" max="14857" width="9.140625" style="2"/>
    <col min="14858" max="14858" width="13.7109375" style="2" customWidth="1"/>
    <col min="14859" max="14859" width="7.5703125" style="2" customWidth="1"/>
    <col min="14860" max="14860" width="13.7109375" style="2" customWidth="1"/>
    <col min="14861" max="14862" width="16.7109375" style="2" customWidth="1"/>
    <col min="14863" max="14863" width="20.7109375" style="2" customWidth="1"/>
    <col min="14864" max="15104" width="9.140625" style="2"/>
    <col min="15105" max="15105" width="2.7109375" style="2" customWidth="1"/>
    <col min="15106" max="15106" width="5.28515625" style="2" customWidth="1"/>
    <col min="15107" max="15107" width="10.7109375" style="2" customWidth="1"/>
    <col min="15108" max="15110" width="15.7109375" style="2" customWidth="1"/>
    <col min="15111" max="15111" width="4.5703125" style="2" customWidth="1"/>
    <col min="15112" max="15112" width="40.7109375" style="2" customWidth="1"/>
    <col min="15113" max="15113" width="9.140625" style="2"/>
    <col min="15114" max="15114" width="13.7109375" style="2" customWidth="1"/>
    <col min="15115" max="15115" width="7.5703125" style="2" customWidth="1"/>
    <col min="15116" max="15116" width="13.7109375" style="2" customWidth="1"/>
    <col min="15117" max="15118" width="16.7109375" style="2" customWidth="1"/>
    <col min="15119" max="15119" width="20.7109375" style="2" customWidth="1"/>
    <col min="15120" max="15360" width="9.140625" style="2"/>
    <col min="15361" max="15361" width="2.7109375" style="2" customWidth="1"/>
    <col min="15362" max="15362" width="5.28515625" style="2" customWidth="1"/>
    <col min="15363" max="15363" width="10.7109375" style="2" customWidth="1"/>
    <col min="15364" max="15366" width="15.7109375" style="2" customWidth="1"/>
    <col min="15367" max="15367" width="4.5703125" style="2" customWidth="1"/>
    <col min="15368" max="15368" width="40.7109375" style="2" customWidth="1"/>
    <col min="15369" max="15369" width="9.140625" style="2"/>
    <col min="15370" max="15370" width="13.7109375" style="2" customWidth="1"/>
    <col min="15371" max="15371" width="7.5703125" style="2" customWidth="1"/>
    <col min="15372" max="15372" width="13.7109375" style="2" customWidth="1"/>
    <col min="15373" max="15374" width="16.7109375" style="2" customWidth="1"/>
    <col min="15375" max="15375" width="20.7109375" style="2" customWidth="1"/>
    <col min="15376" max="15616" width="9.140625" style="2"/>
    <col min="15617" max="15617" width="2.7109375" style="2" customWidth="1"/>
    <col min="15618" max="15618" width="5.28515625" style="2" customWidth="1"/>
    <col min="15619" max="15619" width="10.7109375" style="2" customWidth="1"/>
    <col min="15620" max="15622" width="15.7109375" style="2" customWidth="1"/>
    <col min="15623" max="15623" width="4.5703125" style="2" customWidth="1"/>
    <col min="15624" max="15624" width="40.7109375" style="2" customWidth="1"/>
    <col min="15625" max="15625" width="9.140625" style="2"/>
    <col min="15626" max="15626" width="13.7109375" style="2" customWidth="1"/>
    <col min="15627" max="15627" width="7.5703125" style="2" customWidth="1"/>
    <col min="15628" max="15628" width="13.7109375" style="2" customWidth="1"/>
    <col min="15629" max="15630" width="16.7109375" style="2" customWidth="1"/>
    <col min="15631" max="15631" width="20.7109375" style="2" customWidth="1"/>
    <col min="15632" max="15872" width="9.140625" style="2"/>
    <col min="15873" max="15873" width="2.7109375" style="2" customWidth="1"/>
    <col min="15874" max="15874" width="5.28515625" style="2" customWidth="1"/>
    <col min="15875" max="15875" width="10.7109375" style="2" customWidth="1"/>
    <col min="15876" max="15878" width="15.7109375" style="2" customWidth="1"/>
    <col min="15879" max="15879" width="4.5703125" style="2" customWidth="1"/>
    <col min="15880" max="15880" width="40.7109375" style="2" customWidth="1"/>
    <col min="15881" max="15881" width="9.140625" style="2"/>
    <col min="15882" max="15882" width="13.7109375" style="2" customWidth="1"/>
    <col min="15883" max="15883" width="7.5703125" style="2" customWidth="1"/>
    <col min="15884" max="15884" width="13.7109375" style="2" customWidth="1"/>
    <col min="15885" max="15886" width="16.7109375" style="2" customWidth="1"/>
    <col min="15887" max="15887" width="20.7109375" style="2" customWidth="1"/>
    <col min="15888" max="16128" width="9.140625" style="2"/>
    <col min="16129" max="16129" width="2.7109375" style="2" customWidth="1"/>
    <col min="16130" max="16130" width="5.28515625" style="2" customWidth="1"/>
    <col min="16131" max="16131" width="10.7109375" style="2" customWidth="1"/>
    <col min="16132" max="16134" width="15.7109375" style="2" customWidth="1"/>
    <col min="16135" max="16135" width="4.5703125" style="2" customWidth="1"/>
    <col min="16136" max="16136" width="40.7109375" style="2" customWidth="1"/>
    <col min="16137" max="16137" width="9.140625" style="2"/>
    <col min="16138" max="16138" width="13.7109375" style="2" customWidth="1"/>
    <col min="16139" max="16139" width="7.5703125" style="2" customWidth="1"/>
    <col min="16140" max="16140" width="13.7109375" style="2" customWidth="1"/>
    <col min="16141" max="16142" width="16.7109375" style="2" customWidth="1"/>
    <col min="16143" max="16143" width="20.7109375" style="2" customWidth="1"/>
    <col min="16144" max="16384" width="9.140625" style="2"/>
  </cols>
  <sheetData>
    <row r="1" spans="2:18" ht="12.75" customHeight="1" x14ac:dyDescent="0.3">
      <c r="B1" s="1" t="s">
        <v>25</v>
      </c>
      <c r="H1" s="3"/>
      <c r="I1" s="3"/>
      <c r="J1" s="3"/>
      <c r="K1" s="3"/>
      <c r="L1" s="3"/>
      <c r="M1" s="3"/>
      <c r="N1" s="3"/>
    </row>
    <row r="2" spans="2:18" ht="12.75" customHeight="1" x14ac:dyDescent="0.3">
      <c r="B2" s="4" t="s">
        <v>26</v>
      </c>
      <c r="H2" s="3"/>
      <c r="I2" s="3"/>
      <c r="J2" s="3"/>
      <c r="K2" s="3"/>
      <c r="L2" s="3"/>
      <c r="M2" s="3"/>
      <c r="N2" s="3"/>
    </row>
    <row r="3" spans="2:18" ht="12.75" customHeight="1" x14ac:dyDescent="0.3">
      <c r="B3" s="4"/>
      <c r="C3" s="4"/>
      <c r="H3" s="3"/>
      <c r="I3" s="3"/>
      <c r="J3" s="3"/>
      <c r="K3" s="5"/>
      <c r="L3" s="3"/>
      <c r="M3" s="3"/>
      <c r="N3" s="3"/>
    </row>
    <row r="4" spans="2:18" s="7" customFormat="1" ht="12.75" customHeight="1" x14ac:dyDescent="0.3">
      <c r="B4" s="6" t="s">
        <v>0</v>
      </c>
      <c r="C4" s="6"/>
      <c r="G4" s="8"/>
      <c r="H4" s="9"/>
      <c r="I4" s="9"/>
      <c r="J4" s="10"/>
      <c r="K4" s="10"/>
      <c r="L4" s="10"/>
      <c r="M4" s="10"/>
      <c r="N4" s="10"/>
    </row>
    <row r="5" spans="2:18" s="7" customFormat="1" ht="12.75" customHeight="1" x14ac:dyDescent="0.3">
      <c r="B5" s="11"/>
      <c r="C5" s="11"/>
      <c r="H5" s="10"/>
      <c r="I5" s="10"/>
      <c r="J5" s="10"/>
      <c r="K5" s="10"/>
      <c r="L5" s="10"/>
      <c r="M5" s="10"/>
      <c r="N5" s="10"/>
    </row>
    <row r="6" spans="2:18" s="7" customFormat="1" ht="12.75" customHeight="1" x14ac:dyDescent="0.3">
      <c r="B6" s="11"/>
      <c r="C6" s="11"/>
      <c r="H6" s="10"/>
      <c r="I6" s="10"/>
      <c r="J6" s="10"/>
      <c r="K6" s="10"/>
      <c r="L6" s="10"/>
      <c r="M6" s="10"/>
      <c r="N6" s="10"/>
    </row>
    <row r="7" spans="2:18" s="12" customFormat="1" ht="12.75" customHeight="1" x14ac:dyDescent="0.3">
      <c r="H7" s="13" t="s">
        <v>1</v>
      </c>
      <c r="I7" s="13"/>
      <c r="J7" s="13"/>
      <c r="K7" s="5"/>
      <c r="L7" s="5"/>
      <c r="M7" s="5"/>
      <c r="N7" s="5"/>
    </row>
    <row r="8" spans="2:18" s="12" customFormat="1" ht="12.75" customHeight="1" x14ac:dyDescent="0.3">
      <c r="H8" s="13" t="s">
        <v>129</v>
      </c>
      <c r="I8" s="14"/>
      <c r="J8" s="13"/>
      <c r="K8" s="15"/>
      <c r="L8" s="13"/>
      <c r="M8" s="13"/>
      <c r="N8" s="16"/>
      <c r="O8" s="17"/>
      <c r="P8" s="5"/>
    </row>
    <row r="9" spans="2:18" ht="12.75" customHeight="1" x14ac:dyDescent="0.3">
      <c r="B9" s="4"/>
      <c r="C9" s="4"/>
      <c r="H9" s="3"/>
      <c r="I9" s="3"/>
      <c r="J9" s="3"/>
      <c r="K9" s="3"/>
      <c r="L9" s="3"/>
      <c r="M9" s="3"/>
      <c r="N9" s="3"/>
    </row>
    <row r="10" spans="2:18" s="1" customFormat="1" ht="12.75" customHeight="1" x14ac:dyDescent="0.3">
      <c r="B10" s="18" t="s">
        <v>2</v>
      </c>
      <c r="C10" s="19" t="s">
        <v>3</v>
      </c>
      <c r="D10" s="141" t="s">
        <v>4</v>
      </c>
      <c r="E10" s="142"/>
      <c r="F10" s="143"/>
      <c r="G10" s="20" t="s">
        <v>5</v>
      </c>
      <c r="H10" s="21" t="s">
        <v>6</v>
      </c>
      <c r="I10" s="22" t="s">
        <v>7</v>
      </c>
      <c r="J10" s="21" t="s">
        <v>8</v>
      </c>
      <c r="K10" s="21" t="s">
        <v>9</v>
      </c>
      <c r="L10" s="21" t="s">
        <v>10</v>
      </c>
      <c r="M10" s="21" t="s">
        <v>11</v>
      </c>
      <c r="N10" s="21" t="s">
        <v>12</v>
      </c>
      <c r="O10" s="23" t="s">
        <v>13</v>
      </c>
      <c r="P10" s="24"/>
      <c r="Q10" s="24"/>
      <c r="R10" s="24"/>
    </row>
    <row r="11" spans="2:18" s="1" customFormat="1" ht="12.75" customHeight="1" x14ac:dyDescent="0.3">
      <c r="B11" s="25"/>
      <c r="C11" s="26" t="s">
        <v>14</v>
      </c>
      <c r="D11" s="27"/>
      <c r="E11" s="28"/>
      <c r="F11" s="28"/>
      <c r="G11" s="29"/>
      <c r="H11" s="30"/>
      <c r="I11" s="30"/>
      <c r="J11" s="30"/>
      <c r="K11" s="30"/>
      <c r="L11" s="30"/>
      <c r="M11" s="30"/>
      <c r="N11" s="30" t="s">
        <v>15</v>
      </c>
      <c r="O11" s="31" t="s">
        <v>16</v>
      </c>
    </row>
    <row r="12" spans="2:18" ht="12.75" customHeight="1" x14ac:dyDescent="0.3">
      <c r="B12" s="45">
        <v>1</v>
      </c>
      <c r="C12" s="46"/>
      <c r="D12" s="135" t="s">
        <v>95</v>
      </c>
      <c r="E12" s="136" t="s">
        <v>95</v>
      </c>
      <c r="F12" s="137" t="s">
        <v>95</v>
      </c>
      <c r="G12" s="47" t="s">
        <v>17</v>
      </c>
      <c r="H12" s="48"/>
      <c r="I12" s="59">
        <v>500</v>
      </c>
      <c r="J12" s="49">
        <v>1</v>
      </c>
      <c r="K12" s="47">
        <v>9.5</v>
      </c>
      <c r="L12" s="50">
        <f t="shared" ref="L12:L44" si="0">PRODUCT(J12,1.095)</f>
        <v>1.095</v>
      </c>
      <c r="M12" s="51">
        <f t="shared" ref="M12:M44" si="1">PRODUCT(I12,L12)</f>
        <v>547.5</v>
      </c>
      <c r="N12" s="51">
        <f t="shared" ref="N12:N44" si="2">PRODUCT(I12,J12)</f>
        <v>500</v>
      </c>
      <c r="O12" s="51"/>
    </row>
    <row r="13" spans="2:18" ht="12.75" customHeight="1" x14ac:dyDescent="0.3">
      <c r="B13" s="45">
        <f t="shared" ref="B13:B44" si="3">B12+1</f>
        <v>2</v>
      </c>
      <c r="C13" s="46"/>
      <c r="D13" s="135" t="s">
        <v>96</v>
      </c>
      <c r="E13" s="136" t="s">
        <v>96</v>
      </c>
      <c r="F13" s="137" t="s">
        <v>96</v>
      </c>
      <c r="G13" s="47" t="s">
        <v>17</v>
      </c>
      <c r="H13" s="48"/>
      <c r="I13" s="59">
        <v>350</v>
      </c>
      <c r="J13" s="49">
        <v>1</v>
      </c>
      <c r="K13" s="47">
        <v>9.5</v>
      </c>
      <c r="L13" s="50">
        <f t="shared" si="0"/>
        <v>1.095</v>
      </c>
      <c r="M13" s="51">
        <f t="shared" si="1"/>
        <v>383.25</v>
      </c>
      <c r="N13" s="51">
        <f t="shared" si="2"/>
        <v>350</v>
      </c>
      <c r="O13" s="51"/>
    </row>
    <row r="14" spans="2:18" ht="12.75" customHeight="1" x14ac:dyDescent="0.3">
      <c r="B14" s="45">
        <f t="shared" si="3"/>
        <v>3</v>
      </c>
      <c r="C14" s="46"/>
      <c r="D14" s="135" t="s">
        <v>97</v>
      </c>
      <c r="E14" s="136" t="s">
        <v>97</v>
      </c>
      <c r="F14" s="137" t="s">
        <v>97</v>
      </c>
      <c r="G14" s="47" t="s">
        <v>17</v>
      </c>
      <c r="H14" s="48"/>
      <c r="I14" s="59">
        <v>100</v>
      </c>
      <c r="J14" s="49">
        <v>1</v>
      </c>
      <c r="K14" s="47">
        <v>9.5</v>
      </c>
      <c r="L14" s="50">
        <f t="shared" si="0"/>
        <v>1.095</v>
      </c>
      <c r="M14" s="51">
        <f t="shared" si="1"/>
        <v>109.5</v>
      </c>
      <c r="N14" s="51">
        <f t="shared" si="2"/>
        <v>100</v>
      </c>
      <c r="O14" s="51"/>
    </row>
    <row r="15" spans="2:18" ht="15" customHeight="1" x14ac:dyDescent="0.3">
      <c r="B15" s="45">
        <f t="shared" si="3"/>
        <v>4</v>
      </c>
      <c r="C15" s="46"/>
      <c r="D15" s="135" t="s">
        <v>98</v>
      </c>
      <c r="E15" s="136" t="s">
        <v>98</v>
      </c>
      <c r="F15" s="137" t="s">
        <v>98</v>
      </c>
      <c r="G15" s="47" t="s">
        <v>17</v>
      </c>
      <c r="H15" s="48"/>
      <c r="I15" s="59">
        <v>250</v>
      </c>
      <c r="J15" s="49">
        <v>1</v>
      </c>
      <c r="K15" s="47">
        <v>9.5</v>
      </c>
      <c r="L15" s="50">
        <f t="shared" si="0"/>
        <v>1.095</v>
      </c>
      <c r="M15" s="51">
        <f t="shared" si="1"/>
        <v>273.75</v>
      </c>
      <c r="N15" s="51">
        <f t="shared" si="2"/>
        <v>250</v>
      </c>
      <c r="O15" s="51"/>
    </row>
    <row r="16" spans="2:18" ht="15" customHeight="1" x14ac:dyDescent="0.3">
      <c r="B16" s="45">
        <f t="shared" si="3"/>
        <v>5</v>
      </c>
      <c r="C16" s="46"/>
      <c r="D16" s="135" t="s">
        <v>99</v>
      </c>
      <c r="E16" s="136" t="s">
        <v>99</v>
      </c>
      <c r="F16" s="137" t="s">
        <v>99</v>
      </c>
      <c r="G16" s="47" t="s">
        <v>17</v>
      </c>
      <c r="H16" s="48"/>
      <c r="I16" s="59">
        <v>150</v>
      </c>
      <c r="J16" s="49">
        <v>1</v>
      </c>
      <c r="K16" s="47">
        <v>9.5</v>
      </c>
      <c r="L16" s="50">
        <f t="shared" si="0"/>
        <v>1.095</v>
      </c>
      <c r="M16" s="51">
        <f t="shared" si="1"/>
        <v>164.25</v>
      </c>
      <c r="N16" s="51">
        <f t="shared" si="2"/>
        <v>150</v>
      </c>
      <c r="O16" s="51"/>
    </row>
    <row r="17" spans="2:15" ht="15" customHeight="1" x14ac:dyDescent="0.3">
      <c r="B17" s="45">
        <f t="shared" si="3"/>
        <v>6</v>
      </c>
      <c r="C17" s="46"/>
      <c r="D17" s="135" t="s">
        <v>100</v>
      </c>
      <c r="E17" s="136" t="s">
        <v>100</v>
      </c>
      <c r="F17" s="137" t="s">
        <v>100</v>
      </c>
      <c r="G17" s="47" t="s">
        <v>17</v>
      </c>
      <c r="H17" s="48"/>
      <c r="I17" s="59">
        <v>150</v>
      </c>
      <c r="J17" s="49">
        <v>1</v>
      </c>
      <c r="K17" s="47">
        <v>9.5</v>
      </c>
      <c r="L17" s="50">
        <f t="shared" si="0"/>
        <v>1.095</v>
      </c>
      <c r="M17" s="51">
        <f t="shared" si="1"/>
        <v>164.25</v>
      </c>
      <c r="N17" s="51">
        <f t="shared" si="2"/>
        <v>150</v>
      </c>
      <c r="O17" s="51"/>
    </row>
    <row r="18" spans="2:15" ht="12.75" customHeight="1" x14ac:dyDescent="0.3">
      <c r="B18" s="45">
        <f t="shared" si="3"/>
        <v>7</v>
      </c>
      <c r="C18" s="46"/>
      <c r="D18" s="135" t="s">
        <v>101</v>
      </c>
      <c r="E18" s="136" t="s">
        <v>101</v>
      </c>
      <c r="F18" s="137" t="s">
        <v>101</v>
      </c>
      <c r="G18" s="47" t="s">
        <v>17</v>
      </c>
      <c r="H18" s="48"/>
      <c r="I18" s="59">
        <v>200</v>
      </c>
      <c r="J18" s="49">
        <v>1</v>
      </c>
      <c r="K18" s="47">
        <v>9.5</v>
      </c>
      <c r="L18" s="50">
        <f t="shared" si="0"/>
        <v>1.095</v>
      </c>
      <c r="M18" s="51">
        <f t="shared" si="1"/>
        <v>219</v>
      </c>
      <c r="N18" s="51">
        <f t="shared" si="2"/>
        <v>200</v>
      </c>
      <c r="O18" s="51"/>
    </row>
    <row r="19" spans="2:15" ht="12.75" customHeight="1" x14ac:dyDescent="0.3">
      <c r="B19" s="45">
        <f t="shared" si="3"/>
        <v>8</v>
      </c>
      <c r="C19" s="46"/>
      <c r="D19" s="138" t="s">
        <v>102</v>
      </c>
      <c r="E19" s="139" t="s">
        <v>102</v>
      </c>
      <c r="F19" s="140" t="s">
        <v>102</v>
      </c>
      <c r="G19" s="47" t="s">
        <v>17</v>
      </c>
      <c r="H19" s="48"/>
      <c r="I19" s="59">
        <v>120</v>
      </c>
      <c r="J19" s="49">
        <v>1</v>
      </c>
      <c r="K19" s="47">
        <v>9.5</v>
      </c>
      <c r="L19" s="50">
        <f t="shared" si="0"/>
        <v>1.095</v>
      </c>
      <c r="M19" s="51">
        <f t="shared" si="1"/>
        <v>131.4</v>
      </c>
      <c r="N19" s="51">
        <f t="shared" si="2"/>
        <v>120</v>
      </c>
      <c r="O19" s="51"/>
    </row>
    <row r="20" spans="2:15" ht="12.75" customHeight="1" x14ac:dyDescent="0.3">
      <c r="B20" s="45">
        <f t="shared" si="3"/>
        <v>9</v>
      </c>
      <c r="C20" s="46"/>
      <c r="D20" s="138" t="s">
        <v>103</v>
      </c>
      <c r="E20" s="139" t="s">
        <v>103</v>
      </c>
      <c r="F20" s="140" t="s">
        <v>103</v>
      </c>
      <c r="G20" s="47" t="s">
        <v>17</v>
      </c>
      <c r="H20" s="48"/>
      <c r="I20" s="59">
        <v>250</v>
      </c>
      <c r="J20" s="49">
        <v>1</v>
      </c>
      <c r="K20" s="47">
        <v>9.5</v>
      </c>
      <c r="L20" s="50">
        <f t="shared" si="0"/>
        <v>1.095</v>
      </c>
      <c r="M20" s="51">
        <f t="shared" si="1"/>
        <v>273.75</v>
      </c>
      <c r="N20" s="51">
        <f t="shared" si="2"/>
        <v>250</v>
      </c>
      <c r="O20" s="51"/>
    </row>
    <row r="21" spans="2:15" ht="12.75" customHeight="1" x14ac:dyDescent="0.3">
      <c r="B21" s="45">
        <f t="shared" si="3"/>
        <v>10</v>
      </c>
      <c r="C21" s="46"/>
      <c r="D21" s="138" t="s">
        <v>104</v>
      </c>
      <c r="E21" s="139" t="s">
        <v>104</v>
      </c>
      <c r="F21" s="140" t="s">
        <v>104</v>
      </c>
      <c r="G21" s="47" t="s">
        <v>17</v>
      </c>
      <c r="H21" s="48"/>
      <c r="I21" s="59">
        <v>400</v>
      </c>
      <c r="J21" s="49">
        <v>1</v>
      </c>
      <c r="K21" s="47">
        <v>9.5</v>
      </c>
      <c r="L21" s="50">
        <f t="shared" si="0"/>
        <v>1.095</v>
      </c>
      <c r="M21" s="51">
        <f t="shared" si="1"/>
        <v>438</v>
      </c>
      <c r="N21" s="51">
        <f t="shared" si="2"/>
        <v>400</v>
      </c>
      <c r="O21" s="51"/>
    </row>
    <row r="22" spans="2:15" ht="12.75" customHeight="1" x14ac:dyDescent="0.3">
      <c r="B22" s="45">
        <f t="shared" si="3"/>
        <v>11</v>
      </c>
      <c r="C22" s="46"/>
      <c r="D22" s="138" t="s">
        <v>105</v>
      </c>
      <c r="E22" s="139" t="s">
        <v>105</v>
      </c>
      <c r="F22" s="140" t="s">
        <v>105</v>
      </c>
      <c r="G22" s="47" t="s">
        <v>17</v>
      </c>
      <c r="H22" s="48"/>
      <c r="I22" s="59">
        <v>150</v>
      </c>
      <c r="J22" s="49">
        <v>1</v>
      </c>
      <c r="K22" s="47">
        <v>9.5</v>
      </c>
      <c r="L22" s="50">
        <f t="shared" si="0"/>
        <v>1.095</v>
      </c>
      <c r="M22" s="51">
        <f t="shared" si="1"/>
        <v>164.25</v>
      </c>
      <c r="N22" s="51">
        <f t="shared" si="2"/>
        <v>150</v>
      </c>
      <c r="O22" s="51"/>
    </row>
    <row r="23" spans="2:15" ht="12.75" customHeight="1" x14ac:dyDescent="0.3">
      <c r="B23" s="45">
        <f t="shared" si="3"/>
        <v>12</v>
      </c>
      <c r="C23" s="46"/>
      <c r="D23" s="138" t="s">
        <v>106</v>
      </c>
      <c r="E23" s="139" t="s">
        <v>106</v>
      </c>
      <c r="F23" s="140" t="s">
        <v>106</v>
      </c>
      <c r="G23" s="47" t="s">
        <v>17</v>
      </c>
      <c r="H23" s="48"/>
      <c r="I23" s="59">
        <v>400</v>
      </c>
      <c r="J23" s="49">
        <v>1</v>
      </c>
      <c r="K23" s="47">
        <v>9.5</v>
      </c>
      <c r="L23" s="50">
        <f t="shared" si="0"/>
        <v>1.095</v>
      </c>
      <c r="M23" s="51">
        <f t="shared" si="1"/>
        <v>438</v>
      </c>
      <c r="N23" s="51">
        <f t="shared" si="2"/>
        <v>400</v>
      </c>
      <c r="O23" s="51"/>
    </row>
    <row r="24" spans="2:15" ht="12.75" customHeight="1" x14ac:dyDescent="0.3">
      <c r="B24" s="45">
        <f t="shared" si="3"/>
        <v>13</v>
      </c>
      <c r="C24" s="46"/>
      <c r="D24" s="138" t="s">
        <v>107</v>
      </c>
      <c r="E24" s="139" t="s">
        <v>107</v>
      </c>
      <c r="F24" s="140" t="s">
        <v>107</v>
      </c>
      <c r="G24" s="47" t="s">
        <v>17</v>
      </c>
      <c r="H24" s="48"/>
      <c r="I24" s="59">
        <v>100</v>
      </c>
      <c r="J24" s="49">
        <v>1</v>
      </c>
      <c r="K24" s="47">
        <v>9.5</v>
      </c>
      <c r="L24" s="50">
        <f t="shared" si="0"/>
        <v>1.095</v>
      </c>
      <c r="M24" s="51">
        <f t="shared" si="1"/>
        <v>109.5</v>
      </c>
      <c r="N24" s="51">
        <f t="shared" si="2"/>
        <v>100</v>
      </c>
      <c r="O24" s="51"/>
    </row>
    <row r="25" spans="2:15" ht="12.75" customHeight="1" x14ac:dyDescent="0.3">
      <c r="B25" s="45">
        <f t="shared" si="3"/>
        <v>14</v>
      </c>
      <c r="C25" s="46"/>
      <c r="D25" s="138" t="s">
        <v>108</v>
      </c>
      <c r="E25" s="139" t="s">
        <v>108</v>
      </c>
      <c r="F25" s="140" t="s">
        <v>108</v>
      </c>
      <c r="G25" s="47" t="s">
        <v>17</v>
      </c>
      <c r="H25" s="48"/>
      <c r="I25" s="60">
        <v>120</v>
      </c>
      <c r="J25" s="49">
        <v>1</v>
      </c>
      <c r="K25" s="47">
        <v>9.5</v>
      </c>
      <c r="L25" s="50">
        <f t="shared" si="0"/>
        <v>1.095</v>
      </c>
      <c r="M25" s="51">
        <f t="shared" si="1"/>
        <v>131.4</v>
      </c>
      <c r="N25" s="51">
        <f t="shared" si="2"/>
        <v>120</v>
      </c>
      <c r="O25" s="51"/>
    </row>
    <row r="26" spans="2:15" ht="12.75" customHeight="1" x14ac:dyDescent="0.3">
      <c r="B26" s="45">
        <f t="shared" si="3"/>
        <v>15</v>
      </c>
      <c r="C26" s="46"/>
      <c r="D26" s="138" t="s">
        <v>109</v>
      </c>
      <c r="E26" s="139" t="s">
        <v>109</v>
      </c>
      <c r="F26" s="140" t="s">
        <v>109</v>
      </c>
      <c r="G26" s="47" t="s">
        <v>17</v>
      </c>
      <c r="H26" s="48"/>
      <c r="I26" s="59">
        <v>300</v>
      </c>
      <c r="J26" s="49">
        <v>1</v>
      </c>
      <c r="K26" s="47">
        <v>9.5</v>
      </c>
      <c r="L26" s="50">
        <f t="shared" si="0"/>
        <v>1.095</v>
      </c>
      <c r="M26" s="51">
        <f t="shared" si="1"/>
        <v>328.5</v>
      </c>
      <c r="N26" s="51">
        <f t="shared" si="2"/>
        <v>300</v>
      </c>
      <c r="O26" s="51"/>
    </row>
    <row r="27" spans="2:15" ht="12.75" customHeight="1" x14ac:dyDescent="0.3">
      <c r="B27" s="45">
        <f t="shared" si="3"/>
        <v>16</v>
      </c>
      <c r="C27" s="46"/>
      <c r="D27" s="138" t="s">
        <v>110</v>
      </c>
      <c r="E27" s="139" t="s">
        <v>110</v>
      </c>
      <c r="F27" s="140" t="s">
        <v>110</v>
      </c>
      <c r="G27" s="47" t="s">
        <v>17</v>
      </c>
      <c r="H27" s="48"/>
      <c r="I27" s="59">
        <v>100</v>
      </c>
      <c r="J27" s="49">
        <v>1</v>
      </c>
      <c r="K27" s="47">
        <v>9.5</v>
      </c>
      <c r="L27" s="50">
        <f t="shared" si="0"/>
        <v>1.095</v>
      </c>
      <c r="M27" s="51">
        <f t="shared" si="1"/>
        <v>109.5</v>
      </c>
      <c r="N27" s="51">
        <f t="shared" si="2"/>
        <v>100</v>
      </c>
      <c r="O27" s="51"/>
    </row>
    <row r="28" spans="2:15" ht="12.75" customHeight="1" x14ac:dyDescent="0.3">
      <c r="B28" s="45">
        <f t="shared" si="3"/>
        <v>17</v>
      </c>
      <c r="C28" s="46"/>
      <c r="D28" s="138" t="s">
        <v>111</v>
      </c>
      <c r="E28" s="139" t="s">
        <v>111</v>
      </c>
      <c r="F28" s="140" t="s">
        <v>111</v>
      </c>
      <c r="G28" s="47" t="s">
        <v>17</v>
      </c>
      <c r="H28" s="48"/>
      <c r="I28" s="59">
        <v>120</v>
      </c>
      <c r="J28" s="49">
        <v>1</v>
      </c>
      <c r="K28" s="47">
        <v>9.5</v>
      </c>
      <c r="L28" s="50">
        <f t="shared" si="0"/>
        <v>1.095</v>
      </c>
      <c r="M28" s="51">
        <f t="shared" si="1"/>
        <v>131.4</v>
      </c>
      <c r="N28" s="51">
        <f t="shared" si="2"/>
        <v>120</v>
      </c>
      <c r="O28" s="51"/>
    </row>
    <row r="29" spans="2:15" ht="12.75" customHeight="1" x14ac:dyDescent="0.3">
      <c r="B29" s="45">
        <f t="shared" si="3"/>
        <v>18</v>
      </c>
      <c r="C29" s="46"/>
      <c r="D29" s="138" t="s">
        <v>112</v>
      </c>
      <c r="E29" s="139" t="s">
        <v>112</v>
      </c>
      <c r="F29" s="140" t="s">
        <v>112</v>
      </c>
      <c r="G29" s="47" t="s">
        <v>17</v>
      </c>
      <c r="H29" s="48"/>
      <c r="I29" s="59">
        <v>300</v>
      </c>
      <c r="J29" s="49">
        <v>1</v>
      </c>
      <c r="K29" s="47">
        <v>9.5</v>
      </c>
      <c r="L29" s="50">
        <f t="shared" si="0"/>
        <v>1.095</v>
      </c>
      <c r="M29" s="51">
        <f t="shared" si="1"/>
        <v>328.5</v>
      </c>
      <c r="N29" s="51">
        <f t="shared" si="2"/>
        <v>300</v>
      </c>
      <c r="O29" s="51"/>
    </row>
    <row r="30" spans="2:15" ht="15" customHeight="1" x14ac:dyDescent="0.3">
      <c r="B30" s="45">
        <f t="shared" si="3"/>
        <v>19</v>
      </c>
      <c r="C30" s="46"/>
      <c r="D30" s="138" t="s">
        <v>113</v>
      </c>
      <c r="E30" s="139" t="s">
        <v>113</v>
      </c>
      <c r="F30" s="140" t="s">
        <v>113</v>
      </c>
      <c r="G30" s="47" t="s">
        <v>17</v>
      </c>
      <c r="H30" s="48"/>
      <c r="I30" s="59">
        <v>250</v>
      </c>
      <c r="J30" s="49">
        <v>1</v>
      </c>
      <c r="K30" s="47">
        <v>9.5</v>
      </c>
      <c r="L30" s="50">
        <f t="shared" si="0"/>
        <v>1.095</v>
      </c>
      <c r="M30" s="51">
        <f t="shared" si="1"/>
        <v>273.75</v>
      </c>
      <c r="N30" s="51">
        <f t="shared" si="2"/>
        <v>250</v>
      </c>
      <c r="O30" s="51"/>
    </row>
    <row r="31" spans="2:15" ht="15" customHeight="1" x14ac:dyDescent="0.3">
      <c r="B31" s="45">
        <f t="shared" si="3"/>
        <v>20</v>
      </c>
      <c r="C31" s="46"/>
      <c r="D31" s="138" t="s">
        <v>114</v>
      </c>
      <c r="E31" s="139" t="s">
        <v>114</v>
      </c>
      <c r="F31" s="140" t="s">
        <v>114</v>
      </c>
      <c r="G31" s="47" t="s">
        <v>17</v>
      </c>
      <c r="H31" s="48"/>
      <c r="I31" s="59">
        <v>200</v>
      </c>
      <c r="J31" s="49">
        <v>1</v>
      </c>
      <c r="K31" s="47">
        <v>9.5</v>
      </c>
      <c r="L31" s="50">
        <f t="shared" si="0"/>
        <v>1.095</v>
      </c>
      <c r="M31" s="51">
        <f t="shared" si="1"/>
        <v>219</v>
      </c>
      <c r="N31" s="51">
        <f t="shared" si="2"/>
        <v>200</v>
      </c>
      <c r="O31" s="51"/>
    </row>
    <row r="32" spans="2:15" ht="12.75" customHeight="1" x14ac:dyDescent="0.3">
      <c r="B32" s="45">
        <f t="shared" si="3"/>
        <v>21</v>
      </c>
      <c r="C32" s="46"/>
      <c r="D32" s="138" t="s">
        <v>115</v>
      </c>
      <c r="E32" s="139" t="s">
        <v>115</v>
      </c>
      <c r="F32" s="140" t="s">
        <v>115</v>
      </c>
      <c r="G32" s="47" t="s">
        <v>17</v>
      </c>
      <c r="H32" s="48"/>
      <c r="I32" s="59">
        <v>250</v>
      </c>
      <c r="J32" s="49">
        <v>1</v>
      </c>
      <c r="K32" s="47">
        <v>9.5</v>
      </c>
      <c r="L32" s="50">
        <f t="shared" si="0"/>
        <v>1.095</v>
      </c>
      <c r="M32" s="51">
        <f t="shared" si="1"/>
        <v>273.75</v>
      </c>
      <c r="N32" s="51">
        <f t="shared" si="2"/>
        <v>250</v>
      </c>
      <c r="O32" s="51"/>
    </row>
    <row r="33" spans="2:15" ht="12.75" customHeight="1" x14ac:dyDescent="0.3">
      <c r="B33" s="45">
        <f t="shared" si="3"/>
        <v>22</v>
      </c>
      <c r="C33" s="46"/>
      <c r="D33" s="138" t="s">
        <v>116</v>
      </c>
      <c r="E33" s="139" t="s">
        <v>116</v>
      </c>
      <c r="F33" s="140" t="s">
        <v>116</v>
      </c>
      <c r="G33" s="47" t="s">
        <v>17</v>
      </c>
      <c r="H33" s="48"/>
      <c r="I33" s="59">
        <v>200</v>
      </c>
      <c r="J33" s="49">
        <v>1</v>
      </c>
      <c r="K33" s="47">
        <v>9.5</v>
      </c>
      <c r="L33" s="50">
        <f t="shared" si="0"/>
        <v>1.095</v>
      </c>
      <c r="M33" s="51">
        <f t="shared" si="1"/>
        <v>219</v>
      </c>
      <c r="N33" s="51">
        <f t="shared" si="2"/>
        <v>200</v>
      </c>
      <c r="O33" s="51"/>
    </row>
    <row r="34" spans="2:15" ht="12.75" customHeight="1" x14ac:dyDescent="0.3">
      <c r="B34" s="45">
        <f t="shared" si="3"/>
        <v>23</v>
      </c>
      <c r="C34" s="46"/>
      <c r="D34" s="138" t="s">
        <v>117</v>
      </c>
      <c r="E34" s="139" t="s">
        <v>117</v>
      </c>
      <c r="F34" s="140" t="s">
        <v>117</v>
      </c>
      <c r="G34" s="47" t="s">
        <v>17</v>
      </c>
      <c r="H34" s="48"/>
      <c r="I34" s="59">
        <v>200</v>
      </c>
      <c r="J34" s="49">
        <v>1</v>
      </c>
      <c r="K34" s="47">
        <v>9.5</v>
      </c>
      <c r="L34" s="50">
        <f t="shared" si="0"/>
        <v>1.095</v>
      </c>
      <c r="M34" s="51">
        <f t="shared" si="1"/>
        <v>219</v>
      </c>
      <c r="N34" s="51">
        <f t="shared" si="2"/>
        <v>200</v>
      </c>
      <c r="O34" s="51"/>
    </row>
    <row r="35" spans="2:15" ht="12.75" customHeight="1" x14ac:dyDescent="0.3">
      <c r="B35" s="45">
        <f t="shared" si="3"/>
        <v>24</v>
      </c>
      <c r="C35" s="46"/>
      <c r="D35" s="138" t="s">
        <v>118</v>
      </c>
      <c r="E35" s="139" t="s">
        <v>118</v>
      </c>
      <c r="F35" s="140" t="s">
        <v>118</v>
      </c>
      <c r="G35" s="47" t="s">
        <v>17</v>
      </c>
      <c r="H35" s="48"/>
      <c r="I35" s="59">
        <v>250</v>
      </c>
      <c r="J35" s="49">
        <v>1</v>
      </c>
      <c r="K35" s="47">
        <v>9.5</v>
      </c>
      <c r="L35" s="50">
        <f t="shared" si="0"/>
        <v>1.095</v>
      </c>
      <c r="M35" s="51">
        <f t="shared" si="1"/>
        <v>273.75</v>
      </c>
      <c r="N35" s="51">
        <f t="shared" si="2"/>
        <v>250</v>
      </c>
      <c r="O35" s="51"/>
    </row>
    <row r="36" spans="2:15" ht="12.75" customHeight="1" x14ac:dyDescent="0.3">
      <c r="B36" s="45">
        <f t="shared" si="3"/>
        <v>25</v>
      </c>
      <c r="C36" s="46"/>
      <c r="D36" s="138" t="s">
        <v>119</v>
      </c>
      <c r="E36" s="139" t="s">
        <v>119</v>
      </c>
      <c r="F36" s="140" t="s">
        <v>119</v>
      </c>
      <c r="G36" s="47" t="s">
        <v>17</v>
      </c>
      <c r="H36" s="48"/>
      <c r="I36" s="59">
        <v>200</v>
      </c>
      <c r="J36" s="49">
        <v>1</v>
      </c>
      <c r="K36" s="47">
        <v>9.5</v>
      </c>
      <c r="L36" s="50">
        <f t="shared" si="0"/>
        <v>1.095</v>
      </c>
      <c r="M36" s="51">
        <f t="shared" si="1"/>
        <v>219</v>
      </c>
      <c r="N36" s="51">
        <f t="shared" si="2"/>
        <v>200</v>
      </c>
      <c r="O36" s="51"/>
    </row>
    <row r="37" spans="2:15" ht="12.75" customHeight="1" x14ac:dyDescent="0.3">
      <c r="B37" s="45">
        <f t="shared" si="3"/>
        <v>26</v>
      </c>
      <c r="C37" s="46"/>
      <c r="D37" s="138" t="s">
        <v>120</v>
      </c>
      <c r="E37" s="139" t="s">
        <v>120</v>
      </c>
      <c r="F37" s="140" t="s">
        <v>120</v>
      </c>
      <c r="G37" s="47" t="s">
        <v>17</v>
      </c>
      <c r="H37" s="48"/>
      <c r="I37" s="59">
        <v>300</v>
      </c>
      <c r="J37" s="49">
        <v>1</v>
      </c>
      <c r="K37" s="47">
        <v>9.5</v>
      </c>
      <c r="L37" s="50">
        <f t="shared" si="0"/>
        <v>1.095</v>
      </c>
      <c r="M37" s="51">
        <f t="shared" si="1"/>
        <v>328.5</v>
      </c>
      <c r="N37" s="51">
        <f t="shared" si="2"/>
        <v>300</v>
      </c>
      <c r="O37" s="51"/>
    </row>
    <row r="38" spans="2:15" ht="12.75" customHeight="1" x14ac:dyDescent="0.3">
      <c r="B38" s="45">
        <f t="shared" si="3"/>
        <v>27</v>
      </c>
      <c r="C38" s="46"/>
      <c r="D38" s="138" t="s">
        <v>121</v>
      </c>
      <c r="E38" s="139" t="s">
        <v>121</v>
      </c>
      <c r="F38" s="140" t="s">
        <v>121</v>
      </c>
      <c r="G38" s="47" t="s">
        <v>17</v>
      </c>
      <c r="H38" s="48"/>
      <c r="I38" s="59">
        <v>150</v>
      </c>
      <c r="J38" s="49">
        <v>1</v>
      </c>
      <c r="K38" s="47">
        <v>9.5</v>
      </c>
      <c r="L38" s="50">
        <f t="shared" si="0"/>
        <v>1.095</v>
      </c>
      <c r="M38" s="51">
        <f t="shared" si="1"/>
        <v>164.25</v>
      </c>
      <c r="N38" s="51">
        <f t="shared" si="2"/>
        <v>150</v>
      </c>
      <c r="O38" s="51"/>
    </row>
    <row r="39" spans="2:15" ht="12.75" customHeight="1" x14ac:dyDescent="0.3">
      <c r="B39" s="45">
        <f t="shared" si="3"/>
        <v>28</v>
      </c>
      <c r="C39" s="46"/>
      <c r="D39" s="138" t="s">
        <v>122</v>
      </c>
      <c r="E39" s="139" t="s">
        <v>122</v>
      </c>
      <c r="F39" s="140" t="s">
        <v>122</v>
      </c>
      <c r="G39" s="47" t="s">
        <v>17</v>
      </c>
      <c r="H39" s="48"/>
      <c r="I39" s="59">
        <v>15</v>
      </c>
      <c r="J39" s="49">
        <v>1</v>
      </c>
      <c r="K39" s="47">
        <v>9.5</v>
      </c>
      <c r="L39" s="50">
        <f t="shared" si="0"/>
        <v>1.095</v>
      </c>
      <c r="M39" s="51">
        <f t="shared" si="1"/>
        <v>16.425000000000001</v>
      </c>
      <c r="N39" s="51">
        <f t="shared" si="2"/>
        <v>15</v>
      </c>
      <c r="O39" s="51"/>
    </row>
    <row r="40" spans="2:15" ht="12.75" customHeight="1" x14ac:dyDescent="0.3">
      <c r="B40" s="45">
        <f t="shared" si="3"/>
        <v>29</v>
      </c>
      <c r="C40" s="46"/>
      <c r="D40" s="138" t="s">
        <v>123</v>
      </c>
      <c r="E40" s="139" t="s">
        <v>123</v>
      </c>
      <c r="F40" s="140" t="s">
        <v>123</v>
      </c>
      <c r="G40" s="47" t="s">
        <v>17</v>
      </c>
      <c r="H40" s="48"/>
      <c r="I40" s="59">
        <v>200</v>
      </c>
      <c r="J40" s="49">
        <v>1</v>
      </c>
      <c r="K40" s="47">
        <v>9.5</v>
      </c>
      <c r="L40" s="50">
        <f t="shared" si="0"/>
        <v>1.095</v>
      </c>
      <c r="M40" s="51">
        <f t="shared" si="1"/>
        <v>219</v>
      </c>
      <c r="N40" s="51">
        <f t="shared" si="2"/>
        <v>200</v>
      </c>
      <c r="O40" s="51"/>
    </row>
    <row r="41" spans="2:15" ht="24.95" customHeight="1" x14ac:dyDescent="0.3">
      <c r="B41" s="45">
        <f t="shared" si="3"/>
        <v>30</v>
      </c>
      <c r="C41" s="46"/>
      <c r="D41" s="138" t="s">
        <v>124</v>
      </c>
      <c r="E41" s="139" t="s">
        <v>124</v>
      </c>
      <c r="F41" s="140" t="s">
        <v>124</v>
      </c>
      <c r="G41" s="47" t="s">
        <v>17</v>
      </c>
      <c r="H41" s="48"/>
      <c r="I41" s="43">
        <v>200</v>
      </c>
      <c r="J41" s="49">
        <v>1</v>
      </c>
      <c r="K41" s="47">
        <v>9.5</v>
      </c>
      <c r="L41" s="50">
        <f t="shared" si="0"/>
        <v>1.095</v>
      </c>
      <c r="M41" s="51">
        <f t="shared" si="1"/>
        <v>219</v>
      </c>
      <c r="N41" s="51">
        <f t="shared" si="2"/>
        <v>200</v>
      </c>
      <c r="O41" s="51"/>
    </row>
    <row r="42" spans="2:15" ht="24.95" customHeight="1" x14ac:dyDescent="0.3">
      <c r="B42" s="45">
        <f t="shared" si="3"/>
        <v>31</v>
      </c>
      <c r="C42" s="46"/>
      <c r="D42" s="138" t="s">
        <v>125</v>
      </c>
      <c r="E42" s="139" t="s">
        <v>125</v>
      </c>
      <c r="F42" s="140" t="s">
        <v>125</v>
      </c>
      <c r="G42" s="47" t="s">
        <v>17</v>
      </c>
      <c r="H42" s="48"/>
      <c r="I42" s="43">
        <v>100</v>
      </c>
      <c r="J42" s="49">
        <v>1</v>
      </c>
      <c r="K42" s="47">
        <v>9.5</v>
      </c>
      <c r="L42" s="50">
        <f t="shared" si="0"/>
        <v>1.095</v>
      </c>
      <c r="M42" s="51">
        <f t="shared" si="1"/>
        <v>109.5</v>
      </c>
      <c r="N42" s="51">
        <f t="shared" si="2"/>
        <v>100</v>
      </c>
      <c r="O42" s="51"/>
    </row>
    <row r="43" spans="2:15" ht="24.95" customHeight="1" x14ac:dyDescent="0.3">
      <c r="B43" s="45">
        <f t="shared" si="3"/>
        <v>32</v>
      </c>
      <c r="C43" s="46"/>
      <c r="D43" s="138" t="s">
        <v>126</v>
      </c>
      <c r="E43" s="139" t="s">
        <v>126</v>
      </c>
      <c r="F43" s="140" t="s">
        <v>126</v>
      </c>
      <c r="G43" s="47" t="s">
        <v>17</v>
      </c>
      <c r="H43" s="48"/>
      <c r="I43" s="43">
        <v>200</v>
      </c>
      <c r="J43" s="49">
        <v>1</v>
      </c>
      <c r="K43" s="47">
        <v>9.5</v>
      </c>
      <c r="L43" s="50">
        <f t="shared" si="0"/>
        <v>1.095</v>
      </c>
      <c r="M43" s="51">
        <f t="shared" si="1"/>
        <v>219</v>
      </c>
      <c r="N43" s="51">
        <f t="shared" si="2"/>
        <v>200</v>
      </c>
      <c r="O43" s="51"/>
    </row>
    <row r="44" spans="2:15" ht="12.75" customHeight="1" x14ac:dyDescent="0.3">
      <c r="B44" s="45">
        <f t="shared" si="3"/>
        <v>33</v>
      </c>
      <c r="C44" s="46"/>
      <c r="D44" s="138" t="s">
        <v>127</v>
      </c>
      <c r="E44" s="139" t="s">
        <v>127</v>
      </c>
      <c r="F44" s="140" t="s">
        <v>127</v>
      </c>
      <c r="G44" s="47" t="s">
        <v>17</v>
      </c>
      <c r="H44" s="48"/>
      <c r="I44" s="43">
        <v>100</v>
      </c>
      <c r="J44" s="49">
        <v>1</v>
      </c>
      <c r="K44" s="47">
        <v>9.5</v>
      </c>
      <c r="L44" s="50">
        <f t="shared" si="0"/>
        <v>1.095</v>
      </c>
      <c r="M44" s="51">
        <f t="shared" si="1"/>
        <v>109.5</v>
      </c>
      <c r="N44" s="51">
        <f t="shared" si="2"/>
        <v>100</v>
      </c>
      <c r="O44" s="51"/>
    </row>
    <row r="45" spans="2:15" s="4" customFormat="1" ht="12.75" customHeight="1" x14ac:dyDescent="0.3">
      <c r="B45" s="52"/>
      <c r="C45" s="52"/>
      <c r="D45" s="144" t="s">
        <v>128</v>
      </c>
      <c r="E45" s="144"/>
      <c r="F45" s="144"/>
      <c r="G45" s="53"/>
      <c r="H45" s="53"/>
      <c r="I45" s="53"/>
      <c r="J45" s="53"/>
      <c r="K45" s="53"/>
      <c r="L45" s="53"/>
      <c r="M45" s="41">
        <f>SUM(M12:M44)</f>
        <v>7528.125</v>
      </c>
      <c r="N45" s="54">
        <f>SUM(N12:N44)</f>
        <v>6875</v>
      </c>
      <c r="O45" s="55"/>
    </row>
    <row r="46" spans="2:15" s="4" customFormat="1" ht="12.75" customHeight="1" x14ac:dyDescent="0.3"/>
    <row r="47" spans="2:15" s="4" customFormat="1" ht="12.75" customHeight="1" x14ac:dyDescent="0.3">
      <c r="B47" s="4" t="s">
        <v>19</v>
      </c>
    </row>
    <row r="48" spans="2:15" s="4" customFormat="1" ht="12.75" customHeight="1" x14ac:dyDescent="0.3">
      <c r="B48" s="4" t="s">
        <v>20</v>
      </c>
    </row>
    <row r="49" spans="2:11" s="4" customFormat="1" ht="12.75" customHeight="1" x14ac:dyDescent="0.3">
      <c r="B49" s="4" t="s">
        <v>21</v>
      </c>
    </row>
    <row r="50" spans="2:11" s="4" customFormat="1" ht="12.75" customHeight="1" x14ac:dyDescent="0.3">
      <c r="B50" s="4" t="s">
        <v>84</v>
      </c>
      <c r="C50" s="2"/>
      <c r="D50" s="2"/>
      <c r="E50" s="2"/>
      <c r="F50" s="2"/>
      <c r="G50" s="2"/>
      <c r="H50" s="2"/>
    </row>
    <row r="51" spans="2:11" s="4" customFormat="1" ht="12.75" customHeight="1" x14ac:dyDescent="0.3"/>
    <row r="52" spans="2:11" s="4" customFormat="1" ht="12.75" customHeight="1" x14ac:dyDescent="0.3"/>
    <row r="53" spans="2:11" s="11" customFormat="1" ht="12.75" customHeight="1" x14ac:dyDescent="0.3">
      <c r="B53" s="11" t="s">
        <v>22</v>
      </c>
      <c r="H53" s="15" t="s">
        <v>23</v>
      </c>
      <c r="K53" s="11" t="s">
        <v>24</v>
      </c>
    </row>
    <row r="54" spans="2:11" s="7" customFormat="1" ht="12.75" customHeight="1" x14ac:dyDescent="0.3"/>
  </sheetData>
  <sheetProtection algorithmName="SHA-512" hashValue="g9BW1pKqhK/F/ADLjaFCu3O9QHo6CAjHn0k3QOLIYCaRC4gNowi1v4f6v+3wOW7jUXnUsNMN2rD5NBzST5aQMg==" saltValue="EEE7Pw+KFIbI/IzfABAKtw==" spinCount="100000" sheet="1" objects="1" scenarios="1"/>
  <protectedRanges>
    <protectedRange sqref="C12:C44" name="Range5"/>
    <protectedRange sqref="O11:O44" name="Range6_1"/>
    <protectedRange sqref="E4:F5" name="Range1"/>
    <protectedRange sqref="H12:H44" name="Range2"/>
  </protectedRanges>
  <mergeCells count="35">
    <mergeCell ref="D45:F45"/>
    <mergeCell ref="D41:F41"/>
    <mergeCell ref="D42:F42"/>
    <mergeCell ref="D43:F43"/>
    <mergeCell ref="D44:F44"/>
    <mergeCell ref="D40:F40"/>
    <mergeCell ref="D29:F29"/>
    <mergeCell ref="D30:F30"/>
    <mergeCell ref="D31:F31"/>
    <mergeCell ref="D32:F32"/>
    <mergeCell ref="D33:F33"/>
    <mergeCell ref="D34:F34"/>
    <mergeCell ref="D35:F35"/>
    <mergeCell ref="D36:F36"/>
    <mergeCell ref="D37:F37"/>
    <mergeCell ref="D38:F38"/>
    <mergeCell ref="D39:F39"/>
    <mergeCell ref="D28:F28"/>
    <mergeCell ref="D17:F17"/>
    <mergeCell ref="D18:F18"/>
    <mergeCell ref="D19:F19"/>
    <mergeCell ref="D20:F20"/>
    <mergeCell ref="D21:F21"/>
    <mergeCell ref="D22:F22"/>
    <mergeCell ref="D23:F23"/>
    <mergeCell ref="D24:F24"/>
    <mergeCell ref="D25:F25"/>
    <mergeCell ref="D26:F26"/>
    <mergeCell ref="D27:F27"/>
    <mergeCell ref="D16:F16"/>
    <mergeCell ref="D10:F10"/>
    <mergeCell ref="D12:F12"/>
    <mergeCell ref="D13:F13"/>
    <mergeCell ref="D14:F14"/>
    <mergeCell ref="D15:F15"/>
  </mergeCells>
  <pageMargins left="0.55118110236220474" right="0.55118110236220474" top="0.98425196850393704" bottom="0.98425196850393704" header="0" footer="0"/>
  <pageSetup paperSize="9" scale="63" orientation="landscape" verticalDpi="300" r:id="rId1"/>
  <headerFooter alignWithMargins="0">
    <oddHeader xml:space="preserve">&amp;C&amp;"Palatino Linotype,Navadno"&amp;8 &amp;"Palatino Linotype,Poševno"Javni razpis za oddajo naročila po odprtem postopku za sukcesivno dobavo živil in materiala za prehrano za potrebe 
Tehniškega šolskega centra Nova Gorica
</oddHeader>
    <oddFooter>&amp;C&amp;"Bookman Old Style,Navadno"&amp;8Stran &amp;P od &amp;N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6370736-89D5-40A5-ABC3-78937D8A8CE5}">
  <dimension ref="B1:O26"/>
  <sheetViews>
    <sheetView zoomScaleNormal="100" workbookViewId="0">
      <selection activeCell="H23" sqref="H23"/>
    </sheetView>
  </sheetViews>
  <sheetFormatPr defaultRowHeight="12.75" customHeight="1" x14ac:dyDescent="0.3"/>
  <cols>
    <col min="1" max="1" width="2.7109375" style="2" customWidth="1"/>
    <col min="2" max="2" width="5.28515625" style="2" customWidth="1"/>
    <col min="3" max="3" width="10.7109375" style="2" customWidth="1"/>
    <col min="4" max="6" width="15.7109375" style="2" customWidth="1"/>
    <col min="7" max="7" width="4.5703125" style="2" customWidth="1"/>
    <col min="8" max="8" width="40.7109375" style="2" customWidth="1"/>
    <col min="9" max="9" width="9.140625" style="2"/>
    <col min="10" max="10" width="13.7109375" style="2" customWidth="1"/>
    <col min="11" max="11" width="7.5703125" style="2" customWidth="1"/>
    <col min="12" max="12" width="13.7109375" style="2" customWidth="1"/>
    <col min="13" max="14" width="16.7109375" style="2" customWidth="1"/>
    <col min="15" max="255" width="9.140625" style="2"/>
    <col min="256" max="256" width="2.7109375" style="2" customWidth="1"/>
    <col min="257" max="257" width="5.28515625" style="2" customWidth="1"/>
    <col min="258" max="258" width="10.7109375" style="2" customWidth="1"/>
    <col min="259" max="261" width="15.7109375" style="2" customWidth="1"/>
    <col min="262" max="262" width="4.5703125" style="2" customWidth="1"/>
    <col min="263" max="263" width="40.7109375" style="2" customWidth="1"/>
    <col min="264" max="264" width="9.140625" style="2"/>
    <col min="265" max="265" width="13.7109375" style="2" customWidth="1"/>
    <col min="266" max="266" width="7.5703125" style="2" customWidth="1"/>
    <col min="267" max="267" width="13.7109375" style="2" customWidth="1"/>
    <col min="268" max="269" width="16.7109375" style="2" customWidth="1"/>
    <col min="270" max="270" width="20.7109375" style="2" customWidth="1"/>
    <col min="271" max="511" width="9.140625" style="2"/>
    <col min="512" max="512" width="2.7109375" style="2" customWidth="1"/>
    <col min="513" max="513" width="5.28515625" style="2" customWidth="1"/>
    <col min="514" max="514" width="10.7109375" style="2" customWidth="1"/>
    <col min="515" max="517" width="15.7109375" style="2" customWidth="1"/>
    <col min="518" max="518" width="4.5703125" style="2" customWidth="1"/>
    <col min="519" max="519" width="40.7109375" style="2" customWidth="1"/>
    <col min="520" max="520" width="9.140625" style="2"/>
    <col min="521" max="521" width="13.7109375" style="2" customWidth="1"/>
    <col min="522" max="522" width="7.5703125" style="2" customWidth="1"/>
    <col min="523" max="523" width="13.7109375" style="2" customWidth="1"/>
    <col min="524" max="525" width="16.7109375" style="2" customWidth="1"/>
    <col min="526" max="526" width="20.7109375" style="2" customWidth="1"/>
    <col min="527" max="767" width="9.140625" style="2"/>
    <col min="768" max="768" width="2.7109375" style="2" customWidth="1"/>
    <col min="769" max="769" width="5.28515625" style="2" customWidth="1"/>
    <col min="770" max="770" width="10.7109375" style="2" customWidth="1"/>
    <col min="771" max="773" width="15.7109375" style="2" customWidth="1"/>
    <col min="774" max="774" width="4.5703125" style="2" customWidth="1"/>
    <col min="775" max="775" width="40.7109375" style="2" customWidth="1"/>
    <col min="776" max="776" width="9.140625" style="2"/>
    <col min="777" max="777" width="13.7109375" style="2" customWidth="1"/>
    <col min="778" max="778" width="7.5703125" style="2" customWidth="1"/>
    <col min="779" max="779" width="13.7109375" style="2" customWidth="1"/>
    <col min="780" max="781" width="16.7109375" style="2" customWidth="1"/>
    <col min="782" max="782" width="20.7109375" style="2" customWidth="1"/>
    <col min="783" max="1023" width="9.140625" style="2"/>
    <col min="1024" max="1024" width="2.7109375" style="2" customWidth="1"/>
    <col min="1025" max="1025" width="5.28515625" style="2" customWidth="1"/>
    <col min="1026" max="1026" width="10.7109375" style="2" customWidth="1"/>
    <col min="1027" max="1029" width="15.7109375" style="2" customWidth="1"/>
    <col min="1030" max="1030" width="4.5703125" style="2" customWidth="1"/>
    <col min="1031" max="1031" width="40.7109375" style="2" customWidth="1"/>
    <col min="1032" max="1032" width="9.140625" style="2"/>
    <col min="1033" max="1033" width="13.7109375" style="2" customWidth="1"/>
    <col min="1034" max="1034" width="7.5703125" style="2" customWidth="1"/>
    <col min="1035" max="1035" width="13.7109375" style="2" customWidth="1"/>
    <col min="1036" max="1037" width="16.7109375" style="2" customWidth="1"/>
    <col min="1038" max="1038" width="20.7109375" style="2" customWidth="1"/>
    <col min="1039" max="1279" width="9.140625" style="2"/>
    <col min="1280" max="1280" width="2.7109375" style="2" customWidth="1"/>
    <col min="1281" max="1281" width="5.28515625" style="2" customWidth="1"/>
    <col min="1282" max="1282" width="10.7109375" style="2" customWidth="1"/>
    <col min="1283" max="1285" width="15.7109375" style="2" customWidth="1"/>
    <col min="1286" max="1286" width="4.5703125" style="2" customWidth="1"/>
    <col min="1287" max="1287" width="40.7109375" style="2" customWidth="1"/>
    <col min="1288" max="1288" width="9.140625" style="2"/>
    <col min="1289" max="1289" width="13.7109375" style="2" customWidth="1"/>
    <col min="1290" max="1290" width="7.5703125" style="2" customWidth="1"/>
    <col min="1291" max="1291" width="13.7109375" style="2" customWidth="1"/>
    <col min="1292" max="1293" width="16.7109375" style="2" customWidth="1"/>
    <col min="1294" max="1294" width="20.7109375" style="2" customWidth="1"/>
    <col min="1295" max="1535" width="9.140625" style="2"/>
    <col min="1536" max="1536" width="2.7109375" style="2" customWidth="1"/>
    <col min="1537" max="1537" width="5.28515625" style="2" customWidth="1"/>
    <col min="1538" max="1538" width="10.7109375" style="2" customWidth="1"/>
    <col min="1539" max="1541" width="15.7109375" style="2" customWidth="1"/>
    <col min="1542" max="1542" width="4.5703125" style="2" customWidth="1"/>
    <col min="1543" max="1543" width="40.7109375" style="2" customWidth="1"/>
    <col min="1544" max="1544" width="9.140625" style="2"/>
    <col min="1545" max="1545" width="13.7109375" style="2" customWidth="1"/>
    <col min="1546" max="1546" width="7.5703125" style="2" customWidth="1"/>
    <col min="1547" max="1547" width="13.7109375" style="2" customWidth="1"/>
    <col min="1548" max="1549" width="16.7109375" style="2" customWidth="1"/>
    <col min="1550" max="1550" width="20.7109375" style="2" customWidth="1"/>
    <col min="1551" max="1791" width="9.140625" style="2"/>
    <col min="1792" max="1792" width="2.7109375" style="2" customWidth="1"/>
    <col min="1793" max="1793" width="5.28515625" style="2" customWidth="1"/>
    <col min="1794" max="1794" width="10.7109375" style="2" customWidth="1"/>
    <col min="1795" max="1797" width="15.7109375" style="2" customWidth="1"/>
    <col min="1798" max="1798" width="4.5703125" style="2" customWidth="1"/>
    <col min="1799" max="1799" width="40.7109375" style="2" customWidth="1"/>
    <col min="1800" max="1800" width="9.140625" style="2"/>
    <col min="1801" max="1801" width="13.7109375" style="2" customWidth="1"/>
    <col min="1802" max="1802" width="7.5703125" style="2" customWidth="1"/>
    <col min="1803" max="1803" width="13.7109375" style="2" customWidth="1"/>
    <col min="1804" max="1805" width="16.7109375" style="2" customWidth="1"/>
    <col min="1806" max="1806" width="20.7109375" style="2" customWidth="1"/>
    <col min="1807" max="2047" width="9.140625" style="2"/>
    <col min="2048" max="2048" width="2.7109375" style="2" customWidth="1"/>
    <col min="2049" max="2049" width="5.28515625" style="2" customWidth="1"/>
    <col min="2050" max="2050" width="10.7109375" style="2" customWidth="1"/>
    <col min="2051" max="2053" width="15.7109375" style="2" customWidth="1"/>
    <col min="2054" max="2054" width="4.5703125" style="2" customWidth="1"/>
    <col min="2055" max="2055" width="40.7109375" style="2" customWidth="1"/>
    <col min="2056" max="2056" width="9.140625" style="2"/>
    <col min="2057" max="2057" width="13.7109375" style="2" customWidth="1"/>
    <col min="2058" max="2058" width="7.5703125" style="2" customWidth="1"/>
    <col min="2059" max="2059" width="13.7109375" style="2" customWidth="1"/>
    <col min="2060" max="2061" width="16.7109375" style="2" customWidth="1"/>
    <col min="2062" max="2062" width="20.7109375" style="2" customWidth="1"/>
    <col min="2063" max="2303" width="9.140625" style="2"/>
    <col min="2304" max="2304" width="2.7109375" style="2" customWidth="1"/>
    <col min="2305" max="2305" width="5.28515625" style="2" customWidth="1"/>
    <col min="2306" max="2306" width="10.7109375" style="2" customWidth="1"/>
    <col min="2307" max="2309" width="15.7109375" style="2" customWidth="1"/>
    <col min="2310" max="2310" width="4.5703125" style="2" customWidth="1"/>
    <col min="2311" max="2311" width="40.7109375" style="2" customWidth="1"/>
    <col min="2312" max="2312" width="9.140625" style="2"/>
    <col min="2313" max="2313" width="13.7109375" style="2" customWidth="1"/>
    <col min="2314" max="2314" width="7.5703125" style="2" customWidth="1"/>
    <col min="2315" max="2315" width="13.7109375" style="2" customWidth="1"/>
    <col min="2316" max="2317" width="16.7109375" style="2" customWidth="1"/>
    <col min="2318" max="2318" width="20.7109375" style="2" customWidth="1"/>
    <col min="2319" max="2559" width="9.140625" style="2"/>
    <col min="2560" max="2560" width="2.7109375" style="2" customWidth="1"/>
    <col min="2561" max="2561" width="5.28515625" style="2" customWidth="1"/>
    <col min="2562" max="2562" width="10.7109375" style="2" customWidth="1"/>
    <col min="2563" max="2565" width="15.7109375" style="2" customWidth="1"/>
    <col min="2566" max="2566" width="4.5703125" style="2" customWidth="1"/>
    <col min="2567" max="2567" width="40.7109375" style="2" customWidth="1"/>
    <col min="2568" max="2568" width="9.140625" style="2"/>
    <col min="2569" max="2569" width="13.7109375" style="2" customWidth="1"/>
    <col min="2570" max="2570" width="7.5703125" style="2" customWidth="1"/>
    <col min="2571" max="2571" width="13.7109375" style="2" customWidth="1"/>
    <col min="2572" max="2573" width="16.7109375" style="2" customWidth="1"/>
    <col min="2574" max="2574" width="20.7109375" style="2" customWidth="1"/>
    <col min="2575" max="2815" width="9.140625" style="2"/>
    <col min="2816" max="2816" width="2.7109375" style="2" customWidth="1"/>
    <col min="2817" max="2817" width="5.28515625" style="2" customWidth="1"/>
    <col min="2818" max="2818" width="10.7109375" style="2" customWidth="1"/>
    <col min="2819" max="2821" width="15.7109375" style="2" customWidth="1"/>
    <col min="2822" max="2822" width="4.5703125" style="2" customWidth="1"/>
    <col min="2823" max="2823" width="40.7109375" style="2" customWidth="1"/>
    <col min="2824" max="2824" width="9.140625" style="2"/>
    <col min="2825" max="2825" width="13.7109375" style="2" customWidth="1"/>
    <col min="2826" max="2826" width="7.5703125" style="2" customWidth="1"/>
    <col min="2827" max="2827" width="13.7109375" style="2" customWidth="1"/>
    <col min="2828" max="2829" width="16.7109375" style="2" customWidth="1"/>
    <col min="2830" max="2830" width="20.7109375" style="2" customWidth="1"/>
    <col min="2831" max="3071" width="9.140625" style="2"/>
    <col min="3072" max="3072" width="2.7109375" style="2" customWidth="1"/>
    <col min="3073" max="3073" width="5.28515625" style="2" customWidth="1"/>
    <col min="3074" max="3074" width="10.7109375" style="2" customWidth="1"/>
    <col min="3075" max="3077" width="15.7109375" style="2" customWidth="1"/>
    <col min="3078" max="3078" width="4.5703125" style="2" customWidth="1"/>
    <col min="3079" max="3079" width="40.7109375" style="2" customWidth="1"/>
    <col min="3080" max="3080" width="9.140625" style="2"/>
    <col min="3081" max="3081" width="13.7109375" style="2" customWidth="1"/>
    <col min="3082" max="3082" width="7.5703125" style="2" customWidth="1"/>
    <col min="3083" max="3083" width="13.7109375" style="2" customWidth="1"/>
    <col min="3084" max="3085" width="16.7109375" style="2" customWidth="1"/>
    <col min="3086" max="3086" width="20.7109375" style="2" customWidth="1"/>
    <col min="3087" max="3327" width="9.140625" style="2"/>
    <col min="3328" max="3328" width="2.7109375" style="2" customWidth="1"/>
    <col min="3329" max="3329" width="5.28515625" style="2" customWidth="1"/>
    <col min="3330" max="3330" width="10.7109375" style="2" customWidth="1"/>
    <col min="3331" max="3333" width="15.7109375" style="2" customWidth="1"/>
    <col min="3334" max="3334" width="4.5703125" style="2" customWidth="1"/>
    <col min="3335" max="3335" width="40.7109375" style="2" customWidth="1"/>
    <col min="3336" max="3336" width="9.140625" style="2"/>
    <col min="3337" max="3337" width="13.7109375" style="2" customWidth="1"/>
    <col min="3338" max="3338" width="7.5703125" style="2" customWidth="1"/>
    <col min="3339" max="3339" width="13.7109375" style="2" customWidth="1"/>
    <col min="3340" max="3341" width="16.7109375" style="2" customWidth="1"/>
    <col min="3342" max="3342" width="20.7109375" style="2" customWidth="1"/>
    <col min="3343" max="3583" width="9.140625" style="2"/>
    <col min="3584" max="3584" width="2.7109375" style="2" customWidth="1"/>
    <col min="3585" max="3585" width="5.28515625" style="2" customWidth="1"/>
    <col min="3586" max="3586" width="10.7109375" style="2" customWidth="1"/>
    <col min="3587" max="3589" width="15.7109375" style="2" customWidth="1"/>
    <col min="3590" max="3590" width="4.5703125" style="2" customWidth="1"/>
    <col min="3591" max="3591" width="40.7109375" style="2" customWidth="1"/>
    <col min="3592" max="3592" width="9.140625" style="2"/>
    <col min="3593" max="3593" width="13.7109375" style="2" customWidth="1"/>
    <col min="3594" max="3594" width="7.5703125" style="2" customWidth="1"/>
    <col min="3595" max="3595" width="13.7109375" style="2" customWidth="1"/>
    <col min="3596" max="3597" width="16.7109375" style="2" customWidth="1"/>
    <col min="3598" max="3598" width="20.7109375" style="2" customWidth="1"/>
    <col min="3599" max="3839" width="9.140625" style="2"/>
    <col min="3840" max="3840" width="2.7109375" style="2" customWidth="1"/>
    <col min="3841" max="3841" width="5.28515625" style="2" customWidth="1"/>
    <col min="3842" max="3842" width="10.7109375" style="2" customWidth="1"/>
    <col min="3843" max="3845" width="15.7109375" style="2" customWidth="1"/>
    <col min="3846" max="3846" width="4.5703125" style="2" customWidth="1"/>
    <col min="3847" max="3847" width="40.7109375" style="2" customWidth="1"/>
    <col min="3848" max="3848" width="9.140625" style="2"/>
    <col min="3849" max="3849" width="13.7109375" style="2" customWidth="1"/>
    <col min="3850" max="3850" width="7.5703125" style="2" customWidth="1"/>
    <col min="3851" max="3851" width="13.7109375" style="2" customWidth="1"/>
    <col min="3852" max="3853" width="16.7109375" style="2" customWidth="1"/>
    <col min="3854" max="3854" width="20.7109375" style="2" customWidth="1"/>
    <col min="3855" max="4095" width="9.140625" style="2"/>
    <col min="4096" max="4096" width="2.7109375" style="2" customWidth="1"/>
    <col min="4097" max="4097" width="5.28515625" style="2" customWidth="1"/>
    <col min="4098" max="4098" width="10.7109375" style="2" customWidth="1"/>
    <col min="4099" max="4101" width="15.7109375" style="2" customWidth="1"/>
    <col min="4102" max="4102" width="4.5703125" style="2" customWidth="1"/>
    <col min="4103" max="4103" width="40.7109375" style="2" customWidth="1"/>
    <col min="4104" max="4104" width="9.140625" style="2"/>
    <col min="4105" max="4105" width="13.7109375" style="2" customWidth="1"/>
    <col min="4106" max="4106" width="7.5703125" style="2" customWidth="1"/>
    <col min="4107" max="4107" width="13.7109375" style="2" customWidth="1"/>
    <col min="4108" max="4109" width="16.7109375" style="2" customWidth="1"/>
    <col min="4110" max="4110" width="20.7109375" style="2" customWidth="1"/>
    <col min="4111" max="4351" width="9.140625" style="2"/>
    <col min="4352" max="4352" width="2.7109375" style="2" customWidth="1"/>
    <col min="4353" max="4353" width="5.28515625" style="2" customWidth="1"/>
    <col min="4354" max="4354" width="10.7109375" style="2" customWidth="1"/>
    <col min="4355" max="4357" width="15.7109375" style="2" customWidth="1"/>
    <col min="4358" max="4358" width="4.5703125" style="2" customWidth="1"/>
    <col min="4359" max="4359" width="40.7109375" style="2" customWidth="1"/>
    <col min="4360" max="4360" width="9.140625" style="2"/>
    <col min="4361" max="4361" width="13.7109375" style="2" customWidth="1"/>
    <col min="4362" max="4362" width="7.5703125" style="2" customWidth="1"/>
    <col min="4363" max="4363" width="13.7109375" style="2" customWidth="1"/>
    <col min="4364" max="4365" width="16.7109375" style="2" customWidth="1"/>
    <col min="4366" max="4366" width="20.7109375" style="2" customWidth="1"/>
    <col min="4367" max="4607" width="9.140625" style="2"/>
    <col min="4608" max="4608" width="2.7109375" style="2" customWidth="1"/>
    <col min="4609" max="4609" width="5.28515625" style="2" customWidth="1"/>
    <col min="4610" max="4610" width="10.7109375" style="2" customWidth="1"/>
    <col min="4611" max="4613" width="15.7109375" style="2" customWidth="1"/>
    <col min="4614" max="4614" width="4.5703125" style="2" customWidth="1"/>
    <col min="4615" max="4615" width="40.7109375" style="2" customWidth="1"/>
    <col min="4616" max="4616" width="9.140625" style="2"/>
    <col min="4617" max="4617" width="13.7109375" style="2" customWidth="1"/>
    <col min="4618" max="4618" width="7.5703125" style="2" customWidth="1"/>
    <col min="4619" max="4619" width="13.7109375" style="2" customWidth="1"/>
    <col min="4620" max="4621" width="16.7109375" style="2" customWidth="1"/>
    <col min="4622" max="4622" width="20.7109375" style="2" customWidth="1"/>
    <col min="4623" max="4863" width="9.140625" style="2"/>
    <col min="4864" max="4864" width="2.7109375" style="2" customWidth="1"/>
    <col min="4865" max="4865" width="5.28515625" style="2" customWidth="1"/>
    <col min="4866" max="4866" width="10.7109375" style="2" customWidth="1"/>
    <col min="4867" max="4869" width="15.7109375" style="2" customWidth="1"/>
    <col min="4870" max="4870" width="4.5703125" style="2" customWidth="1"/>
    <col min="4871" max="4871" width="40.7109375" style="2" customWidth="1"/>
    <col min="4872" max="4872" width="9.140625" style="2"/>
    <col min="4873" max="4873" width="13.7109375" style="2" customWidth="1"/>
    <col min="4874" max="4874" width="7.5703125" style="2" customWidth="1"/>
    <col min="4875" max="4875" width="13.7109375" style="2" customWidth="1"/>
    <col min="4876" max="4877" width="16.7109375" style="2" customWidth="1"/>
    <col min="4878" max="4878" width="20.7109375" style="2" customWidth="1"/>
    <col min="4879" max="5119" width="9.140625" style="2"/>
    <col min="5120" max="5120" width="2.7109375" style="2" customWidth="1"/>
    <col min="5121" max="5121" width="5.28515625" style="2" customWidth="1"/>
    <col min="5122" max="5122" width="10.7109375" style="2" customWidth="1"/>
    <col min="5123" max="5125" width="15.7109375" style="2" customWidth="1"/>
    <col min="5126" max="5126" width="4.5703125" style="2" customWidth="1"/>
    <col min="5127" max="5127" width="40.7109375" style="2" customWidth="1"/>
    <col min="5128" max="5128" width="9.140625" style="2"/>
    <col min="5129" max="5129" width="13.7109375" style="2" customWidth="1"/>
    <col min="5130" max="5130" width="7.5703125" style="2" customWidth="1"/>
    <col min="5131" max="5131" width="13.7109375" style="2" customWidth="1"/>
    <col min="5132" max="5133" width="16.7109375" style="2" customWidth="1"/>
    <col min="5134" max="5134" width="20.7109375" style="2" customWidth="1"/>
    <col min="5135" max="5375" width="9.140625" style="2"/>
    <col min="5376" max="5376" width="2.7109375" style="2" customWidth="1"/>
    <col min="5377" max="5377" width="5.28515625" style="2" customWidth="1"/>
    <col min="5378" max="5378" width="10.7109375" style="2" customWidth="1"/>
    <col min="5379" max="5381" width="15.7109375" style="2" customWidth="1"/>
    <col min="5382" max="5382" width="4.5703125" style="2" customWidth="1"/>
    <col min="5383" max="5383" width="40.7109375" style="2" customWidth="1"/>
    <col min="5384" max="5384" width="9.140625" style="2"/>
    <col min="5385" max="5385" width="13.7109375" style="2" customWidth="1"/>
    <col min="5386" max="5386" width="7.5703125" style="2" customWidth="1"/>
    <col min="5387" max="5387" width="13.7109375" style="2" customWidth="1"/>
    <col min="5388" max="5389" width="16.7109375" style="2" customWidth="1"/>
    <col min="5390" max="5390" width="20.7109375" style="2" customWidth="1"/>
    <col min="5391" max="5631" width="9.140625" style="2"/>
    <col min="5632" max="5632" width="2.7109375" style="2" customWidth="1"/>
    <col min="5633" max="5633" width="5.28515625" style="2" customWidth="1"/>
    <col min="5634" max="5634" width="10.7109375" style="2" customWidth="1"/>
    <col min="5635" max="5637" width="15.7109375" style="2" customWidth="1"/>
    <col min="5638" max="5638" width="4.5703125" style="2" customWidth="1"/>
    <col min="5639" max="5639" width="40.7109375" style="2" customWidth="1"/>
    <col min="5640" max="5640" width="9.140625" style="2"/>
    <col min="5641" max="5641" width="13.7109375" style="2" customWidth="1"/>
    <col min="5642" max="5642" width="7.5703125" style="2" customWidth="1"/>
    <col min="5643" max="5643" width="13.7109375" style="2" customWidth="1"/>
    <col min="5644" max="5645" width="16.7109375" style="2" customWidth="1"/>
    <col min="5646" max="5646" width="20.7109375" style="2" customWidth="1"/>
    <col min="5647" max="5887" width="9.140625" style="2"/>
    <col min="5888" max="5888" width="2.7109375" style="2" customWidth="1"/>
    <col min="5889" max="5889" width="5.28515625" style="2" customWidth="1"/>
    <col min="5890" max="5890" width="10.7109375" style="2" customWidth="1"/>
    <col min="5891" max="5893" width="15.7109375" style="2" customWidth="1"/>
    <col min="5894" max="5894" width="4.5703125" style="2" customWidth="1"/>
    <col min="5895" max="5895" width="40.7109375" style="2" customWidth="1"/>
    <col min="5896" max="5896" width="9.140625" style="2"/>
    <col min="5897" max="5897" width="13.7109375" style="2" customWidth="1"/>
    <col min="5898" max="5898" width="7.5703125" style="2" customWidth="1"/>
    <col min="5899" max="5899" width="13.7109375" style="2" customWidth="1"/>
    <col min="5900" max="5901" width="16.7109375" style="2" customWidth="1"/>
    <col min="5902" max="5902" width="20.7109375" style="2" customWidth="1"/>
    <col min="5903" max="6143" width="9.140625" style="2"/>
    <col min="6144" max="6144" width="2.7109375" style="2" customWidth="1"/>
    <col min="6145" max="6145" width="5.28515625" style="2" customWidth="1"/>
    <col min="6146" max="6146" width="10.7109375" style="2" customWidth="1"/>
    <col min="6147" max="6149" width="15.7109375" style="2" customWidth="1"/>
    <col min="6150" max="6150" width="4.5703125" style="2" customWidth="1"/>
    <col min="6151" max="6151" width="40.7109375" style="2" customWidth="1"/>
    <col min="6152" max="6152" width="9.140625" style="2"/>
    <col min="6153" max="6153" width="13.7109375" style="2" customWidth="1"/>
    <col min="6154" max="6154" width="7.5703125" style="2" customWidth="1"/>
    <col min="6155" max="6155" width="13.7109375" style="2" customWidth="1"/>
    <col min="6156" max="6157" width="16.7109375" style="2" customWidth="1"/>
    <col min="6158" max="6158" width="20.7109375" style="2" customWidth="1"/>
    <col min="6159" max="6399" width="9.140625" style="2"/>
    <col min="6400" max="6400" width="2.7109375" style="2" customWidth="1"/>
    <col min="6401" max="6401" width="5.28515625" style="2" customWidth="1"/>
    <col min="6402" max="6402" width="10.7109375" style="2" customWidth="1"/>
    <col min="6403" max="6405" width="15.7109375" style="2" customWidth="1"/>
    <col min="6406" max="6406" width="4.5703125" style="2" customWidth="1"/>
    <col min="6407" max="6407" width="40.7109375" style="2" customWidth="1"/>
    <col min="6408" max="6408" width="9.140625" style="2"/>
    <col min="6409" max="6409" width="13.7109375" style="2" customWidth="1"/>
    <col min="6410" max="6410" width="7.5703125" style="2" customWidth="1"/>
    <col min="6411" max="6411" width="13.7109375" style="2" customWidth="1"/>
    <col min="6412" max="6413" width="16.7109375" style="2" customWidth="1"/>
    <col min="6414" max="6414" width="20.7109375" style="2" customWidth="1"/>
    <col min="6415" max="6655" width="9.140625" style="2"/>
    <col min="6656" max="6656" width="2.7109375" style="2" customWidth="1"/>
    <col min="6657" max="6657" width="5.28515625" style="2" customWidth="1"/>
    <col min="6658" max="6658" width="10.7109375" style="2" customWidth="1"/>
    <col min="6659" max="6661" width="15.7109375" style="2" customWidth="1"/>
    <col min="6662" max="6662" width="4.5703125" style="2" customWidth="1"/>
    <col min="6663" max="6663" width="40.7109375" style="2" customWidth="1"/>
    <col min="6664" max="6664" width="9.140625" style="2"/>
    <col min="6665" max="6665" width="13.7109375" style="2" customWidth="1"/>
    <col min="6666" max="6666" width="7.5703125" style="2" customWidth="1"/>
    <col min="6667" max="6667" width="13.7109375" style="2" customWidth="1"/>
    <col min="6668" max="6669" width="16.7109375" style="2" customWidth="1"/>
    <col min="6670" max="6670" width="20.7109375" style="2" customWidth="1"/>
    <col min="6671" max="6911" width="9.140625" style="2"/>
    <col min="6912" max="6912" width="2.7109375" style="2" customWidth="1"/>
    <col min="6913" max="6913" width="5.28515625" style="2" customWidth="1"/>
    <col min="6914" max="6914" width="10.7109375" style="2" customWidth="1"/>
    <col min="6915" max="6917" width="15.7109375" style="2" customWidth="1"/>
    <col min="6918" max="6918" width="4.5703125" style="2" customWidth="1"/>
    <col min="6919" max="6919" width="40.7109375" style="2" customWidth="1"/>
    <col min="6920" max="6920" width="9.140625" style="2"/>
    <col min="6921" max="6921" width="13.7109375" style="2" customWidth="1"/>
    <col min="6922" max="6922" width="7.5703125" style="2" customWidth="1"/>
    <col min="6923" max="6923" width="13.7109375" style="2" customWidth="1"/>
    <col min="6924" max="6925" width="16.7109375" style="2" customWidth="1"/>
    <col min="6926" max="6926" width="20.7109375" style="2" customWidth="1"/>
    <col min="6927" max="7167" width="9.140625" style="2"/>
    <col min="7168" max="7168" width="2.7109375" style="2" customWidth="1"/>
    <col min="7169" max="7169" width="5.28515625" style="2" customWidth="1"/>
    <col min="7170" max="7170" width="10.7109375" style="2" customWidth="1"/>
    <col min="7171" max="7173" width="15.7109375" style="2" customWidth="1"/>
    <col min="7174" max="7174" width="4.5703125" style="2" customWidth="1"/>
    <col min="7175" max="7175" width="40.7109375" style="2" customWidth="1"/>
    <col min="7176" max="7176" width="9.140625" style="2"/>
    <col min="7177" max="7177" width="13.7109375" style="2" customWidth="1"/>
    <col min="7178" max="7178" width="7.5703125" style="2" customWidth="1"/>
    <col min="7179" max="7179" width="13.7109375" style="2" customWidth="1"/>
    <col min="7180" max="7181" width="16.7109375" style="2" customWidth="1"/>
    <col min="7182" max="7182" width="20.7109375" style="2" customWidth="1"/>
    <col min="7183" max="7423" width="9.140625" style="2"/>
    <col min="7424" max="7424" width="2.7109375" style="2" customWidth="1"/>
    <col min="7425" max="7425" width="5.28515625" style="2" customWidth="1"/>
    <col min="7426" max="7426" width="10.7109375" style="2" customWidth="1"/>
    <col min="7427" max="7429" width="15.7109375" style="2" customWidth="1"/>
    <col min="7430" max="7430" width="4.5703125" style="2" customWidth="1"/>
    <col min="7431" max="7431" width="40.7109375" style="2" customWidth="1"/>
    <col min="7432" max="7432" width="9.140625" style="2"/>
    <col min="7433" max="7433" width="13.7109375" style="2" customWidth="1"/>
    <col min="7434" max="7434" width="7.5703125" style="2" customWidth="1"/>
    <col min="7435" max="7435" width="13.7109375" style="2" customWidth="1"/>
    <col min="7436" max="7437" width="16.7109375" style="2" customWidth="1"/>
    <col min="7438" max="7438" width="20.7109375" style="2" customWidth="1"/>
    <col min="7439" max="7679" width="9.140625" style="2"/>
    <col min="7680" max="7680" width="2.7109375" style="2" customWidth="1"/>
    <col min="7681" max="7681" width="5.28515625" style="2" customWidth="1"/>
    <col min="7682" max="7682" width="10.7109375" style="2" customWidth="1"/>
    <col min="7683" max="7685" width="15.7109375" style="2" customWidth="1"/>
    <col min="7686" max="7686" width="4.5703125" style="2" customWidth="1"/>
    <col min="7687" max="7687" width="40.7109375" style="2" customWidth="1"/>
    <col min="7688" max="7688" width="9.140625" style="2"/>
    <col min="7689" max="7689" width="13.7109375" style="2" customWidth="1"/>
    <col min="7690" max="7690" width="7.5703125" style="2" customWidth="1"/>
    <col min="7691" max="7691" width="13.7109375" style="2" customWidth="1"/>
    <col min="7692" max="7693" width="16.7109375" style="2" customWidth="1"/>
    <col min="7694" max="7694" width="20.7109375" style="2" customWidth="1"/>
    <col min="7695" max="7935" width="9.140625" style="2"/>
    <col min="7936" max="7936" width="2.7109375" style="2" customWidth="1"/>
    <col min="7937" max="7937" width="5.28515625" style="2" customWidth="1"/>
    <col min="7938" max="7938" width="10.7109375" style="2" customWidth="1"/>
    <col min="7939" max="7941" width="15.7109375" style="2" customWidth="1"/>
    <col min="7942" max="7942" width="4.5703125" style="2" customWidth="1"/>
    <col min="7943" max="7943" width="40.7109375" style="2" customWidth="1"/>
    <col min="7944" max="7944" width="9.140625" style="2"/>
    <col min="7945" max="7945" width="13.7109375" style="2" customWidth="1"/>
    <col min="7946" max="7946" width="7.5703125" style="2" customWidth="1"/>
    <col min="7947" max="7947" width="13.7109375" style="2" customWidth="1"/>
    <col min="7948" max="7949" width="16.7109375" style="2" customWidth="1"/>
    <col min="7950" max="7950" width="20.7109375" style="2" customWidth="1"/>
    <col min="7951" max="8191" width="9.140625" style="2"/>
    <col min="8192" max="8192" width="2.7109375" style="2" customWidth="1"/>
    <col min="8193" max="8193" width="5.28515625" style="2" customWidth="1"/>
    <col min="8194" max="8194" width="10.7109375" style="2" customWidth="1"/>
    <col min="8195" max="8197" width="15.7109375" style="2" customWidth="1"/>
    <col min="8198" max="8198" width="4.5703125" style="2" customWidth="1"/>
    <col min="8199" max="8199" width="40.7109375" style="2" customWidth="1"/>
    <col min="8200" max="8200" width="9.140625" style="2"/>
    <col min="8201" max="8201" width="13.7109375" style="2" customWidth="1"/>
    <col min="8202" max="8202" width="7.5703125" style="2" customWidth="1"/>
    <col min="8203" max="8203" width="13.7109375" style="2" customWidth="1"/>
    <col min="8204" max="8205" width="16.7109375" style="2" customWidth="1"/>
    <col min="8206" max="8206" width="20.7109375" style="2" customWidth="1"/>
    <col min="8207" max="8447" width="9.140625" style="2"/>
    <col min="8448" max="8448" width="2.7109375" style="2" customWidth="1"/>
    <col min="8449" max="8449" width="5.28515625" style="2" customWidth="1"/>
    <col min="8450" max="8450" width="10.7109375" style="2" customWidth="1"/>
    <col min="8451" max="8453" width="15.7109375" style="2" customWidth="1"/>
    <col min="8454" max="8454" width="4.5703125" style="2" customWidth="1"/>
    <col min="8455" max="8455" width="40.7109375" style="2" customWidth="1"/>
    <col min="8456" max="8456" width="9.140625" style="2"/>
    <col min="8457" max="8457" width="13.7109375" style="2" customWidth="1"/>
    <col min="8458" max="8458" width="7.5703125" style="2" customWidth="1"/>
    <col min="8459" max="8459" width="13.7109375" style="2" customWidth="1"/>
    <col min="8460" max="8461" width="16.7109375" style="2" customWidth="1"/>
    <col min="8462" max="8462" width="20.7109375" style="2" customWidth="1"/>
    <col min="8463" max="8703" width="9.140625" style="2"/>
    <col min="8704" max="8704" width="2.7109375" style="2" customWidth="1"/>
    <col min="8705" max="8705" width="5.28515625" style="2" customWidth="1"/>
    <col min="8706" max="8706" width="10.7109375" style="2" customWidth="1"/>
    <col min="8707" max="8709" width="15.7109375" style="2" customWidth="1"/>
    <col min="8710" max="8710" width="4.5703125" style="2" customWidth="1"/>
    <col min="8711" max="8711" width="40.7109375" style="2" customWidth="1"/>
    <col min="8712" max="8712" width="9.140625" style="2"/>
    <col min="8713" max="8713" width="13.7109375" style="2" customWidth="1"/>
    <col min="8714" max="8714" width="7.5703125" style="2" customWidth="1"/>
    <col min="8715" max="8715" width="13.7109375" style="2" customWidth="1"/>
    <col min="8716" max="8717" width="16.7109375" style="2" customWidth="1"/>
    <col min="8718" max="8718" width="20.7109375" style="2" customWidth="1"/>
    <col min="8719" max="8959" width="9.140625" style="2"/>
    <col min="8960" max="8960" width="2.7109375" style="2" customWidth="1"/>
    <col min="8961" max="8961" width="5.28515625" style="2" customWidth="1"/>
    <col min="8962" max="8962" width="10.7109375" style="2" customWidth="1"/>
    <col min="8963" max="8965" width="15.7109375" style="2" customWidth="1"/>
    <col min="8966" max="8966" width="4.5703125" style="2" customWidth="1"/>
    <col min="8967" max="8967" width="40.7109375" style="2" customWidth="1"/>
    <col min="8968" max="8968" width="9.140625" style="2"/>
    <col min="8969" max="8969" width="13.7109375" style="2" customWidth="1"/>
    <col min="8970" max="8970" width="7.5703125" style="2" customWidth="1"/>
    <col min="8971" max="8971" width="13.7109375" style="2" customWidth="1"/>
    <col min="8972" max="8973" width="16.7109375" style="2" customWidth="1"/>
    <col min="8974" max="8974" width="20.7109375" style="2" customWidth="1"/>
    <col min="8975" max="9215" width="9.140625" style="2"/>
    <col min="9216" max="9216" width="2.7109375" style="2" customWidth="1"/>
    <col min="9217" max="9217" width="5.28515625" style="2" customWidth="1"/>
    <col min="9218" max="9218" width="10.7109375" style="2" customWidth="1"/>
    <col min="9219" max="9221" width="15.7109375" style="2" customWidth="1"/>
    <col min="9222" max="9222" width="4.5703125" style="2" customWidth="1"/>
    <col min="9223" max="9223" width="40.7109375" style="2" customWidth="1"/>
    <col min="9224" max="9224" width="9.140625" style="2"/>
    <col min="9225" max="9225" width="13.7109375" style="2" customWidth="1"/>
    <col min="9226" max="9226" width="7.5703125" style="2" customWidth="1"/>
    <col min="9227" max="9227" width="13.7109375" style="2" customWidth="1"/>
    <col min="9228" max="9229" width="16.7109375" style="2" customWidth="1"/>
    <col min="9230" max="9230" width="20.7109375" style="2" customWidth="1"/>
    <col min="9231" max="9471" width="9.140625" style="2"/>
    <col min="9472" max="9472" width="2.7109375" style="2" customWidth="1"/>
    <col min="9473" max="9473" width="5.28515625" style="2" customWidth="1"/>
    <col min="9474" max="9474" width="10.7109375" style="2" customWidth="1"/>
    <col min="9475" max="9477" width="15.7109375" style="2" customWidth="1"/>
    <col min="9478" max="9478" width="4.5703125" style="2" customWidth="1"/>
    <col min="9479" max="9479" width="40.7109375" style="2" customWidth="1"/>
    <col min="9480" max="9480" width="9.140625" style="2"/>
    <col min="9481" max="9481" width="13.7109375" style="2" customWidth="1"/>
    <col min="9482" max="9482" width="7.5703125" style="2" customWidth="1"/>
    <col min="9483" max="9483" width="13.7109375" style="2" customWidth="1"/>
    <col min="9484" max="9485" width="16.7109375" style="2" customWidth="1"/>
    <col min="9486" max="9486" width="20.7109375" style="2" customWidth="1"/>
    <col min="9487" max="9727" width="9.140625" style="2"/>
    <col min="9728" max="9728" width="2.7109375" style="2" customWidth="1"/>
    <col min="9729" max="9729" width="5.28515625" style="2" customWidth="1"/>
    <col min="9730" max="9730" width="10.7109375" style="2" customWidth="1"/>
    <col min="9731" max="9733" width="15.7109375" style="2" customWidth="1"/>
    <col min="9734" max="9734" width="4.5703125" style="2" customWidth="1"/>
    <col min="9735" max="9735" width="40.7109375" style="2" customWidth="1"/>
    <col min="9736" max="9736" width="9.140625" style="2"/>
    <col min="9737" max="9737" width="13.7109375" style="2" customWidth="1"/>
    <col min="9738" max="9738" width="7.5703125" style="2" customWidth="1"/>
    <col min="9739" max="9739" width="13.7109375" style="2" customWidth="1"/>
    <col min="9740" max="9741" width="16.7109375" style="2" customWidth="1"/>
    <col min="9742" max="9742" width="20.7109375" style="2" customWidth="1"/>
    <col min="9743" max="9983" width="9.140625" style="2"/>
    <col min="9984" max="9984" width="2.7109375" style="2" customWidth="1"/>
    <col min="9985" max="9985" width="5.28515625" style="2" customWidth="1"/>
    <col min="9986" max="9986" width="10.7109375" style="2" customWidth="1"/>
    <col min="9987" max="9989" width="15.7109375" style="2" customWidth="1"/>
    <col min="9990" max="9990" width="4.5703125" style="2" customWidth="1"/>
    <col min="9991" max="9991" width="40.7109375" style="2" customWidth="1"/>
    <col min="9992" max="9992" width="9.140625" style="2"/>
    <col min="9993" max="9993" width="13.7109375" style="2" customWidth="1"/>
    <col min="9994" max="9994" width="7.5703125" style="2" customWidth="1"/>
    <col min="9995" max="9995" width="13.7109375" style="2" customWidth="1"/>
    <col min="9996" max="9997" width="16.7109375" style="2" customWidth="1"/>
    <col min="9998" max="9998" width="20.7109375" style="2" customWidth="1"/>
    <col min="9999" max="10239" width="9.140625" style="2"/>
    <col min="10240" max="10240" width="2.7109375" style="2" customWidth="1"/>
    <col min="10241" max="10241" width="5.28515625" style="2" customWidth="1"/>
    <col min="10242" max="10242" width="10.7109375" style="2" customWidth="1"/>
    <col min="10243" max="10245" width="15.7109375" style="2" customWidth="1"/>
    <col min="10246" max="10246" width="4.5703125" style="2" customWidth="1"/>
    <col min="10247" max="10247" width="40.7109375" style="2" customWidth="1"/>
    <col min="10248" max="10248" width="9.140625" style="2"/>
    <col min="10249" max="10249" width="13.7109375" style="2" customWidth="1"/>
    <col min="10250" max="10250" width="7.5703125" style="2" customWidth="1"/>
    <col min="10251" max="10251" width="13.7109375" style="2" customWidth="1"/>
    <col min="10252" max="10253" width="16.7109375" style="2" customWidth="1"/>
    <col min="10254" max="10254" width="20.7109375" style="2" customWidth="1"/>
    <col min="10255" max="10495" width="9.140625" style="2"/>
    <col min="10496" max="10496" width="2.7109375" style="2" customWidth="1"/>
    <col min="10497" max="10497" width="5.28515625" style="2" customWidth="1"/>
    <col min="10498" max="10498" width="10.7109375" style="2" customWidth="1"/>
    <col min="10499" max="10501" width="15.7109375" style="2" customWidth="1"/>
    <col min="10502" max="10502" width="4.5703125" style="2" customWidth="1"/>
    <col min="10503" max="10503" width="40.7109375" style="2" customWidth="1"/>
    <col min="10504" max="10504" width="9.140625" style="2"/>
    <col min="10505" max="10505" width="13.7109375" style="2" customWidth="1"/>
    <col min="10506" max="10506" width="7.5703125" style="2" customWidth="1"/>
    <col min="10507" max="10507" width="13.7109375" style="2" customWidth="1"/>
    <col min="10508" max="10509" width="16.7109375" style="2" customWidth="1"/>
    <col min="10510" max="10510" width="20.7109375" style="2" customWidth="1"/>
    <col min="10511" max="10751" width="9.140625" style="2"/>
    <col min="10752" max="10752" width="2.7109375" style="2" customWidth="1"/>
    <col min="10753" max="10753" width="5.28515625" style="2" customWidth="1"/>
    <col min="10754" max="10754" width="10.7109375" style="2" customWidth="1"/>
    <col min="10755" max="10757" width="15.7109375" style="2" customWidth="1"/>
    <col min="10758" max="10758" width="4.5703125" style="2" customWidth="1"/>
    <col min="10759" max="10759" width="40.7109375" style="2" customWidth="1"/>
    <col min="10760" max="10760" width="9.140625" style="2"/>
    <col min="10761" max="10761" width="13.7109375" style="2" customWidth="1"/>
    <col min="10762" max="10762" width="7.5703125" style="2" customWidth="1"/>
    <col min="10763" max="10763" width="13.7109375" style="2" customWidth="1"/>
    <col min="10764" max="10765" width="16.7109375" style="2" customWidth="1"/>
    <col min="10766" max="10766" width="20.7109375" style="2" customWidth="1"/>
    <col min="10767" max="11007" width="9.140625" style="2"/>
    <col min="11008" max="11008" width="2.7109375" style="2" customWidth="1"/>
    <col min="11009" max="11009" width="5.28515625" style="2" customWidth="1"/>
    <col min="11010" max="11010" width="10.7109375" style="2" customWidth="1"/>
    <col min="11011" max="11013" width="15.7109375" style="2" customWidth="1"/>
    <col min="11014" max="11014" width="4.5703125" style="2" customWidth="1"/>
    <col min="11015" max="11015" width="40.7109375" style="2" customWidth="1"/>
    <col min="11016" max="11016" width="9.140625" style="2"/>
    <col min="11017" max="11017" width="13.7109375" style="2" customWidth="1"/>
    <col min="11018" max="11018" width="7.5703125" style="2" customWidth="1"/>
    <col min="11019" max="11019" width="13.7109375" style="2" customWidth="1"/>
    <col min="11020" max="11021" width="16.7109375" style="2" customWidth="1"/>
    <col min="11022" max="11022" width="20.7109375" style="2" customWidth="1"/>
    <col min="11023" max="11263" width="9.140625" style="2"/>
    <col min="11264" max="11264" width="2.7109375" style="2" customWidth="1"/>
    <col min="11265" max="11265" width="5.28515625" style="2" customWidth="1"/>
    <col min="11266" max="11266" width="10.7109375" style="2" customWidth="1"/>
    <col min="11267" max="11269" width="15.7109375" style="2" customWidth="1"/>
    <col min="11270" max="11270" width="4.5703125" style="2" customWidth="1"/>
    <col min="11271" max="11271" width="40.7109375" style="2" customWidth="1"/>
    <col min="11272" max="11272" width="9.140625" style="2"/>
    <col min="11273" max="11273" width="13.7109375" style="2" customWidth="1"/>
    <col min="11274" max="11274" width="7.5703125" style="2" customWidth="1"/>
    <col min="11275" max="11275" width="13.7109375" style="2" customWidth="1"/>
    <col min="11276" max="11277" width="16.7109375" style="2" customWidth="1"/>
    <col min="11278" max="11278" width="20.7109375" style="2" customWidth="1"/>
    <col min="11279" max="11519" width="9.140625" style="2"/>
    <col min="11520" max="11520" width="2.7109375" style="2" customWidth="1"/>
    <col min="11521" max="11521" width="5.28515625" style="2" customWidth="1"/>
    <col min="11522" max="11522" width="10.7109375" style="2" customWidth="1"/>
    <col min="11523" max="11525" width="15.7109375" style="2" customWidth="1"/>
    <col min="11526" max="11526" width="4.5703125" style="2" customWidth="1"/>
    <col min="11527" max="11527" width="40.7109375" style="2" customWidth="1"/>
    <col min="11528" max="11528" width="9.140625" style="2"/>
    <col min="11529" max="11529" width="13.7109375" style="2" customWidth="1"/>
    <col min="11530" max="11530" width="7.5703125" style="2" customWidth="1"/>
    <col min="11531" max="11531" width="13.7109375" style="2" customWidth="1"/>
    <col min="11532" max="11533" width="16.7109375" style="2" customWidth="1"/>
    <col min="11534" max="11534" width="20.7109375" style="2" customWidth="1"/>
    <col min="11535" max="11775" width="9.140625" style="2"/>
    <col min="11776" max="11776" width="2.7109375" style="2" customWidth="1"/>
    <col min="11777" max="11777" width="5.28515625" style="2" customWidth="1"/>
    <col min="11778" max="11778" width="10.7109375" style="2" customWidth="1"/>
    <col min="11779" max="11781" width="15.7109375" style="2" customWidth="1"/>
    <col min="11782" max="11782" width="4.5703125" style="2" customWidth="1"/>
    <col min="11783" max="11783" width="40.7109375" style="2" customWidth="1"/>
    <col min="11784" max="11784" width="9.140625" style="2"/>
    <col min="11785" max="11785" width="13.7109375" style="2" customWidth="1"/>
    <col min="11786" max="11786" width="7.5703125" style="2" customWidth="1"/>
    <col min="11787" max="11787" width="13.7109375" style="2" customWidth="1"/>
    <col min="11788" max="11789" width="16.7109375" style="2" customWidth="1"/>
    <col min="11790" max="11790" width="20.7109375" style="2" customWidth="1"/>
    <col min="11791" max="12031" width="9.140625" style="2"/>
    <col min="12032" max="12032" width="2.7109375" style="2" customWidth="1"/>
    <col min="12033" max="12033" width="5.28515625" style="2" customWidth="1"/>
    <col min="12034" max="12034" width="10.7109375" style="2" customWidth="1"/>
    <col min="12035" max="12037" width="15.7109375" style="2" customWidth="1"/>
    <col min="12038" max="12038" width="4.5703125" style="2" customWidth="1"/>
    <col min="12039" max="12039" width="40.7109375" style="2" customWidth="1"/>
    <col min="12040" max="12040" width="9.140625" style="2"/>
    <col min="12041" max="12041" width="13.7109375" style="2" customWidth="1"/>
    <col min="12042" max="12042" width="7.5703125" style="2" customWidth="1"/>
    <col min="12043" max="12043" width="13.7109375" style="2" customWidth="1"/>
    <col min="12044" max="12045" width="16.7109375" style="2" customWidth="1"/>
    <col min="12046" max="12046" width="20.7109375" style="2" customWidth="1"/>
    <col min="12047" max="12287" width="9.140625" style="2"/>
    <col min="12288" max="12288" width="2.7109375" style="2" customWidth="1"/>
    <col min="12289" max="12289" width="5.28515625" style="2" customWidth="1"/>
    <col min="12290" max="12290" width="10.7109375" style="2" customWidth="1"/>
    <col min="12291" max="12293" width="15.7109375" style="2" customWidth="1"/>
    <col min="12294" max="12294" width="4.5703125" style="2" customWidth="1"/>
    <col min="12295" max="12295" width="40.7109375" style="2" customWidth="1"/>
    <col min="12296" max="12296" width="9.140625" style="2"/>
    <col min="12297" max="12297" width="13.7109375" style="2" customWidth="1"/>
    <col min="12298" max="12298" width="7.5703125" style="2" customWidth="1"/>
    <col min="12299" max="12299" width="13.7109375" style="2" customWidth="1"/>
    <col min="12300" max="12301" width="16.7109375" style="2" customWidth="1"/>
    <col min="12302" max="12302" width="20.7109375" style="2" customWidth="1"/>
    <col min="12303" max="12543" width="9.140625" style="2"/>
    <col min="12544" max="12544" width="2.7109375" style="2" customWidth="1"/>
    <col min="12545" max="12545" width="5.28515625" style="2" customWidth="1"/>
    <col min="12546" max="12546" width="10.7109375" style="2" customWidth="1"/>
    <col min="12547" max="12549" width="15.7109375" style="2" customWidth="1"/>
    <col min="12550" max="12550" width="4.5703125" style="2" customWidth="1"/>
    <col min="12551" max="12551" width="40.7109375" style="2" customWidth="1"/>
    <col min="12552" max="12552" width="9.140625" style="2"/>
    <col min="12553" max="12553" width="13.7109375" style="2" customWidth="1"/>
    <col min="12554" max="12554" width="7.5703125" style="2" customWidth="1"/>
    <col min="12555" max="12555" width="13.7109375" style="2" customWidth="1"/>
    <col min="12556" max="12557" width="16.7109375" style="2" customWidth="1"/>
    <col min="12558" max="12558" width="20.7109375" style="2" customWidth="1"/>
    <col min="12559" max="12799" width="9.140625" style="2"/>
    <col min="12800" max="12800" width="2.7109375" style="2" customWidth="1"/>
    <col min="12801" max="12801" width="5.28515625" style="2" customWidth="1"/>
    <col min="12802" max="12802" width="10.7109375" style="2" customWidth="1"/>
    <col min="12803" max="12805" width="15.7109375" style="2" customWidth="1"/>
    <col min="12806" max="12806" width="4.5703125" style="2" customWidth="1"/>
    <col min="12807" max="12807" width="40.7109375" style="2" customWidth="1"/>
    <col min="12808" max="12808" width="9.140625" style="2"/>
    <col min="12809" max="12809" width="13.7109375" style="2" customWidth="1"/>
    <col min="12810" max="12810" width="7.5703125" style="2" customWidth="1"/>
    <col min="12811" max="12811" width="13.7109375" style="2" customWidth="1"/>
    <col min="12812" max="12813" width="16.7109375" style="2" customWidth="1"/>
    <col min="12814" max="12814" width="20.7109375" style="2" customWidth="1"/>
    <col min="12815" max="13055" width="9.140625" style="2"/>
    <col min="13056" max="13056" width="2.7109375" style="2" customWidth="1"/>
    <col min="13057" max="13057" width="5.28515625" style="2" customWidth="1"/>
    <col min="13058" max="13058" width="10.7109375" style="2" customWidth="1"/>
    <col min="13059" max="13061" width="15.7109375" style="2" customWidth="1"/>
    <col min="13062" max="13062" width="4.5703125" style="2" customWidth="1"/>
    <col min="13063" max="13063" width="40.7109375" style="2" customWidth="1"/>
    <col min="13064" max="13064" width="9.140625" style="2"/>
    <col min="13065" max="13065" width="13.7109375" style="2" customWidth="1"/>
    <col min="13066" max="13066" width="7.5703125" style="2" customWidth="1"/>
    <col min="13067" max="13067" width="13.7109375" style="2" customWidth="1"/>
    <col min="13068" max="13069" width="16.7109375" style="2" customWidth="1"/>
    <col min="13070" max="13070" width="20.7109375" style="2" customWidth="1"/>
    <col min="13071" max="13311" width="9.140625" style="2"/>
    <col min="13312" max="13312" width="2.7109375" style="2" customWidth="1"/>
    <col min="13313" max="13313" width="5.28515625" style="2" customWidth="1"/>
    <col min="13314" max="13314" width="10.7109375" style="2" customWidth="1"/>
    <col min="13315" max="13317" width="15.7109375" style="2" customWidth="1"/>
    <col min="13318" max="13318" width="4.5703125" style="2" customWidth="1"/>
    <col min="13319" max="13319" width="40.7109375" style="2" customWidth="1"/>
    <col min="13320" max="13320" width="9.140625" style="2"/>
    <col min="13321" max="13321" width="13.7109375" style="2" customWidth="1"/>
    <col min="13322" max="13322" width="7.5703125" style="2" customWidth="1"/>
    <col min="13323" max="13323" width="13.7109375" style="2" customWidth="1"/>
    <col min="13324" max="13325" width="16.7109375" style="2" customWidth="1"/>
    <col min="13326" max="13326" width="20.7109375" style="2" customWidth="1"/>
    <col min="13327" max="13567" width="9.140625" style="2"/>
    <col min="13568" max="13568" width="2.7109375" style="2" customWidth="1"/>
    <col min="13569" max="13569" width="5.28515625" style="2" customWidth="1"/>
    <col min="13570" max="13570" width="10.7109375" style="2" customWidth="1"/>
    <col min="13571" max="13573" width="15.7109375" style="2" customWidth="1"/>
    <col min="13574" max="13574" width="4.5703125" style="2" customWidth="1"/>
    <col min="13575" max="13575" width="40.7109375" style="2" customWidth="1"/>
    <col min="13576" max="13576" width="9.140625" style="2"/>
    <col min="13577" max="13577" width="13.7109375" style="2" customWidth="1"/>
    <col min="13578" max="13578" width="7.5703125" style="2" customWidth="1"/>
    <col min="13579" max="13579" width="13.7109375" style="2" customWidth="1"/>
    <col min="13580" max="13581" width="16.7109375" style="2" customWidth="1"/>
    <col min="13582" max="13582" width="20.7109375" style="2" customWidth="1"/>
    <col min="13583" max="13823" width="9.140625" style="2"/>
    <col min="13824" max="13824" width="2.7109375" style="2" customWidth="1"/>
    <col min="13825" max="13825" width="5.28515625" style="2" customWidth="1"/>
    <col min="13826" max="13826" width="10.7109375" style="2" customWidth="1"/>
    <col min="13827" max="13829" width="15.7109375" style="2" customWidth="1"/>
    <col min="13830" max="13830" width="4.5703125" style="2" customWidth="1"/>
    <col min="13831" max="13831" width="40.7109375" style="2" customWidth="1"/>
    <col min="13832" max="13832" width="9.140625" style="2"/>
    <col min="13833" max="13833" width="13.7109375" style="2" customWidth="1"/>
    <col min="13834" max="13834" width="7.5703125" style="2" customWidth="1"/>
    <col min="13835" max="13835" width="13.7109375" style="2" customWidth="1"/>
    <col min="13836" max="13837" width="16.7109375" style="2" customWidth="1"/>
    <col min="13838" max="13838" width="20.7109375" style="2" customWidth="1"/>
    <col min="13839" max="14079" width="9.140625" style="2"/>
    <col min="14080" max="14080" width="2.7109375" style="2" customWidth="1"/>
    <col min="14081" max="14081" width="5.28515625" style="2" customWidth="1"/>
    <col min="14082" max="14082" width="10.7109375" style="2" customWidth="1"/>
    <col min="14083" max="14085" width="15.7109375" style="2" customWidth="1"/>
    <col min="14086" max="14086" width="4.5703125" style="2" customWidth="1"/>
    <col min="14087" max="14087" width="40.7109375" style="2" customWidth="1"/>
    <col min="14088" max="14088" width="9.140625" style="2"/>
    <col min="14089" max="14089" width="13.7109375" style="2" customWidth="1"/>
    <col min="14090" max="14090" width="7.5703125" style="2" customWidth="1"/>
    <col min="14091" max="14091" width="13.7109375" style="2" customWidth="1"/>
    <col min="14092" max="14093" width="16.7109375" style="2" customWidth="1"/>
    <col min="14094" max="14094" width="20.7109375" style="2" customWidth="1"/>
    <col min="14095" max="14335" width="9.140625" style="2"/>
    <col min="14336" max="14336" width="2.7109375" style="2" customWidth="1"/>
    <col min="14337" max="14337" width="5.28515625" style="2" customWidth="1"/>
    <col min="14338" max="14338" width="10.7109375" style="2" customWidth="1"/>
    <col min="14339" max="14341" width="15.7109375" style="2" customWidth="1"/>
    <col min="14342" max="14342" width="4.5703125" style="2" customWidth="1"/>
    <col min="14343" max="14343" width="40.7109375" style="2" customWidth="1"/>
    <col min="14344" max="14344" width="9.140625" style="2"/>
    <col min="14345" max="14345" width="13.7109375" style="2" customWidth="1"/>
    <col min="14346" max="14346" width="7.5703125" style="2" customWidth="1"/>
    <col min="14347" max="14347" width="13.7109375" style="2" customWidth="1"/>
    <col min="14348" max="14349" width="16.7109375" style="2" customWidth="1"/>
    <col min="14350" max="14350" width="20.7109375" style="2" customWidth="1"/>
    <col min="14351" max="14591" width="9.140625" style="2"/>
    <col min="14592" max="14592" width="2.7109375" style="2" customWidth="1"/>
    <col min="14593" max="14593" width="5.28515625" style="2" customWidth="1"/>
    <col min="14594" max="14594" width="10.7109375" style="2" customWidth="1"/>
    <col min="14595" max="14597" width="15.7109375" style="2" customWidth="1"/>
    <col min="14598" max="14598" width="4.5703125" style="2" customWidth="1"/>
    <col min="14599" max="14599" width="40.7109375" style="2" customWidth="1"/>
    <col min="14600" max="14600" width="9.140625" style="2"/>
    <col min="14601" max="14601" width="13.7109375" style="2" customWidth="1"/>
    <col min="14602" max="14602" width="7.5703125" style="2" customWidth="1"/>
    <col min="14603" max="14603" width="13.7109375" style="2" customWidth="1"/>
    <col min="14604" max="14605" width="16.7109375" style="2" customWidth="1"/>
    <col min="14606" max="14606" width="20.7109375" style="2" customWidth="1"/>
    <col min="14607" max="14847" width="9.140625" style="2"/>
    <col min="14848" max="14848" width="2.7109375" style="2" customWidth="1"/>
    <col min="14849" max="14849" width="5.28515625" style="2" customWidth="1"/>
    <col min="14850" max="14850" width="10.7109375" style="2" customWidth="1"/>
    <col min="14851" max="14853" width="15.7109375" style="2" customWidth="1"/>
    <col min="14854" max="14854" width="4.5703125" style="2" customWidth="1"/>
    <col min="14855" max="14855" width="40.7109375" style="2" customWidth="1"/>
    <col min="14856" max="14856" width="9.140625" style="2"/>
    <col min="14857" max="14857" width="13.7109375" style="2" customWidth="1"/>
    <col min="14858" max="14858" width="7.5703125" style="2" customWidth="1"/>
    <col min="14859" max="14859" width="13.7109375" style="2" customWidth="1"/>
    <col min="14860" max="14861" width="16.7109375" style="2" customWidth="1"/>
    <col min="14862" max="14862" width="20.7109375" style="2" customWidth="1"/>
    <col min="14863" max="15103" width="9.140625" style="2"/>
    <col min="15104" max="15104" width="2.7109375" style="2" customWidth="1"/>
    <col min="15105" max="15105" width="5.28515625" style="2" customWidth="1"/>
    <col min="15106" max="15106" width="10.7109375" style="2" customWidth="1"/>
    <col min="15107" max="15109" width="15.7109375" style="2" customWidth="1"/>
    <col min="15110" max="15110" width="4.5703125" style="2" customWidth="1"/>
    <col min="15111" max="15111" width="40.7109375" style="2" customWidth="1"/>
    <col min="15112" max="15112" width="9.140625" style="2"/>
    <col min="15113" max="15113" width="13.7109375" style="2" customWidth="1"/>
    <col min="15114" max="15114" width="7.5703125" style="2" customWidth="1"/>
    <col min="15115" max="15115" width="13.7109375" style="2" customWidth="1"/>
    <col min="15116" max="15117" width="16.7109375" style="2" customWidth="1"/>
    <col min="15118" max="15118" width="20.7109375" style="2" customWidth="1"/>
    <col min="15119" max="15359" width="9.140625" style="2"/>
    <col min="15360" max="15360" width="2.7109375" style="2" customWidth="1"/>
    <col min="15361" max="15361" width="5.28515625" style="2" customWidth="1"/>
    <col min="15362" max="15362" width="10.7109375" style="2" customWidth="1"/>
    <col min="15363" max="15365" width="15.7109375" style="2" customWidth="1"/>
    <col min="15366" max="15366" width="4.5703125" style="2" customWidth="1"/>
    <col min="15367" max="15367" width="40.7109375" style="2" customWidth="1"/>
    <col min="15368" max="15368" width="9.140625" style="2"/>
    <col min="15369" max="15369" width="13.7109375" style="2" customWidth="1"/>
    <col min="15370" max="15370" width="7.5703125" style="2" customWidth="1"/>
    <col min="15371" max="15371" width="13.7109375" style="2" customWidth="1"/>
    <col min="15372" max="15373" width="16.7109375" style="2" customWidth="1"/>
    <col min="15374" max="15374" width="20.7109375" style="2" customWidth="1"/>
    <col min="15375" max="15615" width="9.140625" style="2"/>
    <col min="15616" max="15616" width="2.7109375" style="2" customWidth="1"/>
    <col min="15617" max="15617" width="5.28515625" style="2" customWidth="1"/>
    <col min="15618" max="15618" width="10.7109375" style="2" customWidth="1"/>
    <col min="15619" max="15621" width="15.7109375" style="2" customWidth="1"/>
    <col min="15622" max="15622" width="4.5703125" style="2" customWidth="1"/>
    <col min="15623" max="15623" width="40.7109375" style="2" customWidth="1"/>
    <col min="15624" max="15624" width="9.140625" style="2"/>
    <col min="15625" max="15625" width="13.7109375" style="2" customWidth="1"/>
    <col min="15626" max="15626" width="7.5703125" style="2" customWidth="1"/>
    <col min="15627" max="15627" width="13.7109375" style="2" customWidth="1"/>
    <col min="15628" max="15629" width="16.7109375" style="2" customWidth="1"/>
    <col min="15630" max="15630" width="20.7109375" style="2" customWidth="1"/>
    <col min="15631" max="15871" width="9.140625" style="2"/>
    <col min="15872" max="15872" width="2.7109375" style="2" customWidth="1"/>
    <col min="15873" max="15873" width="5.28515625" style="2" customWidth="1"/>
    <col min="15874" max="15874" width="10.7109375" style="2" customWidth="1"/>
    <col min="15875" max="15877" width="15.7109375" style="2" customWidth="1"/>
    <col min="15878" max="15878" width="4.5703125" style="2" customWidth="1"/>
    <col min="15879" max="15879" width="40.7109375" style="2" customWidth="1"/>
    <col min="15880" max="15880" width="9.140625" style="2"/>
    <col min="15881" max="15881" width="13.7109375" style="2" customWidth="1"/>
    <col min="15882" max="15882" width="7.5703125" style="2" customWidth="1"/>
    <col min="15883" max="15883" width="13.7109375" style="2" customWidth="1"/>
    <col min="15884" max="15885" width="16.7109375" style="2" customWidth="1"/>
    <col min="15886" max="15886" width="20.7109375" style="2" customWidth="1"/>
    <col min="15887" max="16127" width="9.140625" style="2"/>
    <col min="16128" max="16128" width="2.7109375" style="2" customWidth="1"/>
    <col min="16129" max="16129" width="5.28515625" style="2" customWidth="1"/>
    <col min="16130" max="16130" width="10.7109375" style="2" customWidth="1"/>
    <col min="16131" max="16133" width="15.7109375" style="2" customWidth="1"/>
    <col min="16134" max="16134" width="4.5703125" style="2" customWidth="1"/>
    <col min="16135" max="16135" width="40.7109375" style="2" customWidth="1"/>
    <col min="16136" max="16136" width="9.140625" style="2"/>
    <col min="16137" max="16137" width="13.7109375" style="2" customWidth="1"/>
    <col min="16138" max="16138" width="7.5703125" style="2" customWidth="1"/>
    <col min="16139" max="16139" width="13.7109375" style="2" customWidth="1"/>
    <col min="16140" max="16141" width="16.7109375" style="2" customWidth="1"/>
    <col min="16142" max="16142" width="20.7109375" style="2" customWidth="1"/>
    <col min="16143" max="16384" width="9.140625" style="2"/>
  </cols>
  <sheetData>
    <row r="1" spans="2:15" ht="12.75" customHeight="1" x14ac:dyDescent="0.3">
      <c r="B1" s="1" t="s">
        <v>25</v>
      </c>
      <c r="H1" s="3"/>
      <c r="I1" s="3"/>
      <c r="J1" s="3"/>
      <c r="K1" s="3"/>
      <c r="L1" s="3"/>
      <c r="M1" s="3"/>
      <c r="N1" s="3"/>
    </row>
    <row r="2" spans="2:15" ht="12.75" customHeight="1" x14ac:dyDescent="0.3">
      <c r="B2" s="4" t="s">
        <v>26</v>
      </c>
      <c r="H2" s="3"/>
      <c r="I2" s="3"/>
      <c r="J2" s="3"/>
      <c r="K2" s="3"/>
      <c r="L2" s="3"/>
      <c r="M2" s="3"/>
      <c r="N2" s="3"/>
    </row>
    <row r="3" spans="2:15" ht="12.75" customHeight="1" x14ac:dyDescent="0.3">
      <c r="B3" s="4"/>
      <c r="C3" s="4"/>
      <c r="H3" s="3"/>
      <c r="I3" s="3"/>
      <c r="J3" s="3"/>
      <c r="K3" s="5"/>
      <c r="L3" s="3"/>
      <c r="M3" s="3"/>
      <c r="N3" s="3"/>
    </row>
    <row r="4" spans="2:15" s="7" customFormat="1" ht="12.75" customHeight="1" x14ac:dyDescent="0.3">
      <c r="B4" s="6" t="s">
        <v>0</v>
      </c>
      <c r="C4" s="6"/>
      <c r="G4" s="8"/>
      <c r="H4" s="9"/>
      <c r="I4" s="9"/>
      <c r="J4" s="10"/>
      <c r="K4" s="10"/>
      <c r="L4" s="10"/>
      <c r="M4" s="10"/>
      <c r="N4" s="10"/>
    </row>
    <row r="5" spans="2:15" s="7" customFormat="1" ht="12.75" customHeight="1" x14ac:dyDescent="0.3">
      <c r="B5" s="11"/>
      <c r="C5" s="11"/>
      <c r="H5" s="10"/>
      <c r="I5" s="10"/>
      <c r="J5" s="10"/>
      <c r="K5" s="10"/>
      <c r="L5" s="10"/>
      <c r="M5" s="10"/>
      <c r="N5" s="10"/>
    </row>
    <row r="6" spans="2:15" s="7" customFormat="1" ht="12.75" customHeight="1" x14ac:dyDescent="0.3">
      <c r="B6" s="11"/>
      <c r="C6" s="11"/>
      <c r="H6" s="10"/>
      <c r="I6" s="10"/>
      <c r="J6" s="10"/>
      <c r="K6" s="10"/>
      <c r="L6" s="10"/>
      <c r="M6" s="10"/>
      <c r="N6" s="10"/>
    </row>
    <row r="7" spans="2:15" s="12" customFormat="1" ht="12.75" customHeight="1" x14ac:dyDescent="0.3">
      <c r="H7" s="13" t="s">
        <v>1</v>
      </c>
      <c r="I7" s="13"/>
      <c r="J7" s="13"/>
      <c r="K7" s="5"/>
      <c r="L7" s="5"/>
      <c r="M7" s="5"/>
      <c r="N7" s="5"/>
    </row>
    <row r="8" spans="2:15" s="12" customFormat="1" ht="12.75" customHeight="1" x14ac:dyDescent="0.3">
      <c r="H8" s="13" t="s">
        <v>131</v>
      </c>
      <c r="I8" s="14"/>
      <c r="J8" s="13"/>
      <c r="K8" s="15"/>
      <c r="L8" s="13"/>
      <c r="M8" s="13"/>
      <c r="N8" s="16"/>
    </row>
    <row r="9" spans="2:15" ht="12.75" customHeight="1" x14ac:dyDescent="0.3">
      <c r="B9" s="4"/>
      <c r="C9" s="4"/>
      <c r="H9" s="3"/>
      <c r="I9" s="3"/>
      <c r="J9" s="3"/>
      <c r="K9" s="3"/>
      <c r="L9" s="3"/>
      <c r="M9" s="3"/>
      <c r="N9" s="3"/>
    </row>
    <row r="10" spans="2:15" s="1" customFormat="1" ht="12.75" customHeight="1" x14ac:dyDescent="0.3">
      <c r="B10" s="18" t="s">
        <v>2</v>
      </c>
      <c r="C10" s="19" t="s">
        <v>3</v>
      </c>
      <c r="D10" s="141" t="s">
        <v>4</v>
      </c>
      <c r="E10" s="142"/>
      <c r="F10" s="143"/>
      <c r="G10" s="20" t="s">
        <v>5</v>
      </c>
      <c r="H10" s="21" t="s">
        <v>6</v>
      </c>
      <c r="I10" s="22" t="s">
        <v>7</v>
      </c>
      <c r="J10" s="21" t="s">
        <v>8</v>
      </c>
      <c r="K10" s="21" t="s">
        <v>9</v>
      </c>
      <c r="L10" s="21" t="s">
        <v>10</v>
      </c>
      <c r="M10" s="21" t="s">
        <v>11</v>
      </c>
      <c r="N10" s="21" t="s">
        <v>12</v>
      </c>
      <c r="O10" s="24"/>
    </row>
    <row r="11" spans="2:15" s="1" customFormat="1" ht="12.75" customHeight="1" x14ac:dyDescent="0.3">
      <c r="B11" s="25"/>
      <c r="C11" s="26" t="s">
        <v>14</v>
      </c>
      <c r="D11" s="27"/>
      <c r="E11" s="28"/>
      <c r="F11" s="28"/>
      <c r="G11" s="29"/>
      <c r="H11" s="30"/>
      <c r="I11" s="30"/>
      <c r="J11" s="30"/>
      <c r="K11" s="30"/>
      <c r="L11" s="30"/>
      <c r="M11" s="30"/>
      <c r="N11" s="30" t="s">
        <v>15</v>
      </c>
    </row>
    <row r="12" spans="2:15" ht="12.75" customHeight="1" x14ac:dyDescent="0.3">
      <c r="B12" s="32">
        <v>1</v>
      </c>
      <c r="C12" s="33"/>
      <c r="D12" s="146" t="s">
        <v>132</v>
      </c>
      <c r="E12" s="147" t="s">
        <v>132</v>
      </c>
      <c r="F12" s="148" t="s">
        <v>132</v>
      </c>
      <c r="G12" s="34" t="s">
        <v>17</v>
      </c>
      <c r="H12" s="35"/>
      <c r="I12" s="35">
        <v>100</v>
      </c>
      <c r="J12" s="36">
        <v>0</v>
      </c>
      <c r="K12" s="34">
        <v>9.5</v>
      </c>
      <c r="L12" s="37">
        <f>PRODUCT(J12,1.095)</f>
        <v>0</v>
      </c>
      <c r="M12" s="38">
        <f>PRODUCT(I12,L12)</f>
        <v>0</v>
      </c>
      <c r="N12" s="38">
        <f>PRODUCT(I12,J12)</f>
        <v>0</v>
      </c>
    </row>
    <row r="13" spans="2:15" ht="12.75" customHeight="1" x14ac:dyDescent="0.3">
      <c r="B13" s="32">
        <f t="shared" ref="B13:B16" si="0">B12+1</f>
        <v>2</v>
      </c>
      <c r="C13" s="33"/>
      <c r="D13" s="146" t="s">
        <v>133</v>
      </c>
      <c r="E13" s="147" t="s">
        <v>133</v>
      </c>
      <c r="F13" s="148" t="s">
        <v>133</v>
      </c>
      <c r="G13" s="34" t="s">
        <v>17</v>
      </c>
      <c r="H13" s="35"/>
      <c r="I13" s="35">
        <v>150</v>
      </c>
      <c r="J13" s="36">
        <v>0</v>
      </c>
      <c r="K13" s="34">
        <v>9.5</v>
      </c>
      <c r="L13" s="37">
        <f t="shared" ref="L13:L16" si="1">PRODUCT(J13,1.095)</f>
        <v>0</v>
      </c>
      <c r="M13" s="38">
        <f t="shared" ref="M13:M16" si="2">PRODUCT(I13,L13)</f>
        <v>0</v>
      </c>
      <c r="N13" s="38">
        <f t="shared" ref="N13:N16" si="3">PRODUCT(I13,J13)</f>
        <v>0</v>
      </c>
    </row>
    <row r="14" spans="2:15" ht="12.75" customHeight="1" x14ac:dyDescent="0.3">
      <c r="B14" s="32">
        <f t="shared" si="0"/>
        <v>3</v>
      </c>
      <c r="C14" s="33"/>
      <c r="D14" s="146" t="s">
        <v>134</v>
      </c>
      <c r="E14" s="147" t="s">
        <v>134</v>
      </c>
      <c r="F14" s="148" t="s">
        <v>134</v>
      </c>
      <c r="G14" s="34" t="s">
        <v>17</v>
      </c>
      <c r="H14" s="35"/>
      <c r="I14" s="35">
        <v>150</v>
      </c>
      <c r="J14" s="36">
        <v>0</v>
      </c>
      <c r="K14" s="34">
        <v>9.5</v>
      </c>
      <c r="L14" s="37">
        <f t="shared" si="1"/>
        <v>0</v>
      </c>
      <c r="M14" s="38">
        <f t="shared" si="2"/>
        <v>0</v>
      </c>
      <c r="N14" s="38">
        <f t="shared" si="3"/>
        <v>0</v>
      </c>
    </row>
    <row r="15" spans="2:15" ht="12.75" customHeight="1" x14ac:dyDescent="0.3">
      <c r="B15" s="32">
        <f t="shared" si="0"/>
        <v>4</v>
      </c>
      <c r="C15" s="33"/>
      <c r="D15" s="146" t="s">
        <v>135</v>
      </c>
      <c r="E15" s="147" t="s">
        <v>135</v>
      </c>
      <c r="F15" s="148" t="s">
        <v>135</v>
      </c>
      <c r="G15" s="34" t="s">
        <v>17</v>
      </c>
      <c r="H15" s="35"/>
      <c r="I15" s="35">
        <v>100</v>
      </c>
      <c r="J15" s="36">
        <v>0</v>
      </c>
      <c r="K15" s="34">
        <v>9.5</v>
      </c>
      <c r="L15" s="37">
        <f t="shared" si="1"/>
        <v>0</v>
      </c>
      <c r="M15" s="38">
        <f t="shared" si="2"/>
        <v>0</v>
      </c>
      <c r="N15" s="38">
        <f t="shared" si="3"/>
        <v>0</v>
      </c>
    </row>
    <row r="16" spans="2:15" ht="12.75" customHeight="1" x14ac:dyDescent="0.3">
      <c r="B16" s="32">
        <f t="shared" si="0"/>
        <v>5</v>
      </c>
      <c r="C16" s="33"/>
      <c r="D16" s="146" t="s">
        <v>136</v>
      </c>
      <c r="E16" s="147" t="s">
        <v>136</v>
      </c>
      <c r="F16" s="148" t="s">
        <v>136</v>
      </c>
      <c r="G16" s="34" t="s">
        <v>17</v>
      </c>
      <c r="H16" s="35"/>
      <c r="I16" s="35">
        <v>150</v>
      </c>
      <c r="J16" s="36">
        <v>0</v>
      </c>
      <c r="K16" s="34">
        <v>9.5</v>
      </c>
      <c r="L16" s="37">
        <f t="shared" si="1"/>
        <v>0</v>
      </c>
      <c r="M16" s="38">
        <f t="shared" si="2"/>
        <v>0</v>
      </c>
      <c r="N16" s="38">
        <f t="shared" si="3"/>
        <v>0</v>
      </c>
    </row>
    <row r="17" spans="2:14" s="4" customFormat="1" ht="12.75" customHeight="1" x14ac:dyDescent="0.3">
      <c r="B17" s="39"/>
      <c r="C17" s="39"/>
      <c r="D17" s="145" t="s">
        <v>130</v>
      </c>
      <c r="E17" s="145"/>
      <c r="F17" s="145"/>
      <c r="G17" s="40"/>
      <c r="H17" s="40"/>
      <c r="I17" s="40"/>
      <c r="J17" s="40"/>
      <c r="K17" s="40"/>
      <c r="L17" s="40"/>
      <c r="M17" s="56">
        <f>SUM(M12:M16)</f>
        <v>0</v>
      </c>
      <c r="N17" s="42">
        <f>SUM(N12:N16)</f>
        <v>0</v>
      </c>
    </row>
    <row r="18" spans="2:14" s="4" customFormat="1" ht="12.75" customHeight="1" x14ac:dyDescent="0.3"/>
    <row r="19" spans="2:14" s="4" customFormat="1" ht="12.75" customHeight="1" x14ac:dyDescent="0.3">
      <c r="B19" s="4" t="s">
        <v>19</v>
      </c>
    </row>
    <row r="20" spans="2:14" s="4" customFormat="1" ht="12.75" customHeight="1" x14ac:dyDescent="0.3">
      <c r="B20" s="4" t="s">
        <v>20</v>
      </c>
    </row>
    <row r="21" spans="2:14" s="4" customFormat="1" ht="12.75" customHeight="1" x14ac:dyDescent="0.3">
      <c r="B21" s="4" t="s">
        <v>21</v>
      </c>
    </row>
    <row r="22" spans="2:14" s="4" customFormat="1" ht="12.75" customHeight="1" x14ac:dyDescent="0.3">
      <c r="B22" s="4" t="s">
        <v>84</v>
      </c>
      <c r="C22" s="2"/>
      <c r="D22" s="2"/>
      <c r="E22" s="2"/>
      <c r="F22" s="2"/>
      <c r="G22" s="2"/>
      <c r="H22" s="2"/>
    </row>
    <row r="23" spans="2:14" s="4" customFormat="1" ht="12.75" customHeight="1" x14ac:dyDescent="0.3">
      <c r="B23" s="57" t="s">
        <v>93</v>
      </c>
    </row>
    <row r="24" spans="2:14" s="4" customFormat="1" ht="12.75" customHeight="1" x14ac:dyDescent="0.3"/>
    <row r="25" spans="2:14" s="11" customFormat="1" ht="12.75" customHeight="1" x14ac:dyDescent="0.3">
      <c r="B25" s="11" t="s">
        <v>22</v>
      </c>
      <c r="H25" s="17" t="s">
        <v>23</v>
      </c>
      <c r="K25" s="11" t="s">
        <v>24</v>
      </c>
    </row>
    <row r="26" spans="2:14" s="7" customFormat="1" ht="12.75" customHeight="1" x14ac:dyDescent="0.3"/>
  </sheetData>
  <sheetProtection algorithmName="SHA-512" hashValue="S6COLrGOOdvVSkTDWIhxAx0q8rlEh8Gyt296LnRX50bw6tAm1ZR64pe6C9mLaT+vQYH4QEm1fsjF0betBT1o/w==" saltValue="dipK0Kjl25P/wzd8oeHAnw==" spinCount="100000" sheet="1" objects="1" scenarios="1"/>
  <protectedRanges>
    <protectedRange sqref="C12:C16" name="Range4"/>
    <protectedRange sqref="E4:F5" name="Range1"/>
    <protectedRange sqref="H12:H16" name="Range2"/>
  </protectedRanges>
  <mergeCells count="7">
    <mergeCell ref="D17:F17"/>
    <mergeCell ref="D10:F10"/>
    <mergeCell ref="D12:F12"/>
    <mergeCell ref="D13:F13"/>
    <mergeCell ref="D14:F14"/>
    <mergeCell ref="D15:F15"/>
    <mergeCell ref="D16:F16"/>
  </mergeCells>
  <pageMargins left="0.55118110236220474" right="0.55118110236220474" top="0.98425196850393704" bottom="0.98425196850393704" header="0" footer="0"/>
  <pageSetup paperSize="9" scale="69" orientation="landscape" verticalDpi="300" r:id="rId1"/>
  <headerFooter alignWithMargins="0">
    <oddHeader xml:space="preserve">&amp;C&amp;"Palatino Linotype,Navadno"&amp;8 &amp;"Palatino Linotype,Poševno"Javni razpis za oddajo naročila po odprtem postopku za sukcesivno dobavo živil in materiala za prehrano za potrebe 
Tehniškega šolskega centra Nova Gorica
</oddHeader>
    <oddFooter>&amp;C&amp;"Bookman Old Style,Navadno"&amp;8Stran &amp;P od &amp;N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AC7D553-59C2-4A3C-951C-1DA0C2F0C8A6}">
  <dimension ref="B1:O23"/>
  <sheetViews>
    <sheetView zoomScaleNormal="100" workbookViewId="0">
      <selection activeCell="J18" sqref="J18"/>
    </sheetView>
  </sheetViews>
  <sheetFormatPr defaultRowHeight="12.75" customHeight="1" x14ac:dyDescent="0.3"/>
  <cols>
    <col min="1" max="1" width="2.7109375" style="2" customWidth="1"/>
    <col min="2" max="2" width="5.28515625" style="2" customWidth="1"/>
    <col min="3" max="3" width="10.7109375" style="2" customWidth="1"/>
    <col min="4" max="6" width="15.7109375" style="2" customWidth="1"/>
    <col min="7" max="7" width="4.5703125" style="2" customWidth="1"/>
    <col min="8" max="8" width="40.7109375" style="2" customWidth="1"/>
    <col min="9" max="9" width="9.140625" style="2"/>
    <col min="10" max="10" width="13.7109375" style="2" customWidth="1"/>
    <col min="11" max="11" width="7.5703125" style="2" customWidth="1"/>
    <col min="12" max="12" width="13.7109375" style="2" customWidth="1"/>
    <col min="13" max="14" width="16.7109375" style="2" customWidth="1"/>
    <col min="15" max="255" width="9.140625" style="2"/>
    <col min="256" max="256" width="2.7109375" style="2" customWidth="1"/>
    <col min="257" max="257" width="5.28515625" style="2" customWidth="1"/>
    <col min="258" max="258" width="10.7109375" style="2" customWidth="1"/>
    <col min="259" max="261" width="15.7109375" style="2" customWidth="1"/>
    <col min="262" max="262" width="4.5703125" style="2" customWidth="1"/>
    <col min="263" max="263" width="40.7109375" style="2" customWidth="1"/>
    <col min="264" max="264" width="9.140625" style="2"/>
    <col min="265" max="265" width="13.7109375" style="2" customWidth="1"/>
    <col min="266" max="266" width="7.5703125" style="2" customWidth="1"/>
    <col min="267" max="267" width="13.7109375" style="2" customWidth="1"/>
    <col min="268" max="269" width="16.7109375" style="2" customWidth="1"/>
    <col min="270" max="270" width="20.7109375" style="2" customWidth="1"/>
    <col min="271" max="511" width="9.140625" style="2"/>
    <col min="512" max="512" width="2.7109375" style="2" customWidth="1"/>
    <col min="513" max="513" width="5.28515625" style="2" customWidth="1"/>
    <col min="514" max="514" width="10.7109375" style="2" customWidth="1"/>
    <col min="515" max="517" width="15.7109375" style="2" customWidth="1"/>
    <col min="518" max="518" width="4.5703125" style="2" customWidth="1"/>
    <col min="519" max="519" width="40.7109375" style="2" customWidth="1"/>
    <col min="520" max="520" width="9.140625" style="2"/>
    <col min="521" max="521" width="13.7109375" style="2" customWidth="1"/>
    <col min="522" max="522" width="7.5703125" style="2" customWidth="1"/>
    <col min="523" max="523" width="13.7109375" style="2" customWidth="1"/>
    <col min="524" max="525" width="16.7109375" style="2" customWidth="1"/>
    <col min="526" max="526" width="20.7109375" style="2" customWidth="1"/>
    <col min="527" max="767" width="9.140625" style="2"/>
    <col min="768" max="768" width="2.7109375" style="2" customWidth="1"/>
    <col min="769" max="769" width="5.28515625" style="2" customWidth="1"/>
    <col min="770" max="770" width="10.7109375" style="2" customWidth="1"/>
    <col min="771" max="773" width="15.7109375" style="2" customWidth="1"/>
    <col min="774" max="774" width="4.5703125" style="2" customWidth="1"/>
    <col min="775" max="775" width="40.7109375" style="2" customWidth="1"/>
    <col min="776" max="776" width="9.140625" style="2"/>
    <col min="777" max="777" width="13.7109375" style="2" customWidth="1"/>
    <col min="778" max="778" width="7.5703125" style="2" customWidth="1"/>
    <col min="779" max="779" width="13.7109375" style="2" customWidth="1"/>
    <col min="780" max="781" width="16.7109375" style="2" customWidth="1"/>
    <col min="782" max="782" width="20.7109375" style="2" customWidth="1"/>
    <col min="783" max="1023" width="9.140625" style="2"/>
    <col min="1024" max="1024" width="2.7109375" style="2" customWidth="1"/>
    <col min="1025" max="1025" width="5.28515625" style="2" customWidth="1"/>
    <col min="1026" max="1026" width="10.7109375" style="2" customWidth="1"/>
    <col min="1027" max="1029" width="15.7109375" style="2" customWidth="1"/>
    <col min="1030" max="1030" width="4.5703125" style="2" customWidth="1"/>
    <col min="1031" max="1031" width="40.7109375" style="2" customWidth="1"/>
    <col min="1032" max="1032" width="9.140625" style="2"/>
    <col min="1033" max="1033" width="13.7109375" style="2" customWidth="1"/>
    <col min="1034" max="1034" width="7.5703125" style="2" customWidth="1"/>
    <col min="1035" max="1035" width="13.7109375" style="2" customWidth="1"/>
    <col min="1036" max="1037" width="16.7109375" style="2" customWidth="1"/>
    <col min="1038" max="1038" width="20.7109375" style="2" customWidth="1"/>
    <col min="1039" max="1279" width="9.140625" style="2"/>
    <col min="1280" max="1280" width="2.7109375" style="2" customWidth="1"/>
    <col min="1281" max="1281" width="5.28515625" style="2" customWidth="1"/>
    <col min="1282" max="1282" width="10.7109375" style="2" customWidth="1"/>
    <col min="1283" max="1285" width="15.7109375" style="2" customWidth="1"/>
    <col min="1286" max="1286" width="4.5703125" style="2" customWidth="1"/>
    <col min="1287" max="1287" width="40.7109375" style="2" customWidth="1"/>
    <col min="1288" max="1288" width="9.140625" style="2"/>
    <col min="1289" max="1289" width="13.7109375" style="2" customWidth="1"/>
    <col min="1290" max="1290" width="7.5703125" style="2" customWidth="1"/>
    <col min="1291" max="1291" width="13.7109375" style="2" customWidth="1"/>
    <col min="1292" max="1293" width="16.7109375" style="2" customWidth="1"/>
    <col min="1294" max="1294" width="20.7109375" style="2" customWidth="1"/>
    <col min="1295" max="1535" width="9.140625" style="2"/>
    <col min="1536" max="1536" width="2.7109375" style="2" customWidth="1"/>
    <col min="1537" max="1537" width="5.28515625" style="2" customWidth="1"/>
    <col min="1538" max="1538" width="10.7109375" style="2" customWidth="1"/>
    <col min="1539" max="1541" width="15.7109375" style="2" customWidth="1"/>
    <col min="1542" max="1542" width="4.5703125" style="2" customWidth="1"/>
    <col min="1543" max="1543" width="40.7109375" style="2" customWidth="1"/>
    <col min="1544" max="1544" width="9.140625" style="2"/>
    <col min="1545" max="1545" width="13.7109375" style="2" customWidth="1"/>
    <col min="1546" max="1546" width="7.5703125" style="2" customWidth="1"/>
    <col min="1547" max="1547" width="13.7109375" style="2" customWidth="1"/>
    <col min="1548" max="1549" width="16.7109375" style="2" customWidth="1"/>
    <col min="1550" max="1550" width="20.7109375" style="2" customWidth="1"/>
    <col min="1551" max="1791" width="9.140625" style="2"/>
    <col min="1792" max="1792" width="2.7109375" style="2" customWidth="1"/>
    <col min="1793" max="1793" width="5.28515625" style="2" customWidth="1"/>
    <col min="1794" max="1794" width="10.7109375" style="2" customWidth="1"/>
    <col min="1795" max="1797" width="15.7109375" style="2" customWidth="1"/>
    <col min="1798" max="1798" width="4.5703125" style="2" customWidth="1"/>
    <col min="1799" max="1799" width="40.7109375" style="2" customWidth="1"/>
    <col min="1800" max="1800" width="9.140625" style="2"/>
    <col min="1801" max="1801" width="13.7109375" style="2" customWidth="1"/>
    <col min="1802" max="1802" width="7.5703125" style="2" customWidth="1"/>
    <col min="1803" max="1803" width="13.7109375" style="2" customWidth="1"/>
    <col min="1804" max="1805" width="16.7109375" style="2" customWidth="1"/>
    <col min="1806" max="1806" width="20.7109375" style="2" customWidth="1"/>
    <col min="1807" max="2047" width="9.140625" style="2"/>
    <col min="2048" max="2048" width="2.7109375" style="2" customWidth="1"/>
    <col min="2049" max="2049" width="5.28515625" style="2" customWidth="1"/>
    <col min="2050" max="2050" width="10.7109375" style="2" customWidth="1"/>
    <col min="2051" max="2053" width="15.7109375" style="2" customWidth="1"/>
    <col min="2054" max="2054" width="4.5703125" style="2" customWidth="1"/>
    <col min="2055" max="2055" width="40.7109375" style="2" customWidth="1"/>
    <col min="2056" max="2056" width="9.140625" style="2"/>
    <col min="2057" max="2057" width="13.7109375" style="2" customWidth="1"/>
    <col min="2058" max="2058" width="7.5703125" style="2" customWidth="1"/>
    <col min="2059" max="2059" width="13.7109375" style="2" customWidth="1"/>
    <col min="2060" max="2061" width="16.7109375" style="2" customWidth="1"/>
    <col min="2062" max="2062" width="20.7109375" style="2" customWidth="1"/>
    <col min="2063" max="2303" width="9.140625" style="2"/>
    <col min="2304" max="2304" width="2.7109375" style="2" customWidth="1"/>
    <col min="2305" max="2305" width="5.28515625" style="2" customWidth="1"/>
    <col min="2306" max="2306" width="10.7109375" style="2" customWidth="1"/>
    <col min="2307" max="2309" width="15.7109375" style="2" customWidth="1"/>
    <col min="2310" max="2310" width="4.5703125" style="2" customWidth="1"/>
    <col min="2311" max="2311" width="40.7109375" style="2" customWidth="1"/>
    <col min="2312" max="2312" width="9.140625" style="2"/>
    <col min="2313" max="2313" width="13.7109375" style="2" customWidth="1"/>
    <col min="2314" max="2314" width="7.5703125" style="2" customWidth="1"/>
    <col min="2315" max="2315" width="13.7109375" style="2" customWidth="1"/>
    <col min="2316" max="2317" width="16.7109375" style="2" customWidth="1"/>
    <col min="2318" max="2318" width="20.7109375" style="2" customWidth="1"/>
    <col min="2319" max="2559" width="9.140625" style="2"/>
    <col min="2560" max="2560" width="2.7109375" style="2" customWidth="1"/>
    <col min="2561" max="2561" width="5.28515625" style="2" customWidth="1"/>
    <col min="2562" max="2562" width="10.7109375" style="2" customWidth="1"/>
    <col min="2563" max="2565" width="15.7109375" style="2" customWidth="1"/>
    <col min="2566" max="2566" width="4.5703125" style="2" customWidth="1"/>
    <col min="2567" max="2567" width="40.7109375" style="2" customWidth="1"/>
    <col min="2568" max="2568" width="9.140625" style="2"/>
    <col min="2569" max="2569" width="13.7109375" style="2" customWidth="1"/>
    <col min="2570" max="2570" width="7.5703125" style="2" customWidth="1"/>
    <col min="2571" max="2571" width="13.7109375" style="2" customWidth="1"/>
    <col min="2572" max="2573" width="16.7109375" style="2" customWidth="1"/>
    <col min="2574" max="2574" width="20.7109375" style="2" customWidth="1"/>
    <col min="2575" max="2815" width="9.140625" style="2"/>
    <col min="2816" max="2816" width="2.7109375" style="2" customWidth="1"/>
    <col min="2817" max="2817" width="5.28515625" style="2" customWidth="1"/>
    <col min="2818" max="2818" width="10.7109375" style="2" customWidth="1"/>
    <col min="2819" max="2821" width="15.7109375" style="2" customWidth="1"/>
    <col min="2822" max="2822" width="4.5703125" style="2" customWidth="1"/>
    <col min="2823" max="2823" width="40.7109375" style="2" customWidth="1"/>
    <col min="2824" max="2824" width="9.140625" style="2"/>
    <col min="2825" max="2825" width="13.7109375" style="2" customWidth="1"/>
    <col min="2826" max="2826" width="7.5703125" style="2" customWidth="1"/>
    <col min="2827" max="2827" width="13.7109375" style="2" customWidth="1"/>
    <col min="2828" max="2829" width="16.7109375" style="2" customWidth="1"/>
    <col min="2830" max="2830" width="20.7109375" style="2" customWidth="1"/>
    <col min="2831" max="3071" width="9.140625" style="2"/>
    <col min="3072" max="3072" width="2.7109375" style="2" customWidth="1"/>
    <col min="3073" max="3073" width="5.28515625" style="2" customWidth="1"/>
    <col min="3074" max="3074" width="10.7109375" style="2" customWidth="1"/>
    <col min="3075" max="3077" width="15.7109375" style="2" customWidth="1"/>
    <col min="3078" max="3078" width="4.5703125" style="2" customWidth="1"/>
    <col min="3079" max="3079" width="40.7109375" style="2" customWidth="1"/>
    <col min="3080" max="3080" width="9.140625" style="2"/>
    <col min="3081" max="3081" width="13.7109375" style="2" customWidth="1"/>
    <col min="3082" max="3082" width="7.5703125" style="2" customWidth="1"/>
    <col min="3083" max="3083" width="13.7109375" style="2" customWidth="1"/>
    <col min="3084" max="3085" width="16.7109375" style="2" customWidth="1"/>
    <col min="3086" max="3086" width="20.7109375" style="2" customWidth="1"/>
    <col min="3087" max="3327" width="9.140625" style="2"/>
    <col min="3328" max="3328" width="2.7109375" style="2" customWidth="1"/>
    <col min="3329" max="3329" width="5.28515625" style="2" customWidth="1"/>
    <col min="3330" max="3330" width="10.7109375" style="2" customWidth="1"/>
    <col min="3331" max="3333" width="15.7109375" style="2" customWidth="1"/>
    <col min="3334" max="3334" width="4.5703125" style="2" customWidth="1"/>
    <col min="3335" max="3335" width="40.7109375" style="2" customWidth="1"/>
    <col min="3336" max="3336" width="9.140625" style="2"/>
    <col min="3337" max="3337" width="13.7109375" style="2" customWidth="1"/>
    <col min="3338" max="3338" width="7.5703125" style="2" customWidth="1"/>
    <col min="3339" max="3339" width="13.7109375" style="2" customWidth="1"/>
    <col min="3340" max="3341" width="16.7109375" style="2" customWidth="1"/>
    <col min="3342" max="3342" width="20.7109375" style="2" customWidth="1"/>
    <col min="3343" max="3583" width="9.140625" style="2"/>
    <col min="3584" max="3584" width="2.7109375" style="2" customWidth="1"/>
    <col min="3585" max="3585" width="5.28515625" style="2" customWidth="1"/>
    <col min="3586" max="3586" width="10.7109375" style="2" customWidth="1"/>
    <col min="3587" max="3589" width="15.7109375" style="2" customWidth="1"/>
    <col min="3590" max="3590" width="4.5703125" style="2" customWidth="1"/>
    <col min="3591" max="3591" width="40.7109375" style="2" customWidth="1"/>
    <col min="3592" max="3592" width="9.140625" style="2"/>
    <col min="3593" max="3593" width="13.7109375" style="2" customWidth="1"/>
    <col min="3594" max="3594" width="7.5703125" style="2" customWidth="1"/>
    <col min="3595" max="3595" width="13.7109375" style="2" customWidth="1"/>
    <col min="3596" max="3597" width="16.7109375" style="2" customWidth="1"/>
    <col min="3598" max="3598" width="20.7109375" style="2" customWidth="1"/>
    <col min="3599" max="3839" width="9.140625" style="2"/>
    <col min="3840" max="3840" width="2.7109375" style="2" customWidth="1"/>
    <col min="3841" max="3841" width="5.28515625" style="2" customWidth="1"/>
    <col min="3842" max="3842" width="10.7109375" style="2" customWidth="1"/>
    <col min="3843" max="3845" width="15.7109375" style="2" customWidth="1"/>
    <col min="3846" max="3846" width="4.5703125" style="2" customWidth="1"/>
    <col min="3847" max="3847" width="40.7109375" style="2" customWidth="1"/>
    <col min="3848" max="3848" width="9.140625" style="2"/>
    <col min="3849" max="3849" width="13.7109375" style="2" customWidth="1"/>
    <col min="3850" max="3850" width="7.5703125" style="2" customWidth="1"/>
    <col min="3851" max="3851" width="13.7109375" style="2" customWidth="1"/>
    <col min="3852" max="3853" width="16.7109375" style="2" customWidth="1"/>
    <col min="3854" max="3854" width="20.7109375" style="2" customWidth="1"/>
    <col min="3855" max="4095" width="9.140625" style="2"/>
    <col min="4096" max="4096" width="2.7109375" style="2" customWidth="1"/>
    <col min="4097" max="4097" width="5.28515625" style="2" customWidth="1"/>
    <col min="4098" max="4098" width="10.7109375" style="2" customWidth="1"/>
    <col min="4099" max="4101" width="15.7109375" style="2" customWidth="1"/>
    <col min="4102" max="4102" width="4.5703125" style="2" customWidth="1"/>
    <col min="4103" max="4103" width="40.7109375" style="2" customWidth="1"/>
    <col min="4104" max="4104" width="9.140625" style="2"/>
    <col min="4105" max="4105" width="13.7109375" style="2" customWidth="1"/>
    <col min="4106" max="4106" width="7.5703125" style="2" customWidth="1"/>
    <col min="4107" max="4107" width="13.7109375" style="2" customWidth="1"/>
    <col min="4108" max="4109" width="16.7109375" style="2" customWidth="1"/>
    <col min="4110" max="4110" width="20.7109375" style="2" customWidth="1"/>
    <col min="4111" max="4351" width="9.140625" style="2"/>
    <col min="4352" max="4352" width="2.7109375" style="2" customWidth="1"/>
    <col min="4353" max="4353" width="5.28515625" style="2" customWidth="1"/>
    <col min="4354" max="4354" width="10.7109375" style="2" customWidth="1"/>
    <col min="4355" max="4357" width="15.7109375" style="2" customWidth="1"/>
    <col min="4358" max="4358" width="4.5703125" style="2" customWidth="1"/>
    <col min="4359" max="4359" width="40.7109375" style="2" customWidth="1"/>
    <col min="4360" max="4360" width="9.140625" style="2"/>
    <col min="4361" max="4361" width="13.7109375" style="2" customWidth="1"/>
    <col min="4362" max="4362" width="7.5703125" style="2" customWidth="1"/>
    <col min="4363" max="4363" width="13.7109375" style="2" customWidth="1"/>
    <col min="4364" max="4365" width="16.7109375" style="2" customWidth="1"/>
    <col min="4366" max="4366" width="20.7109375" style="2" customWidth="1"/>
    <col min="4367" max="4607" width="9.140625" style="2"/>
    <col min="4608" max="4608" width="2.7109375" style="2" customWidth="1"/>
    <col min="4609" max="4609" width="5.28515625" style="2" customWidth="1"/>
    <col min="4610" max="4610" width="10.7109375" style="2" customWidth="1"/>
    <col min="4611" max="4613" width="15.7109375" style="2" customWidth="1"/>
    <col min="4614" max="4614" width="4.5703125" style="2" customWidth="1"/>
    <col min="4615" max="4615" width="40.7109375" style="2" customWidth="1"/>
    <col min="4616" max="4616" width="9.140625" style="2"/>
    <col min="4617" max="4617" width="13.7109375" style="2" customWidth="1"/>
    <col min="4618" max="4618" width="7.5703125" style="2" customWidth="1"/>
    <col min="4619" max="4619" width="13.7109375" style="2" customWidth="1"/>
    <col min="4620" max="4621" width="16.7109375" style="2" customWidth="1"/>
    <col min="4622" max="4622" width="20.7109375" style="2" customWidth="1"/>
    <col min="4623" max="4863" width="9.140625" style="2"/>
    <col min="4864" max="4864" width="2.7109375" style="2" customWidth="1"/>
    <col min="4865" max="4865" width="5.28515625" style="2" customWidth="1"/>
    <col min="4866" max="4866" width="10.7109375" style="2" customWidth="1"/>
    <col min="4867" max="4869" width="15.7109375" style="2" customWidth="1"/>
    <col min="4870" max="4870" width="4.5703125" style="2" customWidth="1"/>
    <col min="4871" max="4871" width="40.7109375" style="2" customWidth="1"/>
    <col min="4872" max="4872" width="9.140625" style="2"/>
    <col min="4873" max="4873" width="13.7109375" style="2" customWidth="1"/>
    <col min="4874" max="4874" width="7.5703125" style="2" customWidth="1"/>
    <col min="4875" max="4875" width="13.7109375" style="2" customWidth="1"/>
    <col min="4876" max="4877" width="16.7109375" style="2" customWidth="1"/>
    <col min="4878" max="4878" width="20.7109375" style="2" customWidth="1"/>
    <col min="4879" max="5119" width="9.140625" style="2"/>
    <col min="5120" max="5120" width="2.7109375" style="2" customWidth="1"/>
    <col min="5121" max="5121" width="5.28515625" style="2" customWidth="1"/>
    <col min="5122" max="5122" width="10.7109375" style="2" customWidth="1"/>
    <col min="5123" max="5125" width="15.7109375" style="2" customWidth="1"/>
    <col min="5126" max="5126" width="4.5703125" style="2" customWidth="1"/>
    <col min="5127" max="5127" width="40.7109375" style="2" customWidth="1"/>
    <col min="5128" max="5128" width="9.140625" style="2"/>
    <col min="5129" max="5129" width="13.7109375" style="2" customWidth="1"/>
    <col min="5130" max="5130" width="7.5703125" style="2" customWidth="1"/>
    <col min="5131" max="5131" width="13.7109375" style="2" customWidth="1"/>
    <col min="5132" max="5133" width="16.7109375" style="2" customWidth="1"/>
    <col min="5134" max="5134" width="20.7109375" style="2" customWidth="1"/>
    <col min="5135" max="5375" width="9.140625" style="2"/>
    <col min="5376" max="5376" width="2.7109375" style="2" customWidth="1"/>
    <col min="5377" max="5377" width="5.28515625" style="2" customWidth="1"/>
    <col min="5378" max="5378" width="10.7109375" style="2" customWidth="1"/>
    <col min="5379" max="5381" width="15.7109375" style="2" customWidth="1"/>
    <col min="5382" max="5382" width="4.5703125" style="2" customWidth="1"/>
    <col min="5383" max="5383" width="40.7109375" style="2" customWidth="1"/>
    <col min="5384" max="5384" width="9.140625" style="2"/>
    <col min="5385" max="5385" width="13.7109375" style="2" customWidth="1"/>
    <col min="5386" max="5386" width="7.5703125" style="2" customWidth="1"/>
    <col min="5387" max="5387" width="13.7109375" style="2" customWidth="1"/>
    <col min="5388" max="5389" width="16.7109375" style="2" customWidth="1"/>
    <col min="5390" max="5390" width="20.7109375" style="2" customWidth="1"/>
    <col min="5391" max="5631" width="9.140625" style="2"/>
    <col min="5632" max="5632" width="2.7109375" style="2" customWidth="1"/>
    <col min="5633" max="5633" width="5.28515625" style="2" customWidth="1"/>
    <col min="5634" max="5634" width="10.7109375" style="2" customWidth="1"/>
    <col min="5635" max="5637" width="15.7109375" style="2" customWidth="1"/>
    <col min="5638" max="5638" width="4.5703125" style="2" customWidth="1"/>
    <col min="5639" max="5639" width="40.7109375" style="2" customWidth="1"/>
    <col min="5640" max="5640" width="9.140625" style="2"/>
    <col min="5641" max="5641" width="13.7109375" style="2" customWidth="1"/>
    <col min="5642" max="5642" width="7.5703125" style="2" customWidth="1"/>
    <col min="5643" max="5643" width="13.7109375" style="2" customWidth="1"/>
    <col min="5644" max="5645" width="16.7109375" style="2" customWidth="1"/>
    <col min="5646" max="5646" width="20.7109375" style="2" customWidth="1"/>
    <col min="5647" max="5887" width="9.140625" style="2"/>
    <col min="5888" max="5888" width="2.7109375" style="2" customWidth="1"/>
    <col min="5889" max="5889" width="5.28515625" style="2" customWidth="1"/>
    <col min="5890" max="5890" width="10.7109375" style="2" customWidth="1"/>
    <col min="5891" max="5893" width="15.7109375" style="2" customWidth="1"/>
    <col min="5894" max="5894" width="4.5703125" style="2" customWidth="1"/>
    <col min="5895" max="5895" width="40.7109375" style="2" customWidth="1"/>
    <col min="5896" max="5896" width="9.140625" style="2"/>
    <col min="5897" max="5897" width="13.7109375" style="2" customWidth="1"/>
    <col min="5898" max="5898" width="7.5703125" style="2" customWidth="1"/>
    <col min="5899" max="5899" width="13.7109375" style="2" customWidth="1"/>
    <col min="5900" max="5901" width="16.7109375" style="2" customWidth="1"/>
    <col min="5902" max="5902" width="20.7109375" style="2" customWidth="1"/>
    <col min="5903" max="6143" width="9.140625" style="2"/>
    <col min="6144" max="6144" width="2.7109375" style="2" customWidth="1"/>
    <col min="6145" max="6145" width="5.28515625" style="2" customWidth="1"/>
    <col min="6146" max="6146" width="10.7109375" style="2" customWidth="1"/>
    <col min="6147" max="6149" width="15.7109375" style="2" customWidth="1"/>
    <col min="6150" max="6150" width="4.5703125" style="2" customWidth="1"/>
    <col min="6151" max="6151" width="40.7109375" style="2" customWidth="1"/>
    <col min="6152" max="6152" width="9.140625" style="2"/>
    <col min="6153" max="6153" width="13.7109375" style="2" customWidth="1"/>
    <col min="6154" max="6154" width="7.5703125" style="2" customWidth="1"/>
    <col min="6155" max="6155" width="13.7109375" style="2" customWidth="1"/>
    <col min="6156" max="6157" width="16.7109375" style="2" customWidth="1"/>
    <col min="6158" max="6158" width="20.7109375" style="2" customWidth="1"/>
    <col min="6159" max="6399" width="9.140625" style="2"/>
    <col min="6400" max="6400" width="2.7109375" style="2" customWidth="1"/>
    <col min="6401" max="6401" width="5.28515625" style="2" customWidth="1"/>
    <col min="6402" max="6402" width="10.7109375" style="2" customWidth="1"/>
    <col min="6403" max="6405" width="15.7109375" style="2" customWidth="1"/>
    <col min="6406" max="6406" width="4.5703125" style="2" customWidth="1"/>
    <col min="6407" max="6407" width="40.7109375" style="2" customWidth="1"/>
    <col min="6408" max="6408" width="9.140625" style="2"/>
    <col min="6409" max="6409" width="13.7109375" style="2" customWidth="1"/>
    <col min="6410" max="6410" width="7.5703125" style="2" customWidth="1"/>
    <col min="6411" max="6411" width="13.7109375" style="2" customWidth="1"/>
    <col min="6412" max="6413" width="16.7109375" style="2" customWidth="1"/>
    <col min="6414" max="6414" width="20.7109375" style="2" customWidth="1"/>
    <col min="6415" max="6655" width="9.140625" style="2"/>
    <col min="6656" max="6656" width="2.7109375" style="2" customWidth="1"/>
    <col min="6657" max="6657" width="5.28515625" style="2" customWidth="1"/>
    <col min="6658" max="6658" width="10.7109375" style="2" customWidth="1"/>
    <col min="6659" max="6661" width="15.7109375" style="2" customWidth="1"/>
    <col min="6662" max="6662" width="4.5703125" style="2" customWidth="1"/>
    <col min="6663" max="6663" width="40.7109375" style="2" customWidth="1"/>
    <col min="6664" max="6664" width="9.140625" style="2"/>
    <col min="6665" max="6665" width="13.7109375" style="2" customWidth="1"/>
    <col min="6666" max="6666" width="7.5703125" style="2" customWidth="1"/>
    <col min="6667" max="6667" width="13.7109375" style="2" customWidth="1"/>
    <col min="6668" max="6669" width="16.7109375" style="2" customWidth="1"/>
    <col min="6670" max="6670" width="20.7109375" style="2" customWidth="1"/>
    <col min="6671" max="6911" width="9.140625" style="2"/>
    <col min="6912" max="6912" width="2.7109375" style="2" customWidth="1"/>
    <col min="6913" max="6913" width="5.28515625" style="2" customWidth="1"/>
    <col min="6914" max="6914" width="10.7109375" style="2" customWidth="1"/>
    <col min="6915" max="6917" width="15.7109375" style="2" customWidth="1"/>
    <col min="6918" max="6918" width="4.5703125" style="2" customWidth="1"/>
    <col min="6919" max="6919" width="40.7109375" style="2" customWidth="1"/>
    <col min="6920" max="6920" width="9.140625" style="2"/>
    <col min="6921" max="6921" width="13.7109375" style="2" customWidth="1"/>
    <col min="6922" max="6922" width="7.5703125" style="2" customWidth="1"/>
    <col min="6923" max="6923" width="13.7109375" style="2" customWidth="1"/>
    <col min="6924" max="6925" width="16.7109375" style="2" customWidth="1"/>
    <col min="6926" max="6926" width="20.7109375" style="2" customWidth="1"/>
    <col min="6927" max="7167" width="9.140625" style="2"/>
    <col min="7168" max="7168" width="2.7109375" style="2" customWidth="1"/>
    <col min="7169" max="7169" width="5.28515625" style="2" customWidth="1"/>
    <col min="7170" max="7170" width="10.7109375" style="2" customWidth="1"/>
    <col min="7171" max="7173" width="15.7109375" style="2" customWidth="1"/>
    <col min="7174" max="7174" width="4.5703125" style="2" customWidth="1"/>
    <col min="7175" max="7175" width="40.7109375" style="2" customWidth="1"/>
    <col min="7176" max="7176" width="9.140625" style="2"/>
    <col min="7177" max="7177" width="13.7109375" style="2" customWidth="1"/>
    <col min="7178" max="7178" width="7.5703125" style="2" customWidth="1"/>
    <col min="7179" max="7179" width="13.7109375" style="2" customWidth="1"/>
    <col min="7180" max="7181" width="16.7109375" style="2" customWidth="1"/>
    <col min="7182" max="7182" width="20.7109375" style="2" customWidth="1"/>
    <col min="7183" max="7423" width="9.140625" style="2"/>
    <col min="7424" max="7424" width="2.7109375" style="2" customWidth="1"/>
    <col min="7425" max="7425" width="5.28515625" style="2" customWidth="1"/>
    <col min="7426" max="7426" width="10.7109375" style="2" customWidth="1"/>
    <col min="7427" max="7429" width="15.7109375" style="2" customWidth="1"/>
    <col min="7430" max="7430" width="4.5703125" style="2" customWidth="1"/>
    <col min="7431" max="7431" width="40.7109375" style="2" customWidth="1"/>
    <col min="7432" max="7432" width="9.140625" style="2"/>
    <col min="7433" max="7433" width="13.7109375" style="2" customWidth="1"/>
    <col min="7434" max="7434" width="7.5703125" style="2" customWidth="1"/>
    <col min="7435" max="7435" width="13.7109375" style="2" customWidth="1"/>
    <col min="7436" max="7437" width="16.7109375" style="2" customWidth="1"/>
    <col min="7438" max="7438" width="20.7109375" style="2" customWidth="1"/>
    <col min="7439" max="7679" width="9.140625" style="2"/>
    <col min="7680" max="7680" width="2.7109375" style="2" customWidth="1"/>
    <col min="7681" max="7681" width="5.28515625" style="2" customWidth="1"/>
    <col min="7682" max="7682" width="10.7109375" style="2" customWidth="1"/>
    <col min="7683" max="7685" width="15.7109375" style="2" customWidth="1"/>
    <col min="7686" max="7686" width="4.5703125" style="2" customWidth="1"/>
    <col min="7687" max="7687" width="40.7109375" style="2" customWidth="1"/>
    <col min="7688" max="7688" width="9.140625" style="2"/>
    <col min="7689" max="7689" width="13.7109375" style="2" customWidth="1"/>
    <col min="7690" max="7690" width="7.5703125" style="2" customWidth="1"/>
    <col min="7691" max="7691" width="13.7109375" style="2" customWidth="1"/>
    <col min="7692" max="7693" width="16.7109375" style="2" customWidth="1"/>
    <col min="7694" max="7694" width="20.7109375" style="2" customWidth="1"/>
    <col min="7695" max="7935" width="9.140625" style="2"/>
    <col min="7936" max="7936" width="2.7109375" style="2" customWidth="1"/>
    <col min="7937" max="7937" width="5.28515625" style="2" customWidth="1"/>
    <col min="7938" max="7938" width="10.7109375" style="2" customWidth="1"/>
    <col min="7939" max="7941" width="15.7109375" style="2" customWidth="1"/>
    <col min="7942" max="7942" width="4.5703125" style="2" customWidth="1"/>
    <col min="7943" max="7943" width="40.7109375" style="2" customWidth="1"/>
    <col min="7944" max="7944" width="9.140625" style="2"/>
    <col min="7945" max="7945" width="13.7109375" style="2" customWidth="1"/>
    <col min="7946" max="7946" width="7.5703125" style="2" customWidth="1"/>
    <col min="7947" max="7947" width="13.7109375" style="2" customWidth="1"/>
    <col min="7948" max="7949" width="16.7109375" style="2" customWidth="1"/>
    <col min="7950" max="7950" width="20.7109375" style="2" customWidth="1"/>
    <col min="7951" max="8191" width="9.140625" style="2"/>
    <col min="8192" max="8192" width="2.7109375" style="2" customWidth="1"/>
    <col min="8193" max="8193" width="5.28515625" style="2" customWidth="1"/>
    <col min="8194" max="8194" width="10.7109375" style="2" customWidth="1"/>
    <col min="8195" max="8197" width="15.7109375" style="2" customWidth="1"/>
    <col min="8198" max="8198" width="4.5703125" style="2" customWidth="1"/>
    <col min="8199" max="8199" width="40.7109375" style="2" customWidth="1"/>
    <col min="8200" max="8200" width="9.140625" style="2"/>
    <col min="8201" max="8201" width="13.7109375" style="2" customWidth="1"/>
    <col min="8202" max="8202" width="7.5703125" style="2" customWidth="1"/>
    <col min="8203" max="8203" width="13.7109375" style="2" customWidth="1"/>
    <col min="8204" max="8205" width="16.7109375" style="2" customWidth="1"/>
    <col min="8206" max="8206" width="20.7109375" style="2" customWidth="1"/>
    <col min="8207" max="8447" width="9.140625" style="2"/>
    <col min="8448" max="8448" width="2.7109375" style="2" customWidth="1"/>
    <col min="8449" max="8449" width="5.28515625" style="2" customWidth="1"/>
    <col min="8450" max="8450" width="10.7109375" style="2" customWidth="1"/>
    <col min="8451" max="8453" width="15.7109375" style="2" customWidth="1"/>
    <col min="8454" max="8454" width="4.5703125" style="2" customWidth="1"/>
    <col min="8455" max="8455" width="40.7109375" style="2" customWidth="1"/>
    <col min="8456" max="8456" width="9.140625" style="2"/>
    <col min="8457" max="8457" width="13.7109375" style="2" customWidth="1"/>
    <col min="8458" max="8458" width="7.5703125" style="2" customWidth="1"/>
    <col min="8459" max="8459" width="13.7109375" style="2" customWidth="1"/>
    <col min="8460" max="8461" width="16.7109375" style="2" customWidth="1"/>
    <col min="8462" max="8462" width="20.7109375" style="2" customWidth="1"/>
    <col min="8463" max="8703" width="9.140625" style="2"/>
    <col min="8704" max="8704" width="2.7109375" style="2" customWidth="1"/>
    <col min="8705" max="8705" width="5.28515625" style="2" customWidth="1"/>
    <col min="8706" max="8706" width="10.7109375" style="2" customWidth="1"/>
    <col min="8707" max="8709" width="15.7109375" style="2" customWidth="1"/>
    <col min="8710" max="8710" width="4.5703125" style="2" customWidth="1"/>
    <col min="8711" max="8711" width="40.7109375" style="2" customWidth="1"/>
    <col min="8712" max="8712" width="9.140625" style="2"/>
    <col min="8713" max="8713" width="13.7109375" style="2" customWidth="1"/>
    <col min="8714" max="8714" width="7.5703125" style="2" customWidth="1"/>
    <col min="8715" max="8715" width="13.7109375" style="2" customWidth="1"/>
    <col min="8716" max="8717" width="16.7109375" style="2" customWidth="1"/>
    <col min="8718" max="8718" width="20.7109375" style="2" customWidth="1"/>
    <col min="8719" max="8959" width="9.140625" style="2"/>
    <col min="8960" max="8960" width="2.7109375" style="2" customWidth="1"/>
    <col min="8961" max="8961" width="5.28515625" style="2" customWidth="1"/>
    <col min="8962" max="8962" width="10.7109375" style="2" customWidth="1"/>
    <col min="8963" max="8965" width="15.7109375" style="2" customWidth="1"/>
    <col min="8966" max="8966" width="4.5703125" style="2" customWidth="1"/>
    <col min="8967" max="8967" width="40.7109375" style="2" customWidth="1"/>
    <col min="8968" max="8968" width="9.140625" style="2"/>
    <col min="8969" max="8969" width="13.7109375" style="2" customWidth="1"/>
    <col min="8970" max="8970" width="7.5703125" style="2" customWidth="1"/>
    <col min="8971" max="8971" width="13.7109375" style="2" customWidth="1"/>
    <col min="8972" max="8973" width="16.7109375" style="2" customWidth="1"/>
    <col min="8974" max="8974" width="20.7109375" style="2" customWidth="1"/>
    <col min="8975" max="9215" width="9.140625" style="2"/>
    <col min="9216" max="9216" width="2.7109375" style="2" customWidth="1"/>
    <col min="9217" max="9217" width="5.28515625" style="2" customWidth="1"/>
    <col min="9218" max="9218" width="10.7109375" style="2" customWidth="1"/>
    <col min="9219" max="9221" width="15.7109375" style="2" customWidth="1"/>
    <col min="9222" max="9222" width="4.5703125" style="2" customWidth="1"/>
    <col min="9223" max="9223" width="40.7109375" style="2" customWidth="1"/>
    <col min="9224" max="9224" width="9.140625" style="2"/>
    <col min="9225" max="9225" width="13.7109375" style="2" customWidth="1"/>
    <col min="9226" max="9226" width="7.5703125" style="2" customWidth="1"/>
    <col min="9227" max="9227" width="13.7109375" style="2" customWidth="1"/>
    <col min="9228" max="9229" width="16.7109375" style="2" customWidth="1"/>
    <col min="9230" max="9230" width="20.7109375" style="2" customWidth="1"/>
    <col min="9231" max="9471" width="9.140625" style="2"/>
    <col min="9472" max="9472" width="2.7109375" style="2" customWidth="1"/>
    <col min="9473" max="9473" width="5.28515625" style="2" customWidth="1"/>
    <col min="9474" max="9474" width="10.7109375" style="2" customWidth="1"/>
    <col min="9475" max="9477" width="15.7109375" style="2" customWidth="1"/>
    <col min="9478" max="9478" width="4.5703125" style="2" customWidth="1"/>
    <col min="9479" max="9479" width="40.7109375" style="2" customWidth="1"/>
    <col min="9480" max="9480" width="9.140625" style="2"/>
    <col min="9481" max="9481" width="13.7109375" style="2" customWidth="1"/>
    <col min="9482" max="9482" width="7.5703125" style="2" customWidth="1"/>
    <col min="9483" max="9483" width="13.7109375" style="2" customWidth="1"/>
    <col min="9484" max="9485" width="16.7109375" style="2" customWidth="1"/>
    <col min="9486" max="9486" width="20.7109375" style="2" customWidth="1"/>
    <col min="9487" max="9727" width="9.140625" style="2"/>
    <col min="9728" max="9728" width="2.7109375" style="2" customWidth="1"/>
    <col min="9729" max="9729" width="5.28515625" style="2" customWidth="1"/>
    <col min="9730" max="9730" width="10.7109375" style="2" customWidth="1"/>
    <col min="9731" max="9733" width="15.7109375" style="2" customWidth="1"/>
    <col min="9734" max="9734" width="4.5703125" style="2" customWidth="1"/>
    <col min="9735" max="9735" width="40.7109375" style="2" customWidth="1"/>
    <col min="9736" max="9736" width="9.140625" style="2"/>
    <col min="9737" max="9737" width="13.7109375" style="2" customWidth="1"/>
    <col min="9738" max="9738" width="7.5703125" style="2" customWidth="1"/>
    <col min="9739" max="9739" width="13.7109375" style="2" customWidth="1"/>
    <col min="9740" max="9741" width="16.7109375" style="2" customWidth="1"/>
    <col min="9742" max="9742" width="20.7109375" style="2" customWidth="1"/>
    <col min="9743" max="9983" width="9.140625" style="2"/>
    <col min="9984" max="9984" width="2.7109375" style="2" customWidth="1"/>
    <col min="9985" max="9985" width="5.28515625" style="2" customWidth="1"/>
    <col min="9986" max="9986" width="10.7109375" style="2" customWidth="1"/>
    <col min="9987" max="9989" width="15.7109375" style="2" customWidth="1"/>
    <col min="9990" max="9990" width="4.5703125" style="2" customWidth="1"/>
    <col min="9991" max="9991" width="40.7109375" style="2" customWidth="1"/>
    <col min="9992" max="9992" width="9.140625" style="2"/>
    <col min="9993" max="9993" width="13.7109375" style="2" customWidth="1"/>
    <col min="9994" max="9994" width="7.5703125" style="2" customWidth="1"/>
    <col min="9995" max="9995" width="13.7109375" style="2" customWidth="1"/>
    <col min="9996" max="9997" width="16.7109375" style="2" customWidth="1"/>
    <col min="9998" max="9998" width="20.7109375" style="2" customWidth="1"/>
    <col min="9999" max="10239" width="9.140625" style="2"/>
    <col min="10240" max="10240" width="2.7109375" style="2" customWidth="1"/>
    <col min="10241" max="10241" width="5.28515625" style="2" customWidth="1"/>
    <col min="10242" max="10242" width="10.7109375" style="2" customWidth="1"/>
    <col min="10243" max="10245" width="15.7109375" style="2" customWidth="1"/>
    <col min="10246" max="10246" width="4.5703125" style="2" customWidth="1"/>
    <col min="10247" max="10247" width="40.7109375" style="2" customWidth="1"/>
    <col min="10248" max="10248" width="9.140625" style="2"/>
    <col min="10249" max="10249" width="13.7109375" style="2" customWidth="1"/>
    <col min="10250" max="10250" width="7.5703125" style="2" customWidth="1"/>
    <col min="10251" max="10251" width="13.7109375" style="2" customWidth="1"/>
    <col min="10252" max="10253" width="16.7109375" style="2" customWidth="1"/>
    <col min="10254" max="10254" width="20.7109375" style="2" customWidth="1"/>
    <col min="10255" max="10495" width="9.140625" style="2"/>
    <col min="10496" max="10496" width="2.7109375" style="2" customWidth="1"/>
    <col min="10497" max="10497" width="5.28515625" style="2" customWidth="1"/>
    <col min="10498" max="10498" width="10.7109375" style="2" customWidth="1"/>
    <col min="10499" max="10501" width="15.7109375" style="2" customWidth="1"/>
    <col min="10502" max="10502" width="4.5703125" style="2" customWidth="1"/>
    <col min="10503" max="10503" width="40.7109375" style="2" customWidth="1"/>
    <col min="10504" max="10504" width="9.140625" style="2"/>
    <col min="10505" max="10505" width="13.7109375" style="2" customWidth="1"/>
    <col min="10506" max="10506" width="7.5703125" style="2" customWidth="1"/>
    <col min="10507" max="10507" width="13.7109375" style="2" customWidth="1"/>
    <col min="10508" max="10509" width="16.7109375" style="2" customWidth="1"/>
    <col min="10510" max="10510" width="20.7109375" style="2" customWidth="1"/>
    <col min="10511" max="10751" width="9.140625" style="2"/>
    <col min="10752" max="10752" width="2.7109375" style="2" customWidth="1"/>
    <col min="10753" max="10753" width="5.28515625" style="2" customWidth="1"/>
    <col min="10754" max="10754" width="10.7109375" style="2" customWidth="1"/>
    <col min="10755" max="10757" width="15.7109375" style="2" customWidth="1"/>
    <col min="10758" max="10758" width="4.5703125" style="2" customWidth="1"/>
    <col min="10759" max="10759" width="40.7109375" style="2" customWidth="1"/>
    <col min="10760" max="10760" width="9.140625" style="2"/>
    <col min="10761" max="10761" width="13.7109375" style="2" customWidth="1"/>
    <col min="10762" max="10762" width="7.5703125" style="2" customWidth="1"/>
    <col min="10763" max="10763" width="13.7109375" style="2" customWidth="1"/>
    <col min="10764" max="10765" width="16.7109375" style="2" customWidth="1"/>
    <col min="10766" max="10766" width="20.7109375" style="2" customWidth="1"/>
    <col min="10767" max="11007" width="9.140625" style="2"/>
    <col min="11008" max="11008" width="2.7109375" style="2" customWidth="1"/>
    <col min="11009" max="11009" width="5.28515625" style="2" customWidth="1"/>
    <col min="11010" max="11010" width="10.7109375" style="2" customWidth="1"/>
    <col min="11011" max="11013" width="15.7109375" style="2" customWidth="1"/>
    <col min="11014" max="11014" width="4.5703125" style="2" customWidth="1"/>
    <col min="11015" max="11015" width="40.7109375" style="2" customWidth="1"/>
    <col min="11016" max="11016" width="9.140625" style="2"/>
    <col min="11017" max="11017" width="13.7109375" style="2" customWidth="1"/>
    <col min="11018" max="11018" width="7.5703125" style="2" customWidth="1"/>
    <col min="11019" max="11019" width="13.7109375" style="2" customWidth="1"/>
    <col min="11020" max="11021" width="16.7109375" style="2" customWidth="1"/>
    <col min="11022" max="11022" width="20.7109375" style="2" customWidth="1"/>
    <col min="11023" max="11263" width="9.140625" style="2"/>
    <col min="11264" max="11264" width="2.7109375" style="2" customWidth="1"/>
    <col min="11265" max="11265" width="5.28515625" style="2" customWidth="1"/>
    <col min="11266" max="11266" width="10.7109375" style="2" customWidth="1"/>
    <col min="11267" max="11269" width="15.7109375" style="2" customWidth="1"/>
    <col min="11270" max="11270" width="4.5703125" style="2" customWidth="1"/>
    <col min="11271" max="11271" width="40.7109375" style="2" customWidth="1"/>
    <col min="11272" max="11272" width="9.140625" style="2"/>
    <col min="11273" max="11273" width="13.7109375" style="2" customWidth="1"/>
    <col min="11274" max="11274" width="7.5703125" style="2" customWidth="1"/>
    <col min="11275" max="11275" width="13.7109375" style="2" customWidth="1"/>
    <col min="11276" max="11277" width="16.7109375" style="2" customWidth="1"/>
    <col min="11278" max="11278" width="20.7109375" style="2" customWidth="1"/>
    <col min="11279" max="11519" width="9.140625" style="2"/>
    <col min="11520" max="11520" width="2.7109375" style="2" customWidth="1"/>
    <col min="11521" max="11521" width="5.28515625" style="2" customWidth="1"/>
    <col min="11522" max="11522" width="10.7109375" style="2" customWidth="1"/>
    <col min="11523" max="11525" width="15.7109375" style="2" customWidth="1"/>
    <col min="11526" max="11526" width="4.5703125" style="2" customWidth="1"/>
    <col min="11527" max="11527" width="40.7109375" style="2" customWidth="1"/>
    <col min="11528" max="11528" width="9.140625" style="2"/>
    <col min="11529" max="11529" width="13.7109375" style="2" customWidth="1"/>
    <col min="11530" max="11530" width="7.5703125" style="2" customWidth="1"/>
    <col min="11531" max="11531" width="13.7109375" style="2" customWidth="1"/>
    <col min="11532" max="11533" width="16.7109375" style="2" customWidth="1"/>
    <col min="11534" max="11534" width="20.7109375" style="2" customWidth="1"/>
    <col min="11535" max="11775" width="9.140625" style="2"/>
    <col min="11776" max="11776" width="2.7109375" style="2" customWidth="1"/>
    <col min="11777" max="11777" width="5.28515625" style="2" customWidth="1"/>
    <col min="11778" max="11778" width="10.7109375" style="2" customWidth="1"/>
    <col min="11779" max="11781" width="15.7109375" style="2" customWidth="1"/>
    <col min="11782" max="11782" width="4.5703125" style="2" customWidth="1"/>
    <col min="11783" max="11783" width="40.7109375" style="2" customWidth="1"/>
    <col min="11784" max="11784" width="9.140625" style="2"/>
    <col min="11785" max="11785" width="13.7109375" style="2" customWidth="1"/>
    <col min="11786" max="11786" width="7.5703125" style="2" customWidth="1"/>
    <col min="11787" max="11787" width="13.7109375" style="2" customWidth="1"/>
    <col min="11788" max="11789" width="16.7109375" style="2" customWidth="1"/>
    <col min="11790" max="11790" width="20.7109375" style="2" customWidth="1"/>
    <col min="11791" max="12031" width="9.140625" style="2"/>
    <col min="12032" max="12032" width="2.7109375" style="2" customWidth="1"/>
    <col min="12033" max="12033" width="5.28515625" style="2" customWidth="1"/>
    <col min="12034" max="12034" width="10.7109375" style="2" customWidth="1"/>
    <col min="12035" max="12037" width="15.7109375" style="2" customWidth="1"/>
    <col min="12038" max="12038" width="4.5703125" style="2" customWidth="1"/>
    <col min="12039" max="12039" width="40.7109375" style="2" customWidth="1"/>
    <col min="12040" max="12040" width="9.140625" style="2"/>
    <col min="12041" max="12041" width="13.7109375" style="2" customWidth="1"/>
    <col min="12042" max="12042" width="7.5703125" style="2" customWidth="1"/>
    <col min="12043" max="12043" width="13.7109375" style="2" customWidth="1"/>
    <col min="12044" max="12045" width="16.7109375" style="2" customWidth="1"/>
    <col min="12046" max="12046" width="20.7109375" style="2" customWidth="1"/>
    <col min="12047" max="12287" width="9.140625" style="2"/>
    <col min="12288" max="12288" width="2.7109375" style="2" customWidth="1"/>
    <col min="12289" max="12289" width="5.28515625" style="2" customWidth="1"/>
    <col min="12290" max="12290" width="10.7109375" style="2" customWidth="1"/>
    <col min="12291" max="12293" width="15.7109375" style="2" customWidth="1"/>
    <col min="12294" max="12294" width="4.5703125" style="2" customWidth="1"/>
    <col min="12295" max="12295" width="40.7109375" style="2" customWidth="1"/>
    <col min="12296" max="12296" width="9.140625" style="2"/>
    <col min="12297" max="12297" width="13.7109375" style="2" customWidth="1"/>
    <col min="12298" max="12298" width="7.5703125" style="2" customWidth="1"/>
    <col min="12299" max="12299" width="13.7109375" style="2" customWidth="1"/>
    <col min="12300" max="12301" width="16.7109375" style="2" customWidth="1"/>
    <col min="12302" max="12302" width="20.7109375" style="2" customWidth="1"/>
    <col min="12303" max="12543" width="9.140625" style="2"/>
    <col min="12544" max="12544" width="2.7109375" style="2" customWidth="1"/>
    <col min="12545" max="12545" width="5.28515625" style="2" customWidth="1"/>
    <col min="12546" max="12546" width="10.7109375" style="2" customWidth="1"/>
    <col min="12547" max="12549" width="15.7109375" style="2" customWidth="1"/>
    <col min="12550" max="12550" width="4.5703125" style="2" customWidth="1"/>
    <col min="12551" max="12551" width="40.7109375" style="2" customWidth="1"/>
    <col min="12552" max="12552" width="9.140625" style="2"/>
    <col min="12553" max="12553" width="13.7109375" style="2" customWidth="1"/>
    <col min="12554" max="12554" width="7.5703125" style="2" customWidth="1"/>
    <col min="12555" max="12555" width="13.7109375" style="2" customWidth="1"/>
    <col min="12556" max="12557" width="16.7109375" style="2" customWidth="1"/>
    <col min="12558" max="12558" width="20.7109375" style="2" customWidth="1"/>
    <col min="12559" max="12799" width="9.140625" style="2"/>
    <col min="12800" max="12800" width="2.7109375" style="2" customWidth="1"/>
    <col min="12801" max="12801" width="5.28515625" style="2" customWidth="1"/>
    <col min="12802" max="12802" width="10.7109375" style="2" customWidth="1"/>
    <col min="12803" max="12805" width="15.7109375" style="2" customWidth="1"/>
    <col min="12806" max="12806" width="4.5703125" style="2" customWidth="1"/>
    <col min="12807" max="12807" width="40.7109375" style="2" customWidth="1"/>
    <col min="12808" max="12808" width="9.140625" style="2"/>
    <col min="12809" max="12809" width="13.7109375" style="2" customWidth="1"/>
    <col min="12810" max="12810" width="7.5703125" style="2" customWidth="1"/>
    <col min="12811" max="12811" width="13.7109375" style="2" customWidth="1"/>
    <col min="12812" max="12813" width="16.7109375" style="2" customWidth="1"/>
    <col min="12814" max="12814" width="20.7109375" style="2" customWidth="1"/>
    <col min="12815" max="13055" width="9.140625" style="2"/>
    <col min="13056" max="13056" width="2.7109375" style="2" customWidth="1"/>
    <col min="13057" max="13057" width="5.28515625" style="2" customWidth="1"/>
    <col min="13058" max="13058" width="10.7109375" style="2" customWidth="1"/>
    <col min="13059" max="13061" width="15.7109375" style="2" customWidth="1"/>
    <col min="13062" max="13062" width="4.5703125" style="2" customWidth="1"/>
    <col min="13063" max="13063" width="40.7109375" style="2" customWidth="1"/>
    <col min="13064" max="13064" width="9.140625" style="2"/>
    <col min="13065" max="13065" width="13.7109375" style="2" customWidth="1"/>
    <col min="13066" max="13066" width="7.5703125" style="2" customWidth="1"/>
    <col min="13067" max="13067" width="13.7109375" style="2" customWidth="1"/>
    <col min="13068" max="13069" width="16.7109375" style="2" customWidth="1"/>
    <col min="13070" max="13070" width="20.7109375" style="2" customWidth="1"/>
    <col min="13071" max="13311" width="9.140625" style="2"/>
    <col min="13312" max="13312" width="2.7109375" style="2" customWidth="1"/>
    <col min="13313" max="13313" width="5.28515625" style="2" customWidth="1"/>
    <col min="13314" max="13314" width="10.7109375" style="2" customWidth="1"/>
    <col min="13315" max="13317" width="15.7109375" style="2" customWidth="1"/>
    <col min="13318" max="13318" width="4.5703125" style="2" customWidth="1"/>
    <col min="13319" max="13319" width="40.7109375" style="2" customWidth="1"/>
    <col min="13320" max="13320" width="9.140625" style="2"/>
    <col min="13321" max="13321" width="13.7109375" style="2" customWidth="1"/>
    <col min="13322" max="13322" width="7.5703125" style="2" customWidth="1"/>
    <col min="13323" max="13323" width="13.7109375" style="2" customWidth="1"/>
    <col min="13324" max="13325" width="16.7109375" style="2" customWidth="1"/>
    <col min="13326" max="13326" width="20.7109375" style="2" customWidth="1"/>
    <col min="13327" max="13567" width="9.140625" style="2"/>
    <col min="13568" max="13568" width="2.7109375" style="2" customWidth="1"/>
    <col min="13569" max="13569" width="5.28515625" style="2" customWidth="1"/>
    <col min="13570" max="13570" width="10.7109375" style="2" customWidth="1"/>
    <col min="13571" max="13573" width="15.7109375" style="2" customWidth="1"/>
    <col min="13574" max="13574" width="4.5703125" style="2" customWidth="1"/>
    <col min="13575" max="13575" width="40.7109375" style="2" customWidth="1"/>
    <col min="13576" max="13576" width="9.140625" style="2"/>
    <col min="13577" max="13577" width="13.7109375" style="2" customWidth="1"/>
    <col min="13578" max="13578" width="7.5703125" style="2" customWidth="1"/>
    <col min="13579" max="13579" width="13.7109375" style="2" customWidth="1"/>
    <col min="13580" max="13581" width="16.7109375" style="2" customWidth="1"/>
    <col min="13582" max="13582" width="20.7109375" style="2" customWidth="1"/>
    <col min="13583" max="13823" width="9.140625" style="2"/>
    <col min="13824" max="13824" width="2.7109375" style="2" customWidth="1"/>
    <col min="13825" max="13825" width="5.28515625" style="2" customWidth="1"/>
    <col min="13826" max="13826" width="10.7109375" style="2" customWidth="1"/>
    <col min="13827" max="13829" width="15.7109375" style="2" customWidth="1"/>
    <col min="13830" max="13830" width="4.5703125" style="2" customWidth="1"/>
    <col min="13831" max="13831" width="40.7109375" style="2" customWidth="1"/>
    <col min="13832" max="13832" width="9.140625" style="2"/>
    <col min="13833" max="13833" width="13.7109375" style="2" customWidth="1"/>
    <col min="13834" max="13834" width="7.5703125" style="2" customWidth="1"/>
    <col min="13835" max="13835" width="13.7109375" style="2" customWidth="1"/>
    <col min="13836" max="13837" width="16.7109375" style="2" customWidth="1"/>
    <col min="13838" max="13838" width="20.7109375" style="2" customWidth="1"/>
    <col min="13839" max="14079" width="9.140625" style="2"/>
    <col min="14080" max="14080" width="2.7109375" style="2" customWidth="1"/>
    <col min="14081" max="14081" width="5.28515625" style="2" customWidth="1"/>
    <col min="14082" max="14082" width="10.7109375" style="2" customWidth="1"/>
    <col min="14083" max="14085" width="15.7109375" style="2" customWidth="1"/>
    <col min="14086" max="14086" width="4.5703125" style="2" customWidth="1"/>
    <col min="14087" max="14087" width="40.7109375" style="2" customWidth="1"/>
    <col min="14088" max="14088" width="9.140625" style="2"/>
    <col min="14089" max="14089" width="13.7109375" style="2" customWidth="1"/>
    <col min="14090" max="14090" width="7.5703125" style="2" customWidth="1"/>
    <col min="14091" max="14091" width="13.7109375" style="2" customWidth="1"/>
    <col min="14092" max="14093" width="16.7109375" style="2" customWidth="1"/>
    <col min="14094" max="14094" width="20.7109375" style="2" customWidth="1"/>
    <col min="14095" max="14335" width="9.140625" style="2"/>
    <col min="14336" max="14336" width="2.7109375" style="2" customWidth="1"/>
    <col min="14337" max="14337" width="5.28515625" style="2" customWidth="1"/>
    <col min="14338" max="14338" width="10.7109375" style="2" customWidth="1"/>
    <col min="14339" max="14341" width="15.7109375" style="2" customWidth="1"/>
    <col min="14342" max="14342" width="4.5703125" style="2" customWidth="1"/>
    <col min="14343" max="14343" width="40.7109375" style="2" customWidth="1"/>
    <col min="14344" max="14344" width="9.140625" style="2"/>
    <col min="14345" max="14345" width="13.7109375" style="2" customWidth="1"/>
    <col min="14346" max="14346" width="7.5703125" style="2" customWidth="1"/>
    <col min="14347" max="14347" width="13.7109375" style="2" customWidth="1"/>
    <col min="14348" max="14349" width="16.7109375" style="2" customWidth="1"/>
    <col min="14350" max="14350" width="20.7109375" style="2" customWidth="1"/>
    <col min="14351" max="14591" width="9.140625" style="2"/>
    <col min="14592" max="14592" width="2.7109375" style="2" customWidth="1"/>
    <col min="14593" max="14593" width="5.28515625" style="2" customWidth="1"/>
    <col min="14594" max="14594" width="10.7109375" style="2" customWidth="1"/>
    <col min="14595" max="14597" width="15.7109375" style="2" customWidth="1"/>
    <col min="14598" max="14598" width="4.5703125" style="2" customWidth="1"/>
    <col min="14599" max="14599" width="40.7109375" style="2" customWidth="1"/>
    <col min="14600" max="14600" width="9.140625" style="2"/>
    <col min="14601" max="14601" width="13.7109375" style="2" customWidth="1"/>
    <col min="14602" max="14602" width="7.5703125" style="2" customWidth="1"/>
    <col min="14603" max="14603" width="13.7109375" style="2" customWidth="1"/>
    <col min="14604" max="14605" width="16.7109375" style="2" customWidth="1"/>
    <col min="14606" max="14606" width="20.7109375" style="2" customWidth="1"/>
    <col min="14607" max="14847" width="9.140625" style="2"/>
    <col min="14848" max="14848" width="2.7109375" style="2" customWidth="1"/>
    <col min="14849" max="14849" width="5.28515625" style="2" customWidth="1"/>
    <col min="14850" max="14850" width="10.7109375" style="2" customWidth="1"/>
    <col min="14851" max="14853" width="15.7109375" style="2" customWidth="1"/>
    <col min="14854" max="14854" width="4.5703125" style="2" customWidth="1"/>
    <col min="14855" max="14855" width="40.7109375" style="2" customWidth="1"/>
    <col min="14856" max="14856" width="9.140625" style="2"/>
    <col min="14857" max="14857" width="13.7109375" style="2" customWidth="1"/>
    <col min="14858" max="14858" width="7.5703125" style="2" customWidth="1"/>
    <col min="14859" max="14859" width="13.7109375" style="2" customWidth="1"/>
    <col min="14860" max="14861" width="16.7109375" style="2" customWidth="1"/>
    <col min="14862" max="14862" width="20.7109375" style="2" customWidth="1"/>
    <col min="14863" max="15103" width="9.140625" style="2"/>
    <col min="15104" max="15104" width="2.7109375" style="2" customWidth="1"/>
    <col min="15105" max="15105" width="5.28515625" style="2" customWidth="1"/>
    <col min="15106" max="15106" width="10.7109375" style="2" customWidth="1"/>
    <col min="15107" max="15109" width="15.7109375" style="2" customWidth="1"/>
    <col min="15110" max="15110" width="4.5703125" style="2" customWidth="1"/>
    <col min="15111" max="15111" width="40.7109375" style="2" customWidth="1"/>
    <col min="15112" max="15112" width="9.140625" style="2"/>
    <col min="15113" max="15113" width="13.7109375" style="2" customWidth="1"/>
    <col min="15114" max="15114" width="7.5703125" style="2" customWidth="1"/>
    <col min="15115" max="15115" width="13.7109375" style="2" customWidth="1"/>
    <col min="15116" max="15117" width="16.7109375" style="2" customWidth="1"/>
    <col min="15118" max="15118" width="20.7109375" style="2" customWidth="1"/>
    <col min="15119" max="15359" width="9.140625" style="2"/>
    <col min="15360" max="15360" width="2.7109375" style="2" customWidth="1"/>
    <col min="15361" max="15361" width="5.28515625" style="2" customWidth="1"/>
    <col min="15362" max="15362" width="10.7109375" style="2" customWidth="1"/>
    <col min="15363" max="15365" width="15.7109375" style="2" customWidth="1"/>
    <col min="15366" max="15366" width="4.5703125" style="2" customWidth="1"/>
    <col min="15367" max="15367" width="40.7109375" style="2" customWidth="1"/>
    <col min="15368" max="15368" width="9.140625" style="2"/>
    <col min="15369" max="15369" width="13.7109375" style="2" customWidth="1"/>
    <col min="15370" max="15370" width="7.5703125" style="2" customWidth="1"/>
    <col min="15371" max="15371" width="13.7109375" style="2" customWidth="1"/>
    <col min="15372" max="15373" width="16.7109375" style="2" customWidth="1"/>
    <col min="15374" max="15374" width="20.7109375" style="2" customWidth="1"/>
    <col min="15375" max="15615" width="9.140625" style="2"/>
    <col min="15616" max="15616" width="2.7109375" style="2" customWidth="1"/>
    <col min="15617" max="15617" width="5.28515625" style="2" customWidth="1"/>
    <col min="15618" max="15618" width="10.7109375" style="2" customWidth="1"/>
    <col min="15619" max="15621" width="15.7109375" style="2" customWidth="1"/>
    <col min="15622" max="15622" width="4.5703125" style="2" customWidth="1"/>
    <col min="15623" max="15623" width="40.7109375" style="2" customWidth="1"/>
    <col min="15624" max="15624" width="9.140625" style="2"/>
    <col min="15625" max="15625" width="13.7109375" style="2" customWidth="1"/>
    <col min="15626" max="15626" width="7.5703125" style="2" customWidth="1"/>
    <col min="15627" max="15627" width="13.7109375" style="2" customWidth="1"/>
    <col min="15628" max="15629" width="16.7109375" style="2" customWidth="1"/>
    <col min="15630" max="15630" width="20.7109375" style="2" customWidth="1"/>
    <col min="15631" max="15871" width="9.140625" style="2"/>
    <col min="15872" max="15872" width="2.7109375" style="2" customWidth="1"/>
    <col min="15873" max="15873" width="5.28515625" style="2" customWidth="1"/>
    <col min="15874" max="15874" width="10.7109375" style="2" customWidth="1"/>
    <col min="15875" max="15877" width="15.7109375" style="2" customWidth="1"/>
    <col min="15878" max="15878" width="4.5703125" style="2" customWidth="1"/>
    <col min="15879" max="15879" width="40.7109375" style="2" customWidth="1"/>
    <col min="15880" max="15880" width="9.140625" style="2"/>
    <col min="15881" max="15881" width="13.7109375" style="2" customWidth="1"/>
    <col min="15882" max="15882" width="7.5703125" style="2" customWidth="1"/>
    <col min="15883" max="15883" width="13.7109375" style="2" customWidth="1"/>
    <col min="15884" max="15885" width="16.7109375" style="2" customWidth="1"/>
    <col min="15886" max="15886" width="20.7109375" style="2" customWidth="1"/>
    <col min="15887" max="16127" width="9.140625" style="2"/>
    <col min="16128" max="16128" width="2.7109375" style="2" customWidth="1"/>
    <col min="16129" max="16129" width="5.28515625" style="2" customWidth="1"/>
    <col min="16130" max="16130" width="10.7109375" style="2" customWidth="1"/>
    <col min="16131" max="16133" width="15.7109375" style="2" customWidth="1"/>
    <col min="16134" max="16134" width="4.5703125" style="2" customWidth="1"/>
    <col min="16135" max="16135" width="40.7109375" style="2" customWidth="1"/>
    <col min="16136" max="16136" width="9.140625" style="2"/>
    <col min="16137" max="16137" width="13.7109375" style="2" customWidth="1"/>
    <col min="16138" max="16138" width="7.5703125" style="2" customWidth="1"/>
    <col min="16139" max="16139" width="13.7109375" style="2" customWidth="1"/>
    <col min="16140" max="16141" width="16.7109375" style="2" customWidth="1"/>
    <col min="16142" max="16142" width="20.7109375" style="2" customWidth="1"/>
    <col min="16143" max="16384" width="9.140625" style="2"/>
  </cols>
  <sheetData>
    <row r="1" spans="2:15" ht="12.75" customHeight="1" x14ac:dyDescent="0.3">
      <c r="B1" s="1" t="s">
        <v>25</v>
      </c>
      <c r="H1" s="3"/>
      <c r="I1" s="3"/>
      <c r="J1" s="3"/>
      <c r="K1" s="3"/>
      <c r="L1" s="3"/>
      <c r="M1" s="3"/>
      <c r="N1" s="3"/>
    </row>
    <row r="2" spans="2:15" ht="12.75" customHeight="1" x14ac:dyDescent="0.3">
      <c r="B2" s="4" t="s">
        <v>26</v>
      </c>
      <c r="H2" s="3"/>
      <c r="I2" s="3"/>
      <c r="J2" s="3"/>
      <c r="K2" s="3"/>
      <c r="L2" s="3"/>
      <c r="M2" s="3"/>
      <c r="N2" s="3"/>
    </row>
    <row r="3" spans="2:15" ht="12.75" customHeight="1" x14ac:dyDescent="0.3">
      <c r="B3" s="4"/>
      <c r="C3" s="4"/>
      <c r="H3" s="3"/>
      <c r="I3" s="3"/>
      <c r="J3" s="3"/>
      <c r="K3" s="5"/>
      <c r="L3" s="3"/>
      <c r="M3" s="3"/>
      <c r="N3" s="3"/>
    </row>
    <row r="4" spans="2:15" s="7" customFormat="1" ht="12.75" customHeight="1" x14ac:dyDescent="0.3">
      <c r="B4" s="6" t="s">
        <v>0</v>
      </c>
      <c r="C4" s="6"/>
      <c r="G4" s="8"/>
      <c r="H4" s="9"/>
      <c r="I4" s="9"/>
      <c r="J4" s="10"/>
      <c r="K4" s="10"/>
      <c r="L4" s="10"/>
      <c r="M4" s="10"/>
      <c r="N4" s="10"/>
    </row>
    <row r="5" spans="2:15" s="7" customFormat="1" ht="12.75" customHeight="1" x14ac:dyDescent="0.3">
      <c r="B5" s="11"/>
      <c r="C5" s="11"/>
      <c r="H5" s="10"/>
      <c r="I5" s="10"/>
      <c r="J5" s="10"/>
      <c r="K5" s="10"/>
      <c r="L5" s="10"/>
      <c r="M5" s="10"/>
      <c r="N5" s="10"/>
    </row>
    <row r="6" spans="2:15" s="7" customFormat="1" ht="12.75" customHeight="1" x14ac:dyDescent="0.3">
      <c r="B6" s="11"/>
      <c r="C6" s="11"/>
      <c r="H6" s="10"/>
      <c r="I6" s="10"/>
      <c r="J6" s="10"/>
      <c r="K6" s="10"/>
      <c r="L6" s="10"/>
      <c r="M6" s="10"/>
      <c r="N6" s="10"/>
    </row>
    <row r="7" spans="2:15" s="12" customFormat="1" ht="12.75" customHeight="1" x14ac:dyDescent="0.3">
      <c r="H7" s="13" t="s">
        <v>1</v>
      </c>
      <c r="I7" s="13"/>
      <c r="J7" s="13"/>
      <c r="K7" s="5"/>
      <c r="L7" s="5"/>
      <c r="M7" s="5"/>
      <c r="N7" s="5"/>
    </row>
    <row r="8" spans="2:15" s="12" customFormat="1" ht="12.75" customHeight="1" x14ac:dyDescent="0.3">
      <c r="H8" s="13" t="s">
        <v>137</v>
      </c>
      <c r="I8" s="14"/>
      <c r="J8" s="13"/>
      <c r="K8" s="15"/>
      <c r="L8" s="13"/>
      <c r="M8" s="13"/>
      <c r="N8" s="16"/>
    </row>
    <row r="9" spans="2:15" ht="12.75" customHeight="1" x14ac:dyDescent="0.3">
      <c r="B9" s="4"/>
      <c r="C9" s="4"/>
      <c r="H9" s="3"/>
      <c r="I9" s="3"/>
      <c r="J9" s="3"/>
      <c r="K9" s="3"/>
      <c r="L9" s="3"/>
      <c r="M9" s="3"/>
      <c r="N9" s="3"/>
    </row>
    <row r="10" spans="2:15" s="1" customFormat="1" ht="12.75" customHeight="1" x14ac:dyDescent="0.3">
      <c r="B10" s="18" t="s">
        <v>2</v>
      </c>
      <c r="C10" s="19" t="s">
        <v>3</v>
      </c>
      <c r="D10" s="141" t="s">
        <v>4</v>
      </c>
      <c r="E10" s="142"/>
      <c r="F10" s="143"/>
      <c r="G10" s="20" t="s">
        <v>5</v>
      </c>
      <c r="H10" s="21" t="s">
        <v>6</v>
      </c>
      <c r="I10" s="22" t="s">
        <v>7</v>
      </c>
      <c r="J10" s="21" t="s">
        <v>8</v>
      </c>
      <c r="K10" s="21" t="s">
        <v>9</v>
      </c>
      <c r="L10" s="21" t="s">
        <v>10</v>
      </c>
      <c r="M10" s="21" t="s">
        <v>11</v>
      </c>
      <c r="N10" s="21" t="s">
        <v>12</v>
      </c>
      <c r="O10" s="24"/>
    </row>
    <row r="11" spans="2:15" s="1" customFormat="1" ht="12.75" customHeight="1" x14ac:dyDescent="0.3">
      <c r="B11" s="25"/>
      <c r="C11" s="26" t="s">
        <v>14</v>
      </c>
      <c r="D11" s="27"/>
      <c r="E11" s="28"/>
      <c r="F11" s="28"/>
      <c r="G11" s="29"/>
      <c r="H11" s="30"/>
      <c r="I11" s="30"/>
      <c r="J11" s="30"/>
      <c r="K11" s="30"/>
      <c r="L11" s="30"/>
      <c r="M11" s="30"/>
      <c r="N11" s="30" t="s">
        <v>15</v>
      </c>
    </row>
    <row r="12" spans="2:15" ht="12.75" customHeight="1" x14ac:dyDescent="0.3">
      <c r="B12" s="32">
        <v>1</v>
      </c>
      <c r="C12" s="33"/>
      <c r="D12" s="146" t="s">
        <v>139</v>
      </c>
      <c r="E12" s="147"/>
      <c r="F12" s="148"/>
      <c r="G12" s="34" t="s">
        <v>141</v>
      </c>
      <c r="H12" s="35"/>
      <c r="I12" s="35">
        <v>7500</v>
      </c>
      <c r="J12" s="36">
        <v>0</v>
      </c>
      <c r="K12" s="34">
        <v>9.5</v>
      </c>
      <c r="L12" s="37">
        <f>PRODUCT(J12,1.095)</f>
        <v>0</v>
      </c>
      <c r="M12" s="38">
        <f>PRODUCT(I12,L12)</f>
        <v>0</v>
      </c>
      <c r="N12" s="38">
        <f>PRODUCT(I12,J12)</f>
        <v>0</v>
      </c>
    </row>
    <row r="13" spans="2:15" ht="12.75" customHeight="1" x14ac:dyDescent="0.3">
      <c r="B13" s="32">
        <f t="shared" ref="B13" si="0">B12+1</f>
        <v>2</v>
      </c>
      <c r="C13" s="33"/>
      <c r="D13" s="146" t="s">
        <v>140</v>
      </c>
      <c r="E13" s="147"/>
      <c r="F13" s="148"/>
      <c r="G13" s="34" t="s">
        <v>141</v>
      </c>
      <c r="H13" s="35"/>
      <c r="I13" s="35">
        <v>2500</v>
      </c>
      <c r="J13" s="36">
        <v>0</v>
      </c>
      <c r="K13" s="34">
        <v>9.5</v>
      </c>
      <c r="L13" s="37">
        <f t="shared" ref="L13" si="1">PRODUCT(J13,1.095)</f>
        <v>0</v>
      </c>
      <c r="M13" s="38">
        <f t="shared" ref="M13" si="2">PRODUCT(I13,L13)</f>
        <v>0</v>
      </c>
      <c r="N13" s="38">
        <f t="shared" ref="N13" si="3">PRODUCT(I13,J13)</f>
        <v>0</v>
      </c>
    </row>
    <row r="14" spans="2:15" s="4" customFormat="1" ht="12.75" customHeight="1" x14ac:dyDescent="0.3">
      <c r="B14" s="39"/>
      <c r="C14" s="39"/>
      <c r="D14" s="145" t="s">
        <v>142</v>
      </c>
      <c r="E14" s="145"/>
      <c r="F14" s="145"/>
      <c r="G14" s="40"/>
      <c r="H14" s="40"/>
      <c r="I14" s="40"/>
      <c r="J14" s="40"/>
      <c r="K14" s="40"/>
      <c r="L14" s="40"/>
      <c r="M14" s="56">
        <f>SUM(M12:M13)</f>
        <v>0</v>
      </c>
      <c r="N14" s="42">
        <f>SUM(N12:N13)</f>
        <v>0</v>
      </c>
    </row>
    <row r="15" spans="2:15" s="4" customFormat="1" ht="12.75" customHeight="1" x14ac:dyDescent="0.3"/>
    <row r="16" spans="2:15" s="4" customFormat="1" ht="12.75" customHeight="1" x14ac:dyDescent="0.3">
      <c r="B16" s="4" t="s">
        <v>19</v>
      </c>
    </row>
    <row r="17" spans="2:11" s="4" customFormat="1" ht="12.75" customHeight="1" x14ac:dyDescent="0.3">
      <c r="B17" s="4" t="s">
        <v>20</v>
      </c>
    </row>
    <row r="18" spans="2:11" s="4" customFormat="1" ht="12.75" customHeight="1" x14ac:dyDescent="0.3">
      <c r="B18" s="4" t="s">
        <v>21</v>
      </c>
    </row>
    <row r="19" spans="2:11" s="4" customFormat="1" ht="12.75" customHeight="1" x14ac:dyDescent="0.3">
      <c r="B19" s="4" t="s">
        <v>138</v>
      </c>
    </row>
    <row r="20" spans="2:11" s="4" customFormat="1" ht="12.75" customHeight="1" x14ac:dyDescent="0.3">
      <c r="B20" s="57"/>
    </row>
    <row r="21" spans="2:11" s="4" customFormat="1" ht="12.75" customHeight="1" x14ac:dyDescent="0.3"/>
    <row r="22" spans="2:11" s="11" customFormat="1" ht="12.75" customHeight="1" x14ac:dyDescent="0.3">
      <c r="B22" s="11" t="s">
        <v>22</v>
      </c>
      <c r="H22" s="17" t="s">
        <v>23</v>
      </c>
      <c r="K22" s="11" t="s">
        <v>24</v>
      </c>
    </row>
    <row r="23" spans="2:11" s="7" customFormat="1" ht="12.75" customHeight="1" x14ac:dyDescent="0.3"/>
  </sheetData>
  <sheetProtection algorithmName="SHA-512" hashValue="hSqS6Oa/Oaub1IY5ALyxRweCviQzWShPkBwvITLkCLXhvE90HAA+MxMDbh7YdvP8wmidJXTNGV+0pelQ0iOReQ==" saltValue="TPkkNhMOAiHfNkCeyJtgjA==" spinCount="100000" sheet="1" objects="1" scenarios="1"/>
  <protectedRanges>
    <protectedRange sqref="C12:C13" name="Range4"/>
    <protectedRange sqref="E4:F5" name="Range1"/>
    <protectedRange sqref="H12:H13" name="Range2"/>
  </protectedRanges>
  <mergeCells count="4">
    <mergeCell ref="D14:F14"/>
    <mergeCell ref="D10:F10"/>
    <mergeCell ref="D12:F12"/>
    <mergeCell ref="D13:F13"/>
  </mergeCells>
  <pageMargins left="0.55118110236220474" right="0.55118110236220474" top="0.98425196850393704" bottom="0.98425196850393704" header="0" footer="0"/>
  <pageSetup paperSize="9" scale="69" orientation="landscape" verticalDpi="300" r:id="rId1"/>
  <headerFooter alignWithMargins="0">
    <oddHeader xml:space="preserve">&amp;C&amp;"Palatino Linotype,Navadno"&amp;8 &amp;"Palatino Linotype,Poševno"Javni razpis za oddajo naročila po odprtem postopku za sukcesivno dobavo živil in materiala za prehrano za potrebe 
Tehniškega šolskega centra Nova Gorica
</oddHeader>
    <oddFooter>&amp;C&amp;"Bookman Old Style,Navadno"&amp;8Stran &amp;P od &amp;N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CABDD43-399E-4C5E-ABE8-07060911ABEA}">
  <dimension ref="B1:O22"/>
  <sheetViews>
    <sheetView zoomScaleNormal="100" workbookViewId="0">
      <selection activeCell="H12" sqref="H12"/>
    </sheetView>
  </sheetViews>
  <sheetFormatPr defaultRowHeight="12.75" customHeight="1" x14ac:dyDescent="0.3"/>
  <cols>
    <col min="1" max="1" width="2.7109375" style="2" customWidth="1"/>
    <col min="2" max="2" width="5.28515625" style="2" customWidth="1"/>
    <col min="3" max="3" width="10.7109375" style="2" customWidth="1"/>
    <col min="4" max="6" width="15.7109375" style="2" customWidth="1"/>
    <col min="7" max="7" width="4.5703125" style="2" customWidth="1"/>
    <col min="8" max="8" width="40.7109375" style="2" customWidth="1"/>
    <col min="9" max="9" width="9.140625" style="2"/>
    <col min="10" max="10" width="13.7109375" style="2" customWidth="1"/>
    <col min="11" max="11" width="7.5703125" style="2" customWidth="1"/>
    <col min="12" max="12" width="13.7109375" style="2" customWidth="1"/>
    <col min="13" max="14" width="16.7109375" style="2" customWidth="1"/>
    <col min="15" max="255" width="9.140625" style="2"/>
    <col min="256" max="256" width="2.7109375" style="2" customWidth="1"/>
    <col min="257" max="257" width="5.28515625" style="2" customWidth="1"/>
    <col min="258" max="258" width="10.7109375" style="2" customWidth="1"/>
    <col min="259" max="261" width="15.7109375" style="2" customWidth="1"/>
    <col min="262" max="262" width="4.5703125" style="2" customWidth="1"/>
    <col min="263" max="263" width="40.7109375" style="2" customWidth="1"/>
    <col min="264" max="264" width="9.140625" style="2"/>
    <col min="265" max="265" width="13.7109375" style="2" customWidth="1"/>
    <col min="266" max="266" width="7.5703125" style="2" customWidth="1"/>
    <col min="267" max="267" width="13.7109375" style="2" customWidth="1"/>
    <col min="268" max="269" width="16.7109375" style="2" customWidth="1"/>
    <col min="270" max="270" width="20.7109375" style="2" customWidth="1"/>
    <col min="271" max="511" width="9.140625" style="2"/>
    <col min="512" max="512" width="2.7109375" style="2" customWidth="1"/>
    <col min="513" max="513" width="5.28515625" style="2" customWidth="1"/>
    <col min="514" max="514" width="10.7109375" style="2" customWidth="1"/>
    <col min="515" max="517" width="15.7109375" style="2" customWidth="1"/>
    <col min="518" max="518" width="4.5703125" style="2" customWidth="1"/>
    <col min="519" max="519" width="40.7109375" style="2" customWidth="1"/>
    <col min="520" max="520" width="9.140625" style="2"/>
    <col min="521" max="521" width="13.7109375" style="2" customWidth="1"/>
    <col min="522" max="522" width="7.5703125" style="2" customWidth="1"/>
    <col min="523" max="523" width="13.7109375" style="2" customWidth="1"/>
    <col min="524" max="525" width="16.7109375" style="2" customWidth="1"/>
    <col min="526" max="526" width="20.7109375" style="2" customWidth="1"/>
    <col min="527" max="767" width="9.140625" style="2"/>
    <col min="768" max="768" width="2.7109375" style="2" customWidth="1"/>
    <col min="769" max="769" width="5.28515625" style="2" customWidth="1"/>
    <col min="770" max="770" width="10.7109375" style="2" customWidth="1"/>
    <col min="771" max="773" width="15.7109375" style="2" customWidth="1"/>
    <col min="774" max="774" width="4.5703125" style="2" customWidth="1"/>
    <col min="775" max="775" width="40.7109375" style="2" customWidth="1"/>
    <col min="776" max="776" width="9.140625" style="2"/>
    <col min="777" max="777" width="13.7109375" style="2" customWidth="1"/>
    <col min="778" max="778" width="7.5703125" style="2" customWidth="1"/>
    <col min="779" max="779" width="13.7109375" style="2" customWidth="1"/>
    <col min="780" max="781" width="16.7109375" style="2" customWidth="1"/>
    <col min="782" max="782" width="20.7109375" style="2" customWidth="1"/>
    <col min="783" max="1023" width="9.140625" style="2"/>
    <col min="1024" max="1024" width="2.7109375" style="2" customWidth="1"/>
    <col min="1025" max="1025" width="5.28515625" style="2" customWidth="1"/>
    <col min="1026" max="1026" width="10.7109375" style="2" customWidth="1"/>
    <col min="1027" max="1029" width="15.7109375" style="2" customWidth="1"/>
    <col min="1030" max="1030" width="4.5703125" style="2" customWidth="1"/>
    <col min="1031" max="1031" width="40.7109375" style="2" customWidth="1"/>
    <col min="1032" max="1032" width="9.140625" style="2"/>
    <col min="1033" max="1033" width="13.7109375" style="2" customWidth="1"/>
    <col min="1034" max="1034" width="7.5703125" style="2" customWidth="1"/>
    <col min="1035" max="1035" width="13.7109375" style="2" customWidth="1"/>
    <col min="1036" max="1037" width="16.7109375" style="2" customWidth="1"/>
    <col min="1038" max="1038" width="20.7109375" style="2" customWidth="1"/>
    <col min="1039" max="1279" width="9.140625" style="2"/>
    <col min="1280" max="1280" width="2.7109375" style="2" customWidth="1"/>
    <col min="1281" max="1281" width="5.28515625" style="2" customWidth="1"/>
    <col min="1282" max="1282" width="10.7109375" style="2" customWidth="1"/>
    <col min="1283" max="1285" width="15.7109375" style="2" customWidth="1"/>
    <col min="1286" max="1286" width="4.5703125" style="2" customWidth="1"/>
    <col min="1287" max="1287" width="40.7109375" style="2" customWidth="1"/>
    <col min="1288" max="1288" width="9.140625" style="2"/>
    <col min="1289" max="1289" width="13.7109375" style="2" customWidth="1"/>
    <col min="1290" max="1290" width="7.5703125" style="2" customWidth="1"/>
    <col min="1291" max="1291" width="13.7109375" style="2" customWidth="1"/>
    <col min="1292" max="1293" width="16.7109375" style="2" customWidth="1"/>
    <col min="1294" max="1294" width="20.7109375" style="2" customWidth="1"/>
    <col min="1295" max="1535" width="9.140625" style="2"/>
    <col min="1536" max="1536" width="2.7109375" style="2" customWidth="1"/>
    <col min="1537" max="1537" width="5.28515625" style="2" customWidth="1"/>
    <col min="1538" max="1538" width="10.7109375" style="2" customWidth="1"/>
    <col min="1539" max="1541" width="15.7109375" style="2" customWidth="1"/>
    <col min="1542" max="1542" width="4.5703125" style="2" customWidth="1"/>
    <col min="1543" max="1543" width="40.7109375" style="2" customWidth="1"/>
    <col min="1544" max="1544" width="9.140625" style="2"/>
    <col min="1545" max="1545" width="13.7109375" style="2" customWidth="1"/>
    <col min="1546" max="1546" width="7.5703125" style="2" customWidth="1"/>
    <col min="1547" max="1547" width="13.7109375" style="2" customWidth="1"/>
    <col min="1548" max="1549" width="16.7109375" style="2" customWidth="1"/>
    <col min="1550" max="1550" width="20.7109375" style="2" customWidth="1"/>
    <col min="1551" max="1791" width="9.140625" style="2"/>
    <col min="1792" max="1792" width="2.7109375" style="2" customWidth="1"/>
    <col min="1793" max="1793" width="5.28515625" style="2" customWidth="1"/>
    <col min="1794" max="1794" width="10.7109375" style="2" customWidth="1"/>
    <col min="1795" max="1797" width="15.7109375" style="2" customWidth="1"/>
    <col min="1798" max="1798" width="4.5703125" style="2" customWidth="1"/>
    <col min="1799" max="1799" width="40.7109375" style="2" customWidth="1"/>
    <col min="1800" max="1800" width="9.140625" style="2"/>
    <col min="1801" max="1801" width="13.7109375" style="2" customWidth="1"/>
    <col min="1802" max="1802" width="7.5703125" style="2" customWidth="1"/>
    <col min="1803" max="1803" width="13.7109375" style="2" customWidth="1"/>
    <col min="1804" max="1805" width="16.7109375" style="2" customWidth="1"/>
    <col min="1806" max="1806" width="20.7109375" style="2" customWidth="1"/>
    <col min="1807" max="2047" width="9.140625" style="2"/>
    <col min="2048" max="2048" width="2.7109375" style="2" customWidth="1"/>
    <col min="2049" max="2049" width="5.28515625" style="2" customWidth="1"/>
    <col min="2050" max="2050" width="10.7109375" style="2" customWidth="1"/>
    <col min="2051" max="2053" width="15.7109375" style="2" customWidth="1"/>
    <col min="2054" max="2054" width="4.5703125" style="2" customWidth="1"/>
    <col min="2055" max="2055" width="40.7109375" style="2" customWidth="1"/>
    <col min="2056" max="2056" width="9.140625" style="2"/>
    <col min="2057" max="2057" width="13.7109375" style="2" customWidth="1"/>
    <col min="2058" max="2058" width="7.5703125" style="2" customWidth="1"/>
    <col min="2059" max="2059" width="13.7109375" style="2" customWidth="1"/>
    <col min="2060" max="2061" width="16.7109375" style="2" customWidth="1"/>
    <col min="2062" max="2062" width="20.7109375" style="2" customWidth="1"/>
    <col min="2063" max="2303" width="9.140625" style="2"/>
    <col min="2304" max="2304" width="2.7109375" style="2" customWidth="1"/>
    <col min="2305" max="2305" width="5.28515625" style="2" customWidth="1"/>
    <col min="2306" max="2306" width="10.7109375" style="2" customWidth="1"/>
    <col min="2307" max="2309" width="15.7109375" style="2" customWidth="1"/>
    <col min="2310" max="2310" width="4.5703125" style="2" customWidth="1"/>
    <col min="2311" max="2311" width="40.7109375" style="2" customWidth="1"/>
    <col min="2312" max="2312" width="9.140625" style="2"/>
    <col min="2313" max="2313" width="13.7109375" style="2" customWidth="1"/>
    <col min="2314" max="2314" width="7.5703125" style="2" customWidth="1"/>
    <col min="2315" max="2315" width="13.7109375" style="2" customWidth="1"/>
    <col min="2316" max="2317" width="16.7109375" style="2" customWidth="1"/>
    <col min="2318" max="2318" width="20.7109375" style="2" customWidth="1"/>
    <col min="2319" max="2559" width="9.140625" style="2"/>
    <col min="2560" max="2560" width="2.7109375" style="2" customWidth="1"/>
    <col min="2561" max="2561" width="5.28515625" style="2" customWidth="1"/>
    <col min="2562" max="2562" width="10.7109375" style="2" customWidth="1"/>
    <col min="2563" max="2565" width="15.7109375" style="2" customWidth="1"/>
    <col min="2566" max="2566" width="4.5703125" style="2" customWidth="1"/>
    <col min="2567" max="2567" width="40.7109375" style="2" customWidth="1"/>
    <col min="2568" max="2568" width="9.140625" style="2"/>
    <col min="2569" max="2569" width="13.7109375" style="2" customWidth="1"/>
    <col min="2570" max="2570" width="7.5703125" style="2" customWidth="1"/>
    <col min="2571" max="2571" width="13.7109375" style="2" customWidth="1"/>
    <col min="2572" max="2573" width="16.7109375" style="2" customWidth="1"/>
    <col min="2574" max="2574" width="20.7109375" style="2" customWidth="1"/>
    <col min="2575" max="2815" width="9.140625" style="2"/>
    <col min="2816" max="2816" width="2.7109375" style="2" customWidth="1"/>
    <col min="2817" max="2817" width="5.28515625" style="2" customWidth="1"/>
    <col min="2818" max="2818" width="10.7109375" style="2" customWidth="1"/>
    <col min="2819" max="2821" width="15.7109375" style="2" customWidth="1"/>
    <col min="2822" max="2822" width="4.5703125" style="2" customWidth="1"/>
    <col min="2823" max="2823" width="40.7109375" style="2" customWidth="1"/>
    <col min="2824" max="2824" width="9.140625" style="2"/>
    <col min="2825" max="2825" width="13.7109375" style="2" customWidth="1"/>
    <col min="2826" max="2826" width="7.5703125" style="2" customWidth="1"/>
    <col min="2827" max="2827" width="13.7109375" style="2" customWidth="1"/>
    <col min="2828" max="2829" width="16.7109375" style="2" customWidth="1"/>
    <col min="2830" max="2830" width="20.7109375" style="2" customWidth="1"/>
    <col min="2831" max="3071" width="9.140625" style="2"/>
    <col min="3072" max="3072" width="2.7109375" style="2" customWidth="1"/>
    <col min="3073" max="3073" width="5.28515625" style="2" customWidth="1"/>
    <col min="3074" max="3074" width="10.7109375" style="2" customWidth="1"/>
    <col min="3075" max="3077" width="15.7109375" style="2" customWidth="1"/>
    <col min="3078" max="3078" width="4.5703125" style="2" customWidth="1"/>
    <col min="3079" max="3079" width="40.7109375" style="2" customWidth="1"/>
    <col min="3080" max="3080" width="9.140625" style="2"/>
    <col min="3081" max="3081" width="13.7109375" style="2" customWidth="1"/>
    <col min="3082" max="3082" width="7.5703125" style="2" customWidth="1"/>
    <col min="3083" max="3083" width="13.7109375" style="2" customWidth="1"/>
    <col min="3084" max="3085" width="16.7109375" style="2" customWidth="1"/>
    <col min="3086" max="3086" width="20.7109375" style="2" customWidth="1"/>
    <col min="3087" max="3327" width="9.140625" style="2"/>
    <col min="3328" max="3328" width="2.7109375" style="2" customWidth="1"/>
    <col min="3329" max="3329" width="5.28515625" style="2" customWidth="1"/>
    <col min="3330" max="3330" width="10.7109375" style="2" customWidth="1"/>
    <col min="3331" max="3333" width="15.7109375" style="2" customWidth="1"/>
    <col min="3334" max="3334" width="4.5703125" style="2" customWidth="1"/>
    <col min="3335" max="3335" width="40.7109375" style="2" customWidth="1"/>
    <col min="3336" max="3336" width="9.140625" style="2"/>
    <col min="3337" max="3337" width="13.7109375" style="2" customWidth="1"/>
    <col min="3338" max="3338" width="7.5703125" style="2" customWidth="1"/>
    <col min="3339" max="3339" width="13.7109375" style="2" customWidth="1"/>
    <col min="3340" max="3341" width="16.7109375" style="2" customWidth="1"/>
    <col min="3342" max="3342" width="20.7109375" style="2" customWidth="1"/>
    <col min="3343" max="3583" width="9.140625" style="2"/>
    <col min="3584" max="3584" width="2.7109375" style="2" customWidth="1"/>
    <col min="3585" max="3585" width="5.28515625" style="2" customWidth="1"/>
    <col min="3586" max="3586" width="10.7109375" style="2" customWidth="1"/>
    <col min="3587" max="3589" width="15.7109375" style="2" customWidth="1"/>
    <col min="3590" max="3590" width="4.5703125" style="2" customWidth="1"/>
    <col min="3591" max="3591" width="40.7109375" style="2" customWidth="1"/>
    <col min="3592" max="3592" width="9.140625" style="2"/>
    <col min="3593" max="3593" width="13.7109375" style="2" customWidth="1"/>
    <col min="3594" max="3594" width="7.5703125" style="2" customWidth="1"/>
    <col min="3595" max="3595" width="13.7109375" style="2" customWidth="1"/>
    <col min="3596" max="3597" width="16.7109375" style="2" customWidth="1"/>
    <col min="3598" max="3598" width="20.7109375" style="2" customWidth="1"/>
    <col min="3599" max="3839" width="9.140625" style="2"/>
    <col min="3840" max="3840" width="2.7109375" style="2" customWidth="1"/>
    <col min="3841" max="3841" width="5.28515625" style="2" customWidth="1"/>
    <col min="3842" max="3842" width="10.7109375" style="2" customWidth="1"/>
    <col min="3843" max="3845" width="15.7109375" style="2" customWidth="1"/>
    <col min="3846" max="3846" width="4.5703125" style="2" customWidth="1"/>
    <col min="3847" max="3847" width="40.7109375" style="2" customWidth="1"/>
    <col min="3848" max="3848" width="9.140625" style="2"/>
    <col min="3849" max="3849" width="13.7109375" style="2" customWidth="1"/>
    <col min="3850" max="3850" width="7.5703125" style="2" customWidth="1"/>
    <col min="3851" max="3851" width="13.7109375" style="2" customWidth="1"/>
    <col min="3852" max="3853" width="16.7109375" style="2" customWidth="1"/>
    <col min="3854" max="3854" width="20.7109375" style="2" customWidth="1"/>
    <col min="3855" max="4095" width="9.140625" style="2"/>
    <col min="4096" max="4096" width="2.7109375" style="2" customWidth="1"/>
    <col min="4097" max="4097" width="5.28515625" style="2" customWidth="1"/>
    <col min="4098" max="4098" width="10.7109375" style="2" customWidth="1"/>
    <col min="4099" max="4101" width="15.7109375" style="2" customWidth="1"/>
    <col min="4102" max="4102" width="4.5703125" style="2" customWidth="1"/>
    <col min="4103" max="4103" width="40.7109375" style="2" customWidth="1"/>
    <col min="4104" max="4104" width="9.140625" style="2"/>
    <col min="4105" max="4105" width="13.7109375" style="2" customWidth="1"/>
    <col min="4106" max="4106" width="7.5703125" style="2" customWidth="1"/>
    <col min="4107" max="4107" width="13.7109375" style="2" customWidth="1"/>
    <col min="4108" max="4109" width="16.7109375" style="2" customWidth="1"/>
    <col min="4110" max="4110" width="20.7109375" style="2" customWidth="1"/>
    <col min="4111" max="4351" width="9.140625" style="2"/>
    <col min="4352" max="4352" width="2.7109375" style="2" customWidth="1"/>
    <col min="4353" max="4353" width="5.28515625" style="2" customWidth="1"/>
    <col min="4354" max="4354" width="10.7109375" style="2" customWidth="1"/>
    <col min="4355" max="4357" width="15.7109375" style="2" customWidth="1"/>
    <col min="4358" max="4358" width="4.5703125" style="2" customWidth="1"/>
    <col min="4359" max="4359" width="40.7109375" style="2" customWidth="1"/>
    <col min="4360" max="4360" width="9.140625" style="2"/>
    <col min="4361" max="4361" width="13.7109375" style="2" customWidth="1"/>
    <col min="4362" max="4362" width="7.5703125" style="2" customWidth="1"/>
    <col min="4363" max="4363" width="13.7109375" style="2" customWidth="1"/>
    <col min="4364" max="4365" width="16.7109375" style="2" customWidth="1"/>
    <col min="4366" max="4366" width="20.7109375" style="2" customWidth="1"/>
    <col min="4367" max="4607" width="9.140625" style="2"/>
    <col min="4608" max="4608" width="2.7109375" style="2" customWidth="1"/>
    <col min="4609" max="4609" width="5.28515625" style="2" customWidth="1"/>
    <col min="4610" max="4610" width="10.7109375" style="2" customWidth="1"/>
    <col min="4611" max="4613" width="15.7109375" style="2" customWidth="1"/>
    <col min="4614" max="4614" width="4.5703125" style="2" customWidth="1"/>
    <col min="4615" max="4615" width="40.7109375" style="2" customWidth="1"/>
    <col min="4616" max="4616" width="9.140625" style="2"/>
    <col min="4617" max="4617" width="13.7109375" style="2" customWidth="1"/>
    <col min="4618" max="4618" width="7.5703125" style="2" customWidth="1"/>
    <col min="4619" max="4619" width="13.7109375" style="2" customWidth="1"/>
    <col min="4620" max="4621" width="16.7109375" style="2" customWidth="1"/>
    <col min="4622" max="4622" width="20.7109375" style="2" customWidth="1"/>
    <col min="4623" max="4863" width="9.140625" style="2"/>
    <col min="4864" max="4864" width="2.7109375" style="2" customWidth="1"/>
    <col min="4865" max="4865" width="5.28515625" style="2" customWidth="1"/>
    <col min="4866" max="4866" width="10.7109375" style="2" customWidth="1"/>
    <col min="4867" max="4869" width="15.7109375" style="2" customWidth="1"/>
    <col min="4870" max="4870" width="4.5703125" style="2" customWidth="1"/>
    <col min="4871" max="4871" width="40.7109375" style="2" customWidth="1"/>
    <col min="4872" max="4872" width="9.140625" style="2"/>
    <col min="4873" max="4873" width="13.7109375" style="2" customWidth="1"/>
    <col min="4874" max="4874" width="7.5703125" style="2" customWidth="1"/>
    <col min="4875" max="4875" width="13.7109375" style="2" customWidth="1"/>
    <col min="4876" max="4877" width="16.7109375" style="2" customWidth="1"/>
    <col min="4878" max="4878" width="20.7109375" style="2" customWidth="1"/>
    <col min="4879" max="5119" width="9.140625" style="2"/>
    <col min="5120" max="5120" width="2.7109375" style="2" customWidth="1"/>
    <col min="5121" max="5121" width="5.28515625" style="2" customWidth="1"/>
    <col min="5122" max="5122" width="10.7109375" style="2" customWidth="1"/>
    <col min="5123" max="5125" width="15.7109375" style="2" customWidth="1"/>
    <col min="5126" max="5126" width="4.5703125" style="2" customWidth="1"/>
    <col min="5127" max="5127" width="40.7109375" style="2" customWidth="1"/>
    <col min="5128" max="5128" width="9.140625" style="2"/>
    <col min="5129" max="5129" width="13.7109375" style="2" customWidth="1"/>
    <col min="5130" max="5130" width="7.5703125" style="2" customWidth="1"/>
    <col min="5131" max="5131" width="13.7109375" style="2" customWidth="1"/>
    <col min="5132" max="5133" width="16.7109375" style="2" customWidth="1"/>
    <col min="5134" max="5134" width="20.7109375" style="2" customWidth="1"/>
    <col min="5135" max="5375" width="9.140625" style="2"/>
    <col min="5376" max="5376" width="2.7109375" style="2" customWidth="1"/>
    <col min="5377" max="5377" width="5.28515625" style="2" customWidth="1"/>
    <col min="5378" max="5378" width="10.7109375" style="2" customWidth="1"/>
    <col min="5379" max="5381" width="15.7109375" style="2" customWidth="1"/>
    <col min="5382" max="5382" width="4.5703125" style="2" customWidth="1"/>
    <col min="5383" max="5383" width="40.7109375" style="2" customWidth="1"/>
    <col min="5384" max="5384" width="9.140625" style="2"/>
    <col min="5385" max="5385" width="13.7109375" style="2" customWidth="1"/>
    <col min="5386" max="5386" width="7.5703125" style="2" customWidth="1"/>
    <col min="5387" max="5387" width="13.7109375" style="2" customWidth="1"/>
    <col min="5388" max="5389" width="16.7109375" style="2" customWidth="1"/>
    <col min="5390" max="5390" width="20.7109375" style="2" customWidth="1"/>
    <col min="5391" max="5631" width="9.140625" style="2"/>
    <col min="5632" max="5632" width="2.7109375" style="2" customWidth="1"/>
    <col min="5633" max="5633" width="5.28515625" style="2" customWidth="1"/>
    <col min="5634" max="5634" width="10.7109375" style="2" customWidth="1"/>
    <col min="5635" max="5637" width="15.7109375" style="2" customWidth="1"/>
    <col min="5638" max="5638" width="4.5703125" style="2" customWidth="1"/>
    <col min="5639" max="5639" width="40.7109375" style="2" customWidth="1"/>
    <col min="5640" max="5640" width="9.140625" style="2"/>
    <col min="5641" max="5641" width="13.7109375" style="2" customWidth="1"/>
    <col min="5642" max="5642" width="7.5703125" style="2" customWidth="1"/>
    <col min="5643" max="5643" width="13.7109375" style="2" customWidth="1"/>
    <col min="5644" max="5645" width="16.7109375" style="2" customWidth="1"/>
    <col min="5646" max="5646" width="20.7109375" style="2" customWidth="1"/>
    <col min="5647" max="5887" width="9.140625" style="2"/>
    <col min="5888" max="5888" width="2.7109375" style="2" customWidth="1"/>
    <col min="5889" max="5889" width="5.28515625" style="2" customWidth="1"/>
    <col min="5890" max="5890" width="10.7109375" style="2" customWidth="1"/>
    <col min="5891" max="5893" width="15.7109375" style="2" customWidth="1"/>
    <col min="5894" max="5894" width="4.5703125" style="2" customWidth="1"/>
    <col min="5895" max="5895" width="40.7109375" style="2" customWidth="1"/>
    <col min="5896" max="5896" width="9.140625" style="2"/>
    <col min="5897" max="5897" width="13.7109375" style="2" customWidth="1"/>
    <col min="5898" max="5898" width="7.5703125" style="2" customWidth="1"/>
    <col min="5899" max="5899" width="13.7109375" style="2" customWidth="1"/>
    <col min="5900" max="5901" width="16.7109375" style="2" customWidth="1"/>
    <col min="5902" max="5902" width="20.7109375" style="2" customWidth="1"/>
    <col min="5903" max="6143" width="9.140625" style="2"/>
    <col min="6144" max="6144" width="2.7109375" style="2" customWidth="1"/>
    <col min="6145" max="6145" width="5.28515625" style="2" customWidth="1"/>
    <col min="6146" max="6146" width="10.7109375" style="2" customWidth="1"/>
    <col min="6147" max="6149" width="15.7109375" style="2" customWidth="1"/>
    <col min="6150" max="6150" width="4.5703125" style="2" customWidth="1"/>
    <col min="6151" max="6151" width="40.7109375" style="2" customWidth="1"/>
    <col min="6152" max="6152" width="9.140625" style="2"/>
    <col min="6153" max="6153" width="13.7109375" style="2" customWidth="1"/>
    <col min="6154" max="6154" width="7.5703125" style="2" customWidth="1"/>
    <col min="6155" max="6155" width="13.7109375" style="2" customWidth="1"/>
    <col min="6156" max="6157" width="16.7109375" style="2" customWidth="1"/>
    <col min="6158" max="6158" width="20.7109375" style="2" customWidth="1"/>
    <col min="6159" max="6399" width="9.140625" style="2"/>
    <col min="6400" max="6400" width="2.7109375" style="2" customWidth="1"/>
    <col min="6401" max="6401" width="5.28515625" style="2" customWidth="1"/>
    <col min="6402" max="6402" width="10.7109375" style="2" customWidth="1"/>
    <col min="6403" max="6405" width="15.7109375" style="2" customWidth="1"/>
    <col min="6406" max="6406" width="4.5703125" style="2" customWidth="1"/>
    <col min="6407" max="6407" width="40.7109375" style="2" customWidth="1"/>
    <col min="6408" max="6408" width="9.140625" style="2"/>
    <col min="6409" max="6409" width="13.7109375" style="2" customWidth="1"/>
    <col min="6410" max="6410" width="7.5703125" style="2" customWidth="1"/>
    <col min="6411" max="6411" width="13.7109375" style="2" customWidth="1"/>
    <col min="6412" max="6413" width="16.7109375" style="2" customWidth="1"/>
    <col min="6414" max="6414" width="20.7109375" style="2" customWidth="1"/>
    <col min="6415" max="6655" width="9.140625" style="2"/>
    <col min="6656" max="6656" width="2.7109375" style="2" customWidth="1"/>
    <col min="6657" max="6657" width="5.28515625" style="2" customWidth="1"/>
    <col min="6658" max="6658" width="10.7109375" style="2" customWidth="1"/>
    <col min="6659" max="6661" width="15.7109375" style="2" customWidth="1"/>
    <col min="6662" max="6662" width="4.5703125" style="2" customWidth="1"/>
    <col min="6663" max="6663" width="40.7109375" style="2" customWidth="1"/>
    <col min="6664" max="6664" width="9.140625" style="2"/>
    <col min="6665" max="6665" width="13.7109375" style="2" customWidth="1"/>
    <col min="6666" max="6666" width="7.5703125" style="2" customWidth="1"/>
    <col min="6667" max="6667" width="13.7109375" style="2" customWidth="1"/>
    <col min="6668" max="6669" width="16.7109375" style="2" customWidth="1"/>
    <col min="6670" max="6670" width="20.7109375" style="2" customWidth="1"/>
    <col min="6671" max="6911" width="9.140625" style="2"/>
    <col min="6912" max="6912" width="2.7109375" style="2" customWidth="1"/>
    <col min="6913" max="6913" width="5.28515625" style="2" customWidth="1"/>
    <col min="6914" max="6914" width="10.7109375" style="2" customWidth="1"/>
    <col min="6915" max="6917" width="15.7109375" style="2" customWidth="1"/>
    <col min="6918" max="6918" width="4.5703125" style="2" customWidth="1"/>
    <col min="6919" max="6919" width="40.7109375" style="2" customWidth="1"/>
    <col min="6920" max="6920" width="9.140625" style="2"/>
    <col min="6921" max="6921" width="13.7109375" style="2" customWidth="1"/>
    <col min="6922" max="6922" width="7.5703125" style="2" customWidth="1"/>
    <col min="6923" max="6923" width="13.7109375" style="2" customWidth="1"/>
    <col min="6924" max="6925" width="16.7109375" style="2" customWidth="1"/>
    <col min="6926" max="6926" width="20.7109375" style="2" customWidth="1"/>
    <col min="6927" max="7167" width="9.140625" style="2"/>
    <col min="7168" max="7168" width="2.7109375" style="2" customWidth="1"/>
    <col min="7169" max="7169" width="5.28515625" style="2" customWidth="1"/>
    <col min="7170" max="7170" width="10.7109375" style="2" customWidth="1"/>
    <col min="7171" max="7173" width="15.7109375" style="2" customWidth="1"/>
    <col min="7174" max="7174" width="4.5703125" style="2" customWidth="1"/>
    <col min="7175" max="7175" width="40.7109375" style="2" customWidth="1"/>
    <col min="7176" max="7176" width="9.140625" style="2"/>
    <col min="7177" max="7177" width="13.7109375" style="2" customWidth="1"/>
    <col min="7178" max="7178" width="7.5703125" style="2" customWidth="1"/>
    <col min="7179" max="7179" width="13.7109375" style="2" customWidth="1"/>
    <col min="7180" max="7181" width="16.7109375" style="2" customWidth="1"/>
    <col min="7182" max="7182" width="20.7109375" style="2" customWidth="1"/>
    <col min="7183" max="7423" width="9.140625" style="2"/>
    <col min="7424" max="7424" width="2.7109375" style="2" customWidth="1"/>
    <col min="7425" max="7425" width="5.28515625" style="2" customWidth="1"/>
    <col min="7426" max="7426" width="10.7109375" style="2" customWidth="1"/>
    <col min="7427" max="7429" width="15.7109375" style="2" customWidth="1"/>
    <col min="7430" max="7430" width="4.5703125" style="2" customWidth="1"/>
    <col min="7431" max="7431" width="40.7109375" style="2" customWidth="1"/>
    <col min="7432" max="7432" width="9.140625" style="2"/>
    <col min="7433" max="7433" width="13.7109375" style="2" customWidth="1"/>
    <col min="7434" max="7434" width="7.5703125" style="2" customWidth="1"/>
    <col min="7435" max="7435" width="13.7109375" style="2" customWidth="1"/>
    <col min="7436" max="7437" width="16.7109375" style="2" customWidth="1"/>
    <col min="7438" max="7438" width="20.7109375" style="2" customWidth="1"/>
    <col min="7439" max="7679" width="9.140625" style="2"/>
    <col min="7680" max="7680" width="2.7109375" style="2" customWidth="1"/>
    <col min="7681" max="7681" width="5.28515625" style="2" customWidth="1"/>
    <col min="7682" max="7682" width="10.7109375" style="2" customWidth="1"/>
    <col min="7683" max="7685" width="15.7109375" style="2" customWidth="1"/>
    <col min="7686" max="7686" width="4.5703125" style="2" customWidth="1"/>
    <col min="7687" max="7687" width="40.7109375" style="2" customWidth="1"/>
    <col min="7688" max="7688" width="9.140625" style="2"/>
    <col min="7689" max="7689" width="13.7109375" style="2" customWidth="1"/>
    <col min="7690" max="7690" width="7.5703125" style="2" customWidth="1"/>
    <col min="7691" max="7691" width="13.7109375" style="2" customWidth="1"/>
    <col min="7692" max="7693" width="16.7109375" style="2" customWidth="1"/>
    <col min="7694" max="7694" width="20.7109375" style="2" customWidth="1"/>
    <col min="7695" max="7935" width="9.140625" style="2"/>
    <col min="7936" max="7936" width="2.7109375" style="2" customWidth="1"/>
    <col min="7937" max="7937" width="5.28515625" style="2" customWidth="1"/>
    <col min="7938" max="7938" width="10.7109375" style="2" customWidth="1"/>
    <col min="7939" max="7941" width="15.7109375" style="2" customWidth="1"/>
    <col min="7942" max="7942" width="4.5703125" style="2" customWidth="1"/>
    <col min="7943" max="7943" width="40.7109375" style="2" customWidth="1"/>
    <col min="7944" max="7944" width="9.140625" style="2"/>
    <col min="7945" max="7945" width="13.7109375" style="2" customWidth="1"/>
    <col min="7946" max="7946" width="7.5703125" style="2" customWidth="1"/>
    <col min="7947" max="7947" width="13.7109375" style="2" customWidth="1"/>
    <col min="7948" max="7949" width="16.7109375" style="2" customWidth="1"/>
    <col min="7950" max="7950" width="20.7109375" style="2" customWidth="1"/>
    <col min="7951" max="8191" width="9.140625" style="2"/>
    <col min="8192" max="8192" width="2.7109375" style="2" customWidth="1"/>
    <col min="8193" max="8193" width="5.28515625" style="2" customWidth="1"/>
    <col min="8194" max="8194" width="10.7109375" style="2" customWidth="1"/>
    <col min="8195" max="8197" width="15.7109375" style="2" customWidth="1"/>
    <col min="8198" max="8198" width="4.5703125" style="2" customWidth="1"/>
    <col min="8199" max="8199" width="40.7109375" style="2" customWidth="1"/>
    <col min="8200" max="8200" width="9.140625" style="2"/>
    <col min="8201" max="8201" width="13.7109375" style="2" customWidth="1"/>
    <col min="8202" max="8202" width="7.5703125" style="2" customWidth="1"/>
    <col min="8203" max="8203" width="13.7109375" style="2" customWidth="1"/>
    <col min="8204" max="8205" width="16.7109375" style="2" customWidth="1"/>
    <col min="8206" max="8206" width="20.7109375" style="2" customWidth="1"/>
    <col min="8207" max="8447" width="9.140625" style="2"/>
    <col min="8448" max="8448" width="2.7109375" style="2" customWidth="1"/>
    <col min="8449" max="8449" width="5.28515625" style="2" customWidth="1"/>
    <col min="8450" max="8450" width="10.7109375" style="2" customWidth="1"/>
    <col min="8451" max="8453" width="15.7109375" style="2" customWidth="1"/>
    <col min="8454" max="8454" width="4.5703125" style="2" customWidth="1"/>
    <col min="8455" max="8455" width="40.7109375" style="2" customWidth="1"/>
    <col min="8456" max="8456" width="9.140625" style="2"/>
    <col min="8457" max="8457" width="13.7109375" style="2" customWidth="1"/>
    <col min="8458" max="8458" width="7.5703125" style="2" customWidth="1"/>
    <col min="8459" max="8459" width="13.7109375" style="2" customWidth="1"/>
    <col min="8460" max="8461" width="16.7109375" style="2" customWidth="1"/>
    <col min="8462" max="8462" width="20.7109375" style="2" customWidth="1"/>
    <col min="8463" max="8703" width="9.140625" style="2"/>
    <col min="8704" max="8704" width="2.7109375" style="2" customWidth="1"/>
    <col min="8705" max="8705" width="5.28515625" style="2" customWidth="1"/>
    <col min="8706" max="8706" width="10.7109375" style="2" customWidth="1"/>
    <col min="8707" max="8709" width="15.7109375" style="2" customWidth="1"/>
    <col min="8710" max="8710" width="4.5703125" style="2" customWidth="1"/>
    <col min="8711" max="8711" width="40.7109375" style="2" customWidth="1"/>
    <col min="8712" max="8712" width="9.140625" style="2"/>
    <col min="8713" max="8713" width="13.7109375" style="2" customWidth="1"/>
    <col min="8714" max="8714" width="7.5703125" style="2" customWidth="1"/>
    <col min="8715" max="8715" width="13.7109375" style="2" customWidth="1"/>
    <col min="8716" max="8717" width="16.7109375" style="2" customWidth="1"/>
    <col min="8718" max="8718" width="20.7109375" style="2" customWidth="1"/>
    <col min="8719" max="8959" width="9.140625" style="2"/>
    <col min="8960" max="8960" width="2.7109375" style="2" customWidth="1"/>
    <col min="8961" max="8961" width="5.28515625" style="2" customWidth="1"/>
    <col min="8962" max="8962" width="10.7109375" style="2" customWidth="1"/>
    <col min="8963" max="8965" width="15.7109375" style="2" customWidth="1"/>
    <col min="8966" max="8966" width="4.5703125" style="2" customWidth="1"/>
    <col min="8967" max="8967" width="40.7109375" style="2" customWidth="1"/>
    <col min="8968" max="8968" width="9.140625" style="2"/>
    <col min="8969" max="8969" width="13.7109375" style="2" customWidth="1"/>
    <col min="8970" max="8970" width="7.5703125" style="2" customWidth="1"/>
    <col min="8971" max="8971" width="13.7109375" style="2" customWidth="1"/>
    <col min="8972" max="8973" width="16.7109375" style="2" customWidth="1"/>
    <col min="8974" max="8974" width="20.7109375" style="2" customWidth="1"/>
    <col min="8975" max="9215" width="9.140625" style="2"/>
    <col min="9216" max="9216" width="2.7109375" style="2" customWidth="1"/>
    <col min="9217" max="9217" width="5.28515625" style="2" customWidth="1"/>
    <col min="9218" max="9218" width="10.7109375" style="2" customWidth="1"/>
    <col min="9219" max="9221" width="15.7109375" style="2" customWidth="1"/>
    <col min="9222" max="9222" width="4.5703125" style="2" customWidth="1"/>
    <col min="9223" max="9223" width="40.7109375" style="2" customWidth="1"/>
    <col min="9224" max="9224" width="9.140625" style="2"/>
    <col min="9225" max="9225" width="13.7109375" style="2" customWidth="1"/>
    <col min="9226" max="9226" width="7.5703125" style="2" customWidth="1"/>
    <col min="9227" max="9227" width="13.7109375" style="2" customWidth="1"/>
    <col min="9228" max="9229" width="16.7109375" style="2" customWidth="1"/>
    <col min="9230" max="9230" width="20.7109375" style="2" customWidth="1"/>
    <col min="9231" max="9471" width="9.140625" style="2"/>
    <col min="9472" max="9472" width="2.7109375" style="2" customWidth="1"/>
    <col min="9473" max="9473" width="5.28515625" style="2" customWidth="1"/>
    <col min="9474" max="9474" width="10.7109375" style="2" customWidth="1"/>
    <col min="9475" max="9477" width="15.7109375" style="2" customWidth="1"/>
    <col min="9478" max="9478" width="4.5703125" style="2" customWidth="1"/>
    <col min="9479" max="9479" width="40.7109375" style="2" customWidth="1"/>
    <col min="9480" max="9480" width="9.140625" style="2"/>
    <col min="9481" max="9481" width="13.7109375" style="2" customWidth="1"/>
    <col min="9482" max="9482" width="7.5703125" style="2" customWidth="1"/>
    <col min="9483" max="9483" width="13.7109375" style="2" customWidth="1"/>
    <col min="9484" max="9485" width="16.7109375" style="2" customWidth="1"/>
    <col min="9486" max="9486" width="20.7109375" style="2" customWidth="1"/>
    <col min="9487" max="9727" width="9.140625" style="2"/>
    <col min="9728" max="9728" width="2.7109375" style="2" customWidth="1"/>
    <col min="9729" max="9729" width="5.28515625" style="2" customWidth="1"/>
    <col min="9730" max="9730" width="10.7109375" style="2" customWidth="1"/>
    <col min="9731" max="9733" width="15.7109375" style="2" customWidth="1"/>
    <col min="9734" max="9734" width="4.5703125" style="2" customWidth="1"/>
    <col min="9735" max="9735" width="40.7109375" style="2" customWidth="1"/>
    <col min="9736" max="9736" width="9.140625" style="2"/>
    <col min="9737" max="9737" width="13.7109375" style="2" customWidth="1"/>
    <col min="9738" max="9738" width="7.5703125" style="2" customWidth="1"/>
    <col min="9739" max="9739" width="13.7109375" style="2" customWidth="1"/>
    <col min="9740" max="9741" width="16.7109375" style="2" customWidth="1"/>
    <col min="9742" max="9742" width="20.7109375" style="2" customWidth="1"/>
    <col min="9743" max="9983" width="9.140625" style="2"/>
    <col min="9984" max="9984" width="2.7109375" style="2" customWidth="1"/>
    <col min="9985" max="9985" width="5.28515625" style="2" customWidth="1"/>
    <col min="9986" max="9986" width="10.7109375" style="2" customWidth="1"/>
    <col min="9987" max="9989" width="15.7109375" style="2" customWidth="1"/>
    <col min="9990" max="9990" width="4.5703125" style="2" customWidth="1"/>
    <col min="9991" max="9991" width="40.7109375" style="2" customWidth="1"/>
    <col min="9992" max="9992" width="9.140625" style="2"/>
    <col min="9993" max="9993" width="13.7109375" style="2" customWidth="1"/>
    <col min="9994" max="9994" width="7.5703125" style="2" customWidth="1"/>
    <col min="9995" max="9995" width="13.7109375" style="2" customWidth="1"/>
    <col min="9996" max="9997" width="16.7109375" style="2" customWidth="1"/>
    <col min="9998" max="9998" width="20.7109375" style="2" customWidth="1"/>
    <col min="9999" max="10239" width="9.140625" style="2"/>
    <col min="10240" max="10240" width="2.7109375" style="2" customWidth="1"/>
    <col min="10241" max="10241" width="5.28515625" style="2" customWidth="1"/>
    <col min="10242" max="10242" width="10.7109375" style="2" customWidth="1"/>
    <col min="10243" max="10245" width="15.7109375" style="2" customWidth="1"/>
    <col min="10246" max="10246" width="4.5703125" style="2" customWidth="1"/>
    <col min="10247" max="10247" width="40.7109375" style="2" customWidth="1"/>
    <col min="10248" max="10248" width="9.140625" style="2"/>
    <col min="10249" max="10249" width="13.7109375" style="2" customWidth="1"/>
    <col min="10250" max="10250" width="7.5703125" style="2" customWidth="1"/>
    <col min="10251" max="10251" width="13.7109375" style="2" customWidth="1"/>
    <col min="10252" max="10253" width="16.7109375" style="2" customWidth="1"/>
    <col min="10254" max="10254" width="20.7109375" style="2" customWidth="1"/>
    <col min="10255" max="10495" width="9.140625" style="2"/>
    <col min="10496" max="10496" width="2.7109375" style="2" customWidth="1"/>
    <col min="10497" max="10497" width="5.28515625" style="2" customWidth="1"/>
    <col min="10498" max="10498" width="10.7109375" style="2" customWidth="1"/>
    <col min="10499" max="10501" width="15.7109375" style="2" customWidth="1"/>
    <col min="10502" max="10502" width="4.5703125" style="2" customWidth="1"/>
    <col min="10503" max="10503" width="40.7109375" style="2" customWidth="1"/>
    <col min="10504" max="10504" width="9.140625" style="2"/>
    <col min="10505" max="10505" width="13.7109375" style="2" customWidth="1"/>
    <col min="10506" max="10506" width="7.5703125" style="2" customWidth="1"/>
    <col min="10507" max="10507" width="13.7109375" style="2" customWidth="1"/>
    <col min="10508" max="10509" width="16.7109375" style="2" customWidth="1"/>
    <col min="10510" max="10510" width="20.7109375" style="2" customWidth="1"/>
    <col min="10511" max="10751" width="9.140625" style="2"/>
    <col min="10752" max="10752" width="2.7109375" style="2" customWidth="1"/>
    <col min="10753" max="10753" width="5.28515625" style="2" customWidth="1"/>
    <col min="10754" max="10754" width="10.7109375" style="2" customWidth="1"/>
    <col min="10755" max="10757" width="15.7109375" style="2" customWidth="1"/>
    <col min="10758" max="10758" width="4.5703125" style="2" customWidth="1"/>
    <col min="10759" max="10759" width="40.7109375" style="2" customWidth="1"/>
    <col min="10760" max="10760" width="9.140625" style="2"/>
    <col min="10761" max="10761" width="13.7109375" style="2" customWidth="1"/>
    <col min="10762" max="10762" width="7.5703125" style="2" customWidth="1"/>
    <col min="10763" max="10763" width="13.7109375" style="2" customWidth="1"/>
    <col min="10764" max="10765" width="16.7109375" style="2" customWidth="1"/>
    <col min="10766" max="10766" width="20.7109375" style="2" customWidth="1"/>
    <col min="10767" max="11007" width="9.140625" style="2"/>
    <col min="11008" max="11008" width="2.7109375" style="2" customWidth="1"/>
    <col min="11009" max="11009" width="5.28515625" style="2" customWidth="1"/>
    <col min="11010" max="11010" width="10.7109375" style="2" customWidth="1"/>
    <col min="11011" max="11013" width="15.7109375" style="2" customWidth="1"/>
    <col min="11014" max="11014" width="4.5703125" style="2" customWidth="1"/>
    <col min="11015" max="11015" width="40.7109375" style="2" customWidth="1"/>
    <col min="11016" max="11016" width="9.140625" style="2"/>
    <col min="11017" max="11017" width="13.7109375" style="2" customWidth="1"/>
    <col min="11018" max="11018" width="7.5703125" style="2" customWidth="1"/>
    <col min="11019" max="11019" width="13.7109375" style="2" customWidth="1"/>
    <col min="11020" max="11021" width="16.7109375" style="2" customWidth="1"/>
    <col min="11022" max="11022" width="20.7109375" style="2" customWidth="1"/>
    <col min="11023" max="11263" width="9.140625" style="2"/>
    <col min="11264" max="11264" width="2.7109375" style="2" customWidth="1"/>
    <col min="11265" max="11265" width="5.28515625" style="2" customWidth="1"/>
    <col min="11266" max="11266" width="10.7109375" style="2" customWidth="1"/>
    <col min="11267" max="11269" width="15.7109375" style="2" customWidth="1"/>
    <col min="11270" max="11270" width="4.5703125" style="2" customWidth="1"/>
    <col min="11271" max="11271" width="40.7109375" style="2" customWidth="1"/>
    <col min="11272" max="11272" width="9.140625" style="2"/>
    <col min="11273" max="11273" width="13.7109375" style="2" customWidth="1"/>
    <col min="11274" max="11274" width="7.5703125" style="2" customWidth="1"/>
    <col min="11275" max="11275" width="13.7109375" style="2" customWidth="1"/>
    <col min="11276" max="11277" width="16.7109375" style="2" customWidth="1"/>
    <col min="11278" max="11278" width="20.7109375" style="2" customWidth="1"/>
    <col min="11279" max="11519" width="9.140625" style="2"/>
    <col min="11520" max="11520" width="2.7109375" style="2" customWidth="1"/>
    <col min="11521" max="11521" width="5.28515625" style="2" customWidth="1"/>
    <col min="11522" max="11522" width="10.7109375" style="2" customWidth="1"/>
    <col min="11523" max="11525" width="15.7109375" style="2" customWidth="1"/>
    <col min="11526" max="11526" width="4.5703125" style="2" customWidth="1"/>
    <col min="11527" max="11527" width="40.7109375" style="2" customWidth="1"/>
    <col min="11528" max="11528" width="9.140625" style="2"/>
    <col min="11529" max="11529" width="13.7109375" style="2" customWidth="1"/>
    <col min="11530" max="11530" width="7.5703125" style="2" customWidth="1"/>
    <col min="11531" max="11531" width="13.7109375" style="2" customWidth="1"/>
    <col min="11532" max="11533" width="16.7109375" style="2" customWidth="1"/>
    <col min="11534" max="11534" width="20.7109375" style="2" customWidth="1"/>
    <col min="11535" max="11775" width="9.140625" style="2"/>
    <col min="11776" max="11776" width="2.7109375" style="2" customWidth="1"/>
    <col min="11777" max="11777" width="5.28515625" style="2" customWidth="1"/>
    <col min="11778" max="11778" width="10.7109375" style="2" customWidth="1"/>
    <col min="11779" max="11781" width="15.7109375" style="2" customWidth="1"/>
    <col min="11782" max="11782" width="4.5703125" style="2" customWidth="1"/>
    <col min="11783" max="11783" width="40.7109375" style="2" customWidth="1"/>
    <col min="11784" max="11784" width="9.140625" style="2"/>
    <col min="11785" max="11785" width="13.7109375" style="2" customWidth="1"/>
    <col min="11786" max="11786" width="7.5703125" style="2" customWidth="1"/>
    <col min="11787" max="11787" width="13.7109375" style="2" customWidth="1"/>
    <col min="11788" max="11789" width="16.7109375" style="2" customWidth="1"/>
    <col min="11790" max="11790" width="20.7109375" style="2" customWidth="1"/>
    <col min="11791" max="12031" width="9.140625" style="2"/>
    <col min="12032" max="12032" width="2.7109375" style="2" customWidth="1"/>
    <col min="12033" max="12033" width="5.28515625" style="2" customWidth="1"/>
    <col min="12034" max="12034" width="10.7109375" style="2" customWidth="1"/>
    <col min="12035" max="12037" width="15.7109375" style="2" customWidth="1"/>
    <col min="12038" max="12038" width="4.5703125" style="2" customWidth="1"/>
    <col min="12039" max="12039" width="40.7109375" style="2" customWidth="1"/>
    <col min="12040" max="12040" width="9.140625" style="2"/>
    <col min="12041" max="12041" width="13.7109375" style="2" customWidth="1"/>
    <col min="12042" max="12042" width="7.5703125" style="2" customWidth="1"/>
    <col min="12043" max="12043" width="13.7109375" style="2" customWidth="1"/>
    <col min="12044" max="12045" width="16.7109375" style="2" customWidth="1"/>
    <col min="12046" max="12046" width="20.7109375" style="2" customWidth="1"/>
    <col min="12047" max="12287" width="9.140625" style="2"/>
    <col min="12288" max="12288" width="2.7109375" style="2" customWidth="1"/>
    <col min="12289" max="12289" width="5.28515625" style="2" customWidth="1"/>
    <col min="12290" max="12290" width="10.7109375" style="2" customWidth="1"/>
    <col min="12291" max="12293" width="15.7109375" style="2" customWidth="1"/>
    <col min="12294" max="12294" width="4.5703125" style="2" customWidth="1"/>
    <col min="12295" max="12295" width="40.7109375" style="2" customWidth="1"/>
    <col min="12296" max="12296" width="9.140625" style="2"/>
    <col min="12297" max="12297" width="13.7109375" style="2" customWidth="1"/>
    <col min="12298" max="12298" width="7.5703125" style="2" customWidth="1"/>
    <col min="12299" max="12299" width="13.7109375" style="2" customWidth="1"/>
    <col min="12300" max="12301" width="16.7109375" style="2" customWidth="1"/>
    <col min="12302" max="12302" width="20.7109375" style="2" customWidth="1"/>
    <col min="12303" max="12543" width="9.140625" style="2"/>
    <col min="12544" max="12544" width="2.7109375" style="2" customWidth="1"/>
    <col min="12545" max="12545" width="5.28515625" style="2" customWidth="1"/>
    <col min="12546" max="12546" width="10.7109375" style="2" customWidth="1"/>
    <col min="12547" max="12549" width="15.7109375" style="2" customWidth="1"/>
    <col min="12550" max="12550" width="4.5703125" style="2" customWidth="1"/>
    <col min="12551" max="12551" width="40.7109375" style="2" customWidth="1"/>
    <col min="12552" max="12552" width="9.140625" style="2"/>
    <col min="12553" max="12553" width="13.7109375" style="2" customWidth="1"/>
    <col min="12554" max="12554" width="7.5703125" style="2" customWidth="1"/>
    <col min="12555" max="12555" width="13.7109375" style="2" customWidth="1"/>
    <col min="12556" max="12557" width="16.7109375" style="2" customWidth="1"/>
    <col min="12558" max="12558" width="20.7109375" style="2" customWidth="1"/>
    <col min="12559" max="12799" width="9.140625" style="2"/>
    <col min="12800" max="12800" width="2.7109375" style="2" customWidth="1"/>
    <col min="12801" max="12801" width="5.28515625" style="2" customWidth="1"/>
    <col min="12802" max="12802" width="10.7109375" style="2" customWidth="1"/>
    <col min="12803" max="12805" width="15.7109375" style="2" customWidth="1"/>
    <col min="12806" max="12806" width="4.5703125" style="2" customWidth="1"/>
    <col min="12807" max="12807" width="40.7109375" style="2" customWidth="1"/>
    <col min="12808" max="12808" width="9.140625" style="2"/>
    <col min="12809" max="12809" width="13.7109375" style="2" customWidth="1"/>
    <col min="12810" max="12810" width="7.5703125" style="2" customWidth="1"/>
    <col min="12811" max="12811" width="13.7109375" style="2" customWidth="1"/>
    <col min="12812" max="12813" width="16.7109375" style="2" customWidth="1"/>
    <col min="12814" max="12814" width="20.7109375" style="2" customWidth="1"/>
    <col min="12815" max="13055" width="9.140625" style="2"/>
    <col min="13056" max="13056" width="2.7109375" style="2" customWidth="1"/>
    <col min="13057" max="13057" width="5.28515625" style="2" customWidth="1"/>
    <col min="13058" max="13058" width="10.7109375" style="2" customWidth="1"/>
    <col min="13059" max="13061" width="15.7109375" style="2" customWidth="1"/>
    <col min="13062" max="13062" width="4.5703125" style="2" customWidth="1"/>
    <col min="13063" max="13063" width="40.7109375" style="2" customWidth="1"/>
    <col min="13064" max="13064" width="9.140625" style="2"/>
    <col min="13065" max="13065" width="13.7109375" style="2" customWidth="1"/>
    <col min="13066" max="13066" width="7.5703125" style="2" customWidth="1"/>
    <col min="13067" max="13067" width="13.7109375" style="2" customWidth="1"/>
    <col min="13068" max="13069" width="16.7109375" style="2" customWidth="1"/>
    <col min="13070" max="13070" width="20.7109375" style="2" customWidth="1"/>
    <col min="13071" max="13311" width="9.140625" style="2"/>
    <col min="13312" max="13312" width="2.7109375" style="2" customWidth="1"/>
    <col min="13313" max="13313" width="5.28515625" style="2" customWidth="1"/>
    <col min="13314" max="13314" width="10.7109375" style="2" customWidth="1"/>
    <col min="13315" max="13317" width="15.7109375" style="2" customWidth="1"/>
    <col min="13318" max="13318" width="4.5703125" style="2" customWidth="1"/>
    <col min="13319" max="13319" width="40.7109375" style="2" customWidth="1"/>
    <col min="13320" max="13320" width="9.140625" style="2"/>
    <col min="13321" max="13321" width="13.7109375" style="2" customWidth="1"/>
    <col min="13322" max="13322" width="7.5703125" style="2" customWidth="1"/>
    <col min="13323" max="13323" width="13.7109375" style="2" customWidth="1"/>
    <col min="13324" max="13325" width="16.7109375" style="2" customWidth="1"/>
    <col min="13326" max="13326" width="20.7109375" style="2" customWidth="1"/>
    <col min="13327" max="13567" width="9.140625" style="2"/>
    <col min="13568" max="13568" width="2.7109375" style="2" customWidth="1"/>
    <col min="13569" max="13569" width="5.28515625" style="2" customWidth="1"/>
    <col min="13570" max="13570" width="10.7109375" style="2" customWidth="1"/>
    <col min="13571" max="13573" width="15.7109375" style="2" customWidth="1"/>
    <col min="13574" max="13574" width="4.5703125" style="2" customWidth="1"/>
    <col min="13575" max="13575" width="40.7109375" style="2" customWidth="1"/>
    <col min="13576" max="13576" width="9.140625" style="2"/>
    <col min="13577" max="13577" width="13.7109375" style="2" customWidth="1"/>
    <col min="13578" max="13578" width="7.5703125" style="2" customWidth="1"/>
    <col min="13579" max="13579" width="13.7109375" style="2" customWidth="1"/>
    <col min="13580" max="13581" width="16.7109375" style="2" customWidth="1"/>
    <col min="13582" max="13582" width="20.7109375" style="2" customWidth="1"/>
    <col min="13583" max="13823" width="9.140625" style="2"/>
    <col min="13824" max="13824" width="2.7109375" style="2" customWidth="1"/>
    <col min="13825" max="13825" width="5.28515625" style="2" customWidth="1"/>
    <col min="13826" max="13826" width="10.7109375" style="2" customWidth="1"/>
    <col min="13827" max="13829" width="15.7109375" style="2" customWidth="1"/>
    <col min="13830" max="13830" width="4.5703125" style="2" customWidth="1"/>
    <col min="13831" max="13831" width="40.7109375" style="2" customWidth="1"/>
    <col min="13832" max="13832" width="9.140625" style="2"/>
    <col min="13833" max="13833" width="13.7109375" style="2" customWidth="1"/>
    <col min="13834" max="13834" width="7.5703125" style="2" customWidth="1"/>
    <col min="13835" max="13835" width="13.7109375" style="2" customWidth="1"/>
    <col min="13836" max="13837" width="16.7109375" style="2" customWidth="1"/>
    <col min="13838" max="13838" width="20.7109375" style="2" customWidth="1"/>
    <col min="13839" max="14079" width="9.140625" style="2"/>
    <col min="14080" max="14080" width="2.7109375" style="2" customWidth="1"/>
    <col min="14081" max="14081" width="5.28515625" style="2" customWidth="1"/>
    <col min="14082" max="14082" width="10.7109375" style="2" customWidth="1"/>
    <col min="14083" max="14085" width="15.7109375" style="2" customWidth="1"/>
    <col min="14086" max="14086" width="4.5703125" style="2" customWidth="1"/>
    <col min="14087" max="14087" width="40.7109375" style="2" customWidth="1"/>
    <col min="14088" max="14088" width="9.140625" style="2"/>
    <col min="14089" max="14089" width="13.7109375" style="2" customWidth="1"/>
    <col min="14090" max="14090" width="7.5703125" style="2" customWidth="1"/>
    <col min="14091" max="14091" width="13.7109375" style="2" customWidth="1"/>
    <col min="14092" max="14093" width="16.7109375" style="2" customWidth="1"/>
    <col min="14094" max="14094" width="20.7109375" style="2" customWidth="1"/>
    <col min="14095" max="14335" width="9.140625" style="2"/>
    <col min="14336" max="14336" width="2.7109375" style="2" customWidth="1"/>
    <col min="14337" max="14337" width="5.28515625" style="2" customWidth="1"/>
    <col min="14338" max="14338" width="10.7109375" style="2" customWidth="1"/>
    <col min="14339" max="14341" width="15.7109375" style="2" customWidth="1"/>
    <col min="14342" max="14342" width="4.5703125" style="2" customWidth="1"/>
    <col min="14343" max="14343" width="40.7109375" style="2" customWidth="1"/>
    <col min="14344" max="14344" width="9.140625" style="2"/>
    <col min="14345" max="14345" width="13.7109375" style="2" customWidth="1"/>
    <col min="14346" max="14346" width="7.5703125" style="2" customWidth="1"/>
    <col min="14347" max="14347" width="13.7109375" style="2" customWidth="1"/>
    <col min="14348" max="14349" width="16.7109375" style="2" customWidth="1"/>
    <col min="14350" max="14350" width="20.7109375" style="2" customWidth="1"/>
    <col min="14351" max="14591" width="9.140625" style="2"/>
    <col min="14592" max="14592" width="2.7109375" style="2" customWidth="1"/>
    <col min="14593" max="14593" width="5.28515625" style="2" customWidth="1"/>
    <col min="14594" max="14594" width="10.7109375" style="2" customWidth="1"/>
    <col min="14595" max="14597" width="15.7109375" style="2" customWidth="1"/>
    <col min="14598" max="14598" width="4.5703125" style="2" customWidth="1"/>
    <col min="14599" max="14599" width="40.7109375" style="2" customWidth="1"/>
    <col min="14600" max="14600" width="9.140625" style="2"/>
    <col min="14601" max="14601" width="13.7109375" style="2" customWidth="1"/>
    <col min="14602" max="14602" width="7.5703125" style="2" customWidth="1"/>
    <col min="14603" max="14603" width="13.7109375" style="2" customWidth="1"/>
    <col min="14604" max="14605" width="16.7109375" style="2" customWidth="1"/>
    <col min="14606" max="14606" width="20.7109375" style="2" customWidth="1"/>
    <col min="14607" max="14847" width="9.140625" style="2"/>
    <col min="14848" max="14848" width="2.7109375" style="2" customWidth="1"/>
    <col min="14849" max="14849" width="5.28515625" style="2" customWidth="1"/>
    <col min="14850" max="14850" width="10.7109375" style="2" customWidth="1"/>
    <col min="14851" max="14853" width="15.7109375" style="2" customWidth="1"/>
    <col min="14854" max="14854" width="4.5703125" style="2" customWidth="1"/>
    <col min="14855" max="14855" width="40.7109375" style="2" customWidth="1"/>
    <col min="14856" max="14856" width="9.140625" style="2"/>
    <col min="14857" max="14857" width="13.7109375" style="2" customWidth="1"/>
    <col min="14858" max="14858" width="7.5703125" style="2" customWidth="1"/>
    <col min="14859" max="14859" width="13.7109375" style="2" customWidth="1"/>
    <col min="14860" max="14861" width="16.7109375" style="2" customWidth="1"/>
    <col min="14862" max="14862" width="20.7109375" style="2" customWidth="1"/>
    <col min="14863" max="15103" width="9.140625" style="2"/>
    <col min="15104" max="15104" width="2.7109375" style="2" customWidth="1"/>
    <col min="15105" max="15105" width="5.28515625" style="2" customWidth="1"/>
    <col min="15106" max="15106" width="10.7109375" style="2" customWidth="1"/>
    <col min="15107" max="15109" width="15.7109375" style="2" customWidth="1"/>
    <col min="15110" max="15110" width="4.5703125" style="2" customWidth="1"/>
    <col min="15111" max="15111" width="40.7109375" style="2" customWidth="1"/>
    <col min="15112" max="15112" width="9.140625" style="2"/>
    <col min="15113" max="15113" width="13.7109375" style="2" customWidth="1"/>
    <col min="15114" max="15114" width="7.5703125" style="2" customWidth="1"/>
    <col min="15115" max="15115" width="13.7109375" style="2" customWidth="1"/>
    <col min="15116" max="15117" width="16.7109375" style="2" customWidth="1"/>
    <col min="15118" max="15118" width="20.7109375" style="2" customWidth="1"/>
    <col min="15119" max="15359" width="9.140625" style="2"/>
    <col min="15360" max="15360" width="2.7109375" style="2" customWidth="1"/>
    <col min="15361" max="15361" width="5.28515625" style="2" customWidth="1"/>
    <col min="15362" max="15362" width="10.7109375" style="2" customWidth="1"/>
    <col min="15363" max="15365" width="15.7109375" style="2" customWidth="1"/>
    <col min="15366" max="15366" width="4.5703125" style="2" customWidth="1"/>
    <col min="15367" max="15367" width="40.7109375" style="2" customWidth="1"/>
    <col min="15368" max="15368" width="9.140625" style="2"/>
    <col min="15369" max="15369" width="13.7109375" style="2" customWidth="1"/>
    <col min="15370" max="15370" width="7.5703125" style="2" customWidth="1"/>
    <col min="15371" max="15371" width="13.7109375" style="2" customWidth="1"/>
    <col min="15372" max="15373" width="16.7109375" style="2" customWidth="1"/>
    <col min="15374" max="15374" width="20.7109375" style="2" customWidth="1"/>
    <col min="15375" max="15615" width="9.140625" style="2"/>
    <col min="15616" max="15616" width="2.7109375" style="2" customWidth="1"/>
    <col min="15617" max="15617" width="5.28515625" style="2" customWidth="1"/>
    <col min="15618" max="15618" width="10.7109375" style="2" customWidth="1"/>
    <col min="15619" max="15621" width="15.7109375" style="2" customWidth="1"/>
    <col min="15622" max="15622" width="4.5703125" style="2" customWidth="1"/>
    <col min="15623" max="15623" width="40.7109375" style="2" customWidth="1"/>
    <col min="15624" max="15624" width="9.140625" style="2"/>
    <col min="15625" max="15625" width="13.7109375" style="2" customWidth="1"/>
    <col min="15626" max="15626" width="7.5703125" style="2" customWidth="1"/>
    <col min="15627" max="15627" width="13.7109375" style="2" customWidth="1"/>
    <col min="15628" max="15629" width="16.7109375" style="2" customWidth="1"/>
    <col min="15630" max="15630" width="20.7109375" style="2" customWidth="1"/>
    <col min="15631" max="15871" width="9.140625" style="2"/>
    <col min="15872" max="15872" width="2.7109375" style="2" customWidth="1"/>
    <col min="15873" max="15873" width="5.28515625" style="2" customWidth="1"/>
    <col min="15874" max="15874" width="10.7109375" style="2" customWidth="1"/>
    <col min="15875" max="15877" width="15.7109375" style="2" customWidth="1"/>
    <col min="15878" max="15878" width="4.5703125" style="2" customWidth="1"/>
    <col min="15879" max="15879" width="40.7109375" style="2" customWidth="1"/>
    <col min="15880" max="15880" width="9.140625" style="2"/>
    <col min="15881" max="15881" width="13.7109375" style="2" customWidth="1"/>
    <col min="15882" max="15882" width="7.5703125" style="2" customWidth="1"/>
    <col min="15883" max="15883" width="13.7109375" style="2" customWidth="1"/>
    <col min="15884" max="15885" width="16.7109375" style="2" customWidth="1"/>
    <col min="15886" max="15886" width="20.7109375" style="2" customWidth="1"/>
    <col min="15887" max="16127" width="9.140625" style="2"/>
    <col min="16128" max="16128" width="2.7109375" style="2" customWidth="1"/>
    <col min="16129" max="16129" width="5.28515625" style="2" customWidth="1"/>
    <col min="16130" max="16130" width="10.7109375" style="2" customWidth="1"/>
    <col min="16131" max="16133" width="15.7109375" style="2" customWidth="1"/>
    <col min="16134" max="16134" width="4.5703125" style="2" customWidth="1"/>
    <col min="16135" max="16135" width="40.7109375" style="2" customWidth="1"/>
    <col min="16136" max="16136" width="9.140625" style="2"/>
    <col min="16137" max="16137" width="13.7109375" style="2" customWidth="1"/>
    <col min="16138" max="16138" width="7.5703125" style="2" customWidth="1"/>
    <col min="16139" max="16139" width="13.7109375" style="2" customWidth="1"/>
    <col min="16140" max="16141" width="16.7109375" style="2" customWidth="1"/>
    <col min="16142" max="16142" width="20.7109375" style="2" customWidth="1"/>
    <col min="16143" max="16384" width="9.140625" style="2"/>
  </cols>
  <sheetData>
    <row r="1" spans="2:15" ht="12.75" customHeight="1" x14ac:dyDescent="0.3">
      <c r="B1" s="1" t="s">
        <v>25</v>
      </c>
      <c r="H1" s="3"/>
      <c r="I1" s="3"/>
      <c r="J1" s="3"/>
      <c r="K1" s="3"/>
      <c r="L1" s="3"/>
      <c r="M1" s="3"/>
      <c r="N1" s="3"/>
    </row>
    <row r="2" spans="2:15" ht="12.75" customHeight="1" x14ac:dyDescent="0.3">
      <c r="B2" s="4" t="s">
        <v>26</v>
      </c>
      <c r="H2" s="3"/>
      <c r="I2" s="3"/>
      <c r="J2" s="3"/>
      <c r="K2" s="3"/>
      <c r="L2" s="3"/>
      <c r="M2" s="3"/>
      <c r="N2" s="3"/>
    </row>
    <row r="3" spans="2:15" ht="12.75" customHeight="1" x14ac:dyDescent="0.3">
      <c r="B3" s="4"/>
      <c r="C3" s="4"/>
      <c r="H3" s="3"/>
      <c r="I3" s="3"/>
      <c r="J3" s="3"/>
      <c r="K3" s="5"/>
      <c r="L3" s="3"/>
      <c r="M3" s="3"/>
      <c r="N3" s="3"/>
    </row>
    <row r="4" spans="2:15" s="7" customFormat="1" ht="12.75" customHeight="1" x14ac:dyDescent="0.3">
      <c r="B4" s="6" t="s">
        <v>0</v>
      </c>
      <c r="C4" s="6"/>
      <c r="G4" s="8"/>
      <c r="H4" s="9"/>
      <c r="I4" s="9"/>
      <c r="J4" s="10"/>
      <c r="K4" s="10"/>
      <c r="L4" s="10"/>
      <c r="M4" s="10"/>
      <c r="N4" s="10"/>
    </row>
    <row r="5" spans="2:15" s="7" customFormat="1" ht="12.75" customHeight="1" x14ac:dyDescent="0.3">
      <c r="B5" s="11"/>
      <c r="C5" s="11"/>
      <c r="H5" s="10"/>
      <c r="I5" s="10"/>
      <c r="J5" s="10"/>
      <c r="K5" s="10"/>
      <c r="L5" s="10"/>
      <c r="M5" s="10"/>
      <c r="N5" s="10"/>
    </row>
    <row r="6" spans="2:15" s="7" customFormat="1" ht="12.75" customHeight="1" x14ac:dyDescent="0.3">
      <c r="B6" s="11"/>
      <c r="C6" s="11"/>
      <c r="H6" s="10"/>
      <c r="I6" s="10"/>
      <c r="J6" s="10"/>
      <c r="K6" s="10"/>
      <c r="L6" s="10"/>
      <c r="M6" s="10"/>
      <c r="N6" s="10"/>
    </row>
    <row r="7" spans="2:15" s="12" customFormat="1" ht="12.75" customHeight="1" x14ac:dyDescent="0.3">
      <c r="H7" s="13" t="s">
        <v>1</v>
      </c>
      <c r="I7" s="13"/>
      <c r="J7" s="13"/>
      <c r="K7" s="5"/>
      <c r="L7" s="5"/>
      <c r="M7" s="5"/>
      <c r="N7" s="5"/>
    </row>
    <row r="8" spans="2:15" s="12" customFormat="1" ht="12.75" customHeight="1" x14ac:dyDescent="0.3">
      <c r="H8" s="13" t="s">
        <v>144</v>
      </c>
      <c r="I8" s="14"/>
      <c r="J8" s="13"/>
      <c r="K8" s="15"/>
      <c r="L8" s="13"/>
      <c r="M8" s="13"/>
      <c r="N8" s="16"/>
    </row>
    <row r="9" spans="2:15" ht="12.75" customHeight="1" x14ac:dyDescent="0.3">
      <c r="B9" s="4"/>
      <c r="C9" s="4"/>
      <c r="H9" s="3"/>
      <c r="I9" s="3"/>
      <c r="J9" s="3"/>
      <c r="K9" s="3"/>
      <c r="L9" s="3"/>
      <c r="M9" s="3"/>
      <c r="N9" s="3"/>
    </row>
    <row r="10" spans="2:15" s="1" customFormat="1" ht="12.75" customHeight="1" x14ac:dyDescent="0.3">
      <c r="B10" s="18" t="s">
        <v>2</v>
      </c>
      <c r="C10" s="19" t="s">
        <v>3</v>
      </c>
      <c r="D10" s="141" t="s">
        <v>4</v>
      </c>
      <c r="E10" s="142"/>
      <c r="F10" s="143"/>
      <c r="G10" s="20" t="s">
        <v>5</v>
      </c>
      <c r="H10" s="21" t="s">
        <v>6</v>
      </c>
      <c r="I10" s="22" t="s">
        <v>7</v>
      </c>
      <c r="J10" s="21" t="s">
        <v>8</v>
      </c>
      <c r="K10" s="21" t="s">
        <v>9</v>
      </c>
      <c r="L10" s="21" t="s">
        <v>10</v>
      </c>
      <c r="M10" s="21" t="s">
        <v>11</v>
      </c>
      <c r="N10" s="21" t="s">
        <v>12</v>
      </c>
      <c r="O10" s="24"/>
    </row>
    <row r="11" spans="2:15" s="1" customFormat="1" ht="12.75" customHeight="1" x14ac:dyDescent="0.3">
      <c r="B11" s="25"/>
      <c r="C11" s="26" t="s">
        <v>14</v>
      </c>
      <c r="D11" s="27"/>
      <c r="E11" s="28"/>
      <c r="F11" s="28"/>
      <c r="G11" s="29"/>
      <c r="H11" s="30"/>
      <c r="I11" s="30"/>
      <c r="J11" s="30"/>
      <c r="K11" s="30"/>
      <c r="L11" s="30"/>
      <c r="M11" s="30"/>
      <c r="N11" s="30" t="s">
        <v>15</v>
      </c>
    </row>
    <row r="12" spans="2:15" ht="24.95" customHeight="1" x14ac:dyDescent="0.3">
      <c r="B12" s="45">
        <v>1</v>
      </c>
      <c r="C12" s="46"/>
      <c r="D12" s="135" t="s">
        <v>143</v>
      </c>
      <c r="E12" s="136"/>
      <c r="F12" s="137"/>
      <c r="G12" s="47" t="s">
        <v>141</v>
      </c>
      <c r="H12" s="48"/>
      <c r="I12" s="48">
        <v>2500</v>
      </c>
      <c r="J12" s="49">
        <v>0</v>
      </c>
      <c r="K12" s="47">
        <v>9.5</v>
      </c>
      <c r="L12" s="50">
        <f>PRODUCT(J12,1.095)</f>
        <v>0</v>
      </c>
      <c r="M12" s="51">
        <f>PRODUCT(I12,L12)</f>
        <v>0</v>
      </c>
      <c r="N12" s="51">
        <f>PRODUCT(I12,J12)</f>
        <v>0</v>
      </c>
    </row>
    <row r="13" spans="2:15" s="4" customFormat="1" ht="12.75" customHeight="1" x14ac:dyDescent="0.3">
      <c r="B13" s="39"/>
      <c r="C13" s="39"/>
      <c r="D13" s="145" t="s">
        <v>145</v>
      </c>
      <c r="E13" s="145"/>
      <c r="F13" s="145"/>
      <c r="G13" s="40"/>
      <c r="H13" s="40"/>
      <c r="I13" s="40"/>
      <c r="J13" s="40"/>
      <c r="K13" s="40"/>
      <c r="L13" s="40"/>
      <c r="M13" s="56">
        <f>SUM(M12:M12)</f>
        <v>0</v>
      </c>
      <c r="N13" s="42">
        <f>SUM(N12:N12)</f>
        <v>0</v>
      </c>
    </row>
    <row r="14" spans="2:15" s="4" customFormat="1" ht="12.75" customHeight="1" x14ac:dyDescent="0.3"/>
    <row r="15" spans="2:15" s="4" customFormat="1" ht="12.75" customHeight="1" x14ac:dyDescent="0.3">
      <c r="B15" s="4" t="s">
        <v>19</v>
      </c>
    </row>
    <row r="16" spans="2:15" s="4" customFormat="1" ht="12.75" customHeight="1" x14ac:dyDescent="0.3">
      <c r="B16" s="4" t="s">
        <v>20</v>
      </c>
    </row>
    <row r="17" spans="2:11" s="4" customFormat="1" ht="12.75" customHeight="1" x14ac:dyDescent="0.3">
      <c r="B17" s="4" t="s">
        <v>21</v>
      </c>
    </row>
    <row r="18" spans="2:11" s="4" customFormat="1" ht="12.75" customHeight="1" x14ac:dyDescent="0.3">
      <c r="B18" s="4" t="s">
        <v>138</v>
      </c>
    </row>
    <row r="19" spans="2:11" s="4" customFormat="1" ht="12.75" customHeight="1" x14ac:dyDescent="0.3">
      <c r="B19" s="57" t="s">
        <v>93</v>
      </c>
    </row>
    <row r="20" spans="2:11" s="4" customFormat="1" ht="12.75" customHeight="1" x14ac:dyDescent="0.3"/>
    <row r="21" spans="2:11" s="11" customFormat="1" ht="12.75" customHeight="1" x14ac:dyDescent="0.3">
      <c r="B21" s="11" t="s">
        <v>22</v>
      </c>
      <c r="H21" s="17" t="s">
        <v>23</v>
      </c>
      <c r="K21" s="11" t="s">
        <v>24</v>
      </c>
    </row>
    <row r="22" spans="2:11" s="7" customFormat="1" ht="12.75" customHeight="1" x14ac:dyDescent="0.3"/>
  </sheetData>
  <sheetProtection algorithmName="SHA-512" hashValue="Yzr22XUk4O2R0gSnfuLztV6OYrrqi4Mi3hUy/dXtYPR8HFaq/k8heoUMiwaynE5Tb6n7ntTDBg243r9K1JQuig==" saltValue="1baIEWV63Z3XPAgnuM4fig==" spinCount="100000" sheet="1" objects="1" scenarios="1"/>
  <protectedRanges>
    <protectedRange sqref="C12" name="Range4"/>
    <protectedRange sqref="E4:F5" name="Range1"/>
    <protectedRange sqref="H12" name="Range2"/>
  </protectedRanges>
  <mergeCells count="3">
    <mergeCell ref="D10:F10"/>
    <mergeCell ref="D12:F12"/>
    <mergeCell ref="D13:F13"/>
  </mergeCells>
  <pageMargins left="0.55118110236220474" right="0.55118110236220474" top="0.98425196850393704" bottom="0.98425196850393704" header="0" footer="0"/>
  <pageSetup paperSize="9" scale="69" orientation="landscape" verticalDpi="300" r:id="rId1"/>
  <headerFooter alignWithMargins="0">
    <oddHeader xml:space="preserve">&amp;C&amp;"Palatino Linotype,Navadno"&amp;8 &amp;"Palatino Linotype,Poševno"Javni razpis za oddajo naročila po odprtem postopku za sukcesivno dobavo živil in materiala za prehrano za potrebe 
Tehniškega šolskega centra Nova Gorica
</oddHeader>
    <oddFooter>&amp;C&amp;"Bookman Old Style,Navadno"&amp;8Stran &amp;P od &amp;N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A50B1D8-A66A-478C-A137-332EDC5D746B}">
  <dimension ref="B1:O44"/>
  <sheetViews>
    <sheetView zoomScaleNormal="100" workbookViewId="0">
      <selection activeCell="J13" sqref="J13:J34"/>
    </sheetView>
  </sheetViews>
  <sheetFormatPr defaultRowHeight="12.75" customHeight="1" x14ac:dyDescent="0.3"/>
  <cols>
    <col min="1" max="1" width="2.7109375" style="2" customWidth="1"/>
    <col min="2" max="2" width="5.28515625" style="2" customWidth="1"/>
    <col min="3" max="3" width="10.7109375" style="2" customWidth="1"/>
    <col min="4" max="6" width="15.7109375" style="2" customWidth="1"/>
    <col min="7" max="7" width="4.5703125" style="2" customWidth="1"/>
    <col min="8" max="8" width="40.7109375" style="2" customWidth="1"/>
    <col min="9" max="9" width="9.140625" style="2"/>
    <col min="10" max="10" width="13.7109375" style="2" customWidth="1"/>
    <col min="11" max="11" width="7.5703125" style="2" customWidth="1"/>
    <col min="12" max="12" width="13.7109375" style="2" customWidth="1"/>
    <col min="13" max="14" width="16.7109375" style="2" customWidth="1"/>
    <col min="15" max="255" width="9.140625" style="2"/>
    <col min="256" max="256" width="2.7109375" style="2" customWidth="1"/>
    <col min="257" max="257" width="5.28515625" style="2" customWidth="1"/>
    <col min="258" max="258" width="10.7109375" style="2" customWidth="1"/>
    <col min="259" max="261" width="15.7109375" style="2" customWidth="1"/>
    <col min="262" max="262" width="4.5703125" style="2" customWidth="1"/>
    <col min="263" max="263" width="40.7109375" style="2" customWidth="1"/>
    <col min="264" max="264" width="9.140625" style="2"/>
    <col min="265" max="265" width="13.7109375" style="2" customWidth="1"/>
    <col min="266" max="266" width="7.5703125" style="2" customWidth="1"/>
    <col min="267" max="267" width="13.7109375" style="2" customWidth="1"/>
    <col min="268" max="269" width="16.7109375" style="2" customWidth="1"/>
    <col min="270" max="270" width="20.7109375" style="2" customWidth="1"/>
    <col min="271" max="511" width="9.140625" style="2"/>
    <col min="512" max="512" width="2.7109375" style="2" customWidth="1"/>
    <col min="513" max="513" width="5.28515625" style="2" customWidth="1"/>
    <col min="514" max="514" width="10.7109375" style="2" customWidth="1"/>
    <col min="515" max="517" width="15.7109375" style="2" customWidth="1"/>
    <col min="518" max="518" width="4.5703125" style="2" customWidth="1"/>
    <col min="519" max="519" width="40.7109375" style="2" customWidth="1"/>
    <col min="520" max="520" width="9.140625" style="2"/>
    <col min="521" max="521" width="13.7109375" style="2" customWidth="1"/>
    <col min="522" max="522" width="7.5703125" style="2" customWidth="1"/>
    <col min="523" max="523" width="13.7109375" style="2" customWidth="1"/>
    <col min="524" max="525" width="16.7109375" style="2" customWidth="1"/>
    <col min="526" max="526" width="20.7109375" style="2" customWidth="1"/>
    <col min="527" max="767" width="9.140625" style="2"/>
    <col min="768" max="768" width="2.7109375" style="2" customWidth="1"/>
    <col min="769" max="769" width="5.28515625" style="2" customWidth="1"/>
    <col min="770" max="770" width="10.7109375" style="2" customWidth="1"/>
    <col min="771" max="773" width="15.7109375" style="2" customWidth="1"/>
    <col min="774" max="774" width="4.5703125" style="2" customWidth="1"/>
    <col min="775" max="775" width="40.7109375" style="2" customWidth="1"/>
    <col min="776" max="776" width="9.140625" style="2"/>
    <col min="777" max="777" width="13.7109375" style="2" customWidth="1"/>
    <col min="778" max="778" width="7.5703125" style="2" customWidth="1"/>
    <col min="779" max="779" width="13.7109375" style="2" customWidth="1"/>
    <col min="780" max="781" width="16.7109375" style="2" customWidth="1"/>
    <col min="782" max="782" width="20.7109375" style="2" customWidth="1"/>
    <col min="783" max="1023" width="9.140625" style="2"/>
    <col min="1024" max="1024" width="2.7109375" style="2" customWidth="1"/>
    <col min="1025" max="1025" width="5.28515625" style="2" customWidth="1"/>
    <col min="1026" max="1026" width="10.7109375" style="2" customWidth="1"/>
    <col min="1027" max="1029" width="15.7109375" style="2" customWidth="1"/>
    <col min="1030" max="1030" width="4.5703125" style="2" customWidth="1"/>
    <col min="1031" max="1031" width="40.7109375" style="2" customWidth="1"/>
    <col min="1032" max="1032" width="9.140625" style="2"/>
    <col min="1033" max="1033" width="13.7109375" style="2" customWidth="1"/>
    <col min="1034" max="1034" width="7.5703125" style="2" customWidth="1"/>
    <col min="1035" max="1035" width="13.7109375" style="2" customWidth="1"/>
    <col min="1036" max="1037" width="16.7109375" style="2" customWidth="1"/>
    <col min="1038" max="1038" width="20.7109375" style="2" customWidth="1"/>
    <col min="1039" max="1279" width="9.140625" style="2"/>
    <col min="1280" max="1280" width="2.7109375" style="2" customWidth="1"/>
    <col min="1281" max="1281" width="5.28515625" style="2" customWidth="1"/>
    <col min="1282" max="1282" width="10.7109375" style="2" customWidth="1"/>
    <col min="1283" max="1285" width="15.7109375" style="2" customWidth="1"/>
    <col min="1286" max="1286" width="4.5703125" style="2" customWidth="1"/>
    <col min="1287" max="1287" width="40.7109375" style="2" customWidth="1"/>
    <col min="1288" max="1288" width="9.140625" style="2"/>
    <col min="1289" max="1289" width="13.7109375" style="2" customWidth="1"/>
    <col min="1290" max="1290" width="7.5703125" style="2" customWidth="1"/>
    <col min="1291" max="1291" width="13.7109375" style="2" customWidth="1"/>
    <col min="1292" max="1293" width="16.7109375" style="2" customWidth="1"/>
    <col min="1294" max="1294" width="20.7109375" style="2" customWidth="1"/>
    <col min="1295" max="1535" width="9.140625" style="2"/>
    <col min="1536" max="1536" width="2.7109375" style="2" customWidth="1"/>
    <col min="1537" max="1537" width="5.28515625" style="2" customWidth="1"/>
    <col min="1538" max="1538" width="10.7109375" style="2" customWidth="1"/>
    <col min="1539" max="1541" width="15.7109375" style="2" customWidth="1"/>
    <col min="1542" max="1542" width="4.5703125" style="2" customWidth="1"/>
    <col min="1543" max="1543" width="40.7109375" style="2" customWidth="1"/>
    <col min="1544" max="1544" width="9.140625" style="2"/>
    <col min="1545" max="1545" width="13.7109375" style="2" customWidth="1"/>
    <col min="1546" max="1546" width="7.5703125" style="2" customWidth="1"/>
    <col min="1547" max="1547" width="13.7109375" style="2" customWidth="1"/>
    <col min="1548" max="1549" width="16.7109375" style="2" customWidth="1"/>
    <col min="1550" max="1550" width="20.7109375" style="2" customWidth="1"/>
    <col min="1551" max="1791" width="9.140625" style="2"/>
    <col min="1792" max="1792" width="2.7109375" style="2" customWidth="1"/>
    <col min="1793" max="1793" width="5.28515625" style="2" customWidth="1"/>
    <col min="1794" max="1794" width="10.7109375" style="2" customWidth="1"/>
    <col min="1795" max="1797" width="15.7109375" style="2" customWidth="1"/>
    <col min="1798" max="1798" width="4.5703125" style="2" customWidth="1"/>
    <col min="1799" max="1799" width="40.7109375" style="2" customWidth="1"/>
    <col min="1800" max="1800" width="9.140625" style="2"/>
    <col min="1801" max="1801" width="13.7109375" style="2" customWidth="1"/>
    <col min="1802" max="1802" width="7.5703125" style="2" customWidth="1"/>
    <col min="1803" max="1803" width="13.7109375" style="2" customWidth="1"/>
    <col min="1804" max="1805" width="16.7109375" style="2" customWidth="1"/>
    <col min="1806" max="1806" width="20.7109375" style="2" customWidth="1"/>
    <col min="1807" max="2047" width="9.140625" style="2"/>
    <col min="2048" max="2048" width="2.7109375" style="2" customWidth="1"/>
    <col min="2049" max="2049" width="5.28515625" style="2" customWidth="1"/>
    <col min="2050" max="2050" width="10.7109375" style="2" customWidth="1"/>
    <col min="2051" max="2053" width="15.7109375" style="2" customWidth="1"/>
    <col min="2054" max="2054" width="4.5703125" style="2" customWidth="1"/>
    <col min="2055" max="2055" width="40.7109375" style="2" customWidth="1"/>
    <col min="2056" max="2056" width="9.140625" style="2"/>
    <col min="2057" max="2057" width="13.7109375" style="2" customWidth="1"/>
    <col min="2058" max="2058" width="7.5703125" style="2" customWidth="1"/>
    <col min="2059" max="2059" width="13.7109375" style="2" customWidth="1"/>
    <col min="2060" max="2061" width="16.7109375" style="2" customWidth="1"/>
    <col min="2062" max="2062" width="20.7109375" style="2" customWidth="1"/>
    <col min="2063" max="2303" width="9.140625" style="2"/>
    <col min="2304" max="2304" width="2.7109375" style="2" customWidth="1"/>
    <col min="2305" max="2305" width="5.28515625" style="2" customWidth="1"/>
    <col min="2306" max="2306" width="10.7109375" style="2" customWidth="1"/>
    <col min="2307" max="2309" width="15.7109375" style="2" customWidth="1"/>
    <col min="2310" max="2310" width="4.5703125" style="2" customWidth="1"/>
    <col min="2311" max="2311" width="40.7109375" style="2" customWidth="1"/>
    <col min="2312" max="2312" width="9.140625" style="2"/>
    <col min="2313" max="2313" width="13.7109375" style="2" customWidth="1"/>
    <col min="2314" max="2314" width="7.5703125" style="2" customWidth="1"/>
    <col min="2315" max="2315" width="13.7109375" style="2" customWidth="1"/>
    <col min="2316" max="2317" width="16.7109375" style="2" customWidth="1"/>
    <col min="2318" max="2318" width="20.7109375" style="2" customWidth="1"/>
    <col min="2319" max="2559" width="9.140625" style="2"/>
    <col min="2560" max="2560" width="2.7109375" style="2" customWidth="1"/>
    <col min="2561" max="2561" width="5.28515625" style="2" customWidth="1"/>
    <col min="2562" max="2562" width="10.7109375" style="2" customWidth="1"/>
    <col min="2563" max="2565" width="15.7109375" style="2" customWidth="1"/>
    <col min="2566" max="2566" width="4.5703125" style="2" customWidth="1"/>
    <col min="2567" max="2567" width="40.7109375" style="2" customWidth="1"/>
    <col min="2568" max="2568" width="9.140625" style="2"/>
    <col min="2569" max="2569" width="13.7109375" style="2" customWidth="1"/>
    <col min="2570" max="2570" width="7.5703125" style="2" customWidth="1"/>
    <col min="2571" max="2571" width="13.7109375" style="2" customWidth="1"/>
    <col min="2572" max="2573" width="16.7109375" style="2" customWidth="1"/>
    <col min="2574" max="2574" width="20.7109375" style="2" customWidth="1"/>
    <col min="2575" max="2815" width="9.140625" style="2"/>
    <col min="2816" max="2816" width="2.7109375" style="2" customWidth="1"/>
    <col min="2817" max="2817" width="5.28515625" style="2" customWidth="1"/>
    <col min="2818" max="2818" width="10.7109375" style="2" customWidth="1"/>
    <col min="2819" max="2821" width="15.7109375" style="2" customWidth="1"/>
    <col min="2822" max="2822" width="4.5703125" style="2" customWidth="1"/>
    <col min="2823" max="2823" width="40.7109375" style="2" customWidth="1"/>
    <col min="2824" max="2824" width="9.140625" style="2"/>
    <col min="2825" max="2825" width="13.7109375" style="2" customWidth="1"/>
    <col min="2826" max="2826" width="7.5703125" style="2" customWidth="1"/>
    <col min="2827" max="2827" width="13.7109375" style="2" customWidth="1"/>
    <col min="2828" max="2829" width="16.7109375" style="2" customWidth="1"/>
    <col min="2830" max="2830" width="20.7109375" style="2" customWidth="1"/>
    <col min="2831" max="3071" width="9.140625" style="2"/>
    <col min="3072" max="3072" width="2.7109375" style="2" customWidth="1"/>
    <col min="3073" max="3073" width="5.28515625" style="2" customWidth="1"/>
    <col min="3074" max="3074" width="10.7109375" style="2" customWidth="1"/>
    <col min="3075" max="3077" width="15.7109375" style="2" customWidth="1"/>
    <col min="3078" max="3078" width="4.5703125" style="2" customWidth="1"/>
    <col min="3079" max="3079" width="40.7109375" style="2" customWidth="1"/>
    <col min="3080" max="3080" width="9.140625" style="2"/>
    <col min="3081" max="3081" width="13.7109375" style="2" customWidth="1"/>
    <col min="3082" max="3082" width="7.5703125" style="2" customWidth="1"/>
    <col min="3083" max="3083" width="13.7109375" style="2" customWidth="1"/>
    <col min="3084" max="3085" width="16.7109375" style="2" customWidth="1"/>
    <col min="3086" max="3086" width="20.7109375" style="2" customWidth="1"/>
    <col min="3087" max="3327" width="9.140625" style="2"/>
    <col min="3328" max="3328" width="2.7109375" style="2" customWidth="1"/>
    <col min="3329" max="3329" width="5.28515625" style="2" customWidth="1"/>
    <col min="3330" max="3330" width="10.7109375" style="2" customWidth="1"/>
    <col min="3331" max="3333" width="15.7109375" style="2" customWidth="1"/>
    <col min="3334" max="3334" width="4.5703125" style="2" customWidth="1"/>
    <col min="3335" max="3335" width="40.7109375" style="2" customWidth="1"/>
    <col min="3336" max="3336" width="9.140625" style="2"/>
    <col min="3337" max="3337" width="13.7109375" style="2" customWidth="1"/>
    <col min="3338" max="3338" width="7.5703125" style="2" customWidth="1"/>
    <col min="3339" max="3339" width="13.7109375" style="2" customWidth="1"/>
    <col min="3340" max="3341" width="16.7109375" style="2" customWidth="1"/>
    <col min="3342" max="3342" width="20.7109375" style="2" customWidth="1"/>
    <col min="3343" max="3583" width="9.140625" style="2"/>
    <col min="3584" max="3584" width="2.7109375" style="2" customWidth="1"/>
    <col min="3585" max="3585" width="5.28515625" style="2" customWidth="1"/>
    <col min="3586" max="3586" width="10.7109375" style="2" customWidth="1"/>
    <col min="3587" max="3589" width="15.7109375" style="2" customWidth="1"/>
    <col min="3590" max="3590" width="4.5703125" style="2" customWidth="1"/>
    <col min="3591" max="3591" width="40.7109375" style="2" customWidth="1"/>
    <col min="3592" max="3592" width="9.140625" style="2"/>
    <col min="3593" max="3593" width="13.7109375" style="2" customWidth="1"/>
    <col min="3594" max="3594" width="7.5703125" style="2" customWidth="1"/>
    <col min="3595" max="3595" width="13.7109375" style="2" customWidth="1"/>
    <col min="3596" max="3597" width="16.7109375" style="2" customWidth="1"/>
    <col min="3598" max="3598" width="20.7109375" style="2" customWidth="1"/>
    <col min="3599" max="3839" width="9.140625" style="2"/>
    <col min="3840" max="3840" width="2.7109375" style="2" customWidth="1"/>
    <col min="3841" max="3841" width="5.28515625" style="2" customWidth="1"/>
    <col min="3842" max="3842" width="10.7109375" style="2" customWidth="1"/>
    <col min="3843" max="3845" width="15.7109375" style="2" customWidth="1"/>
    <col min="3846" max="3846" width="4.5703125" style="2" customWidth="1"/>
    <col min="3847" max="3847" width="40.7109375" style="2" customWidth="1"/>
    <col min="3848" max="3848" width="9.140625" style="2"/>
    <col min="3849" max="3849" width="13.7109375" style="2" customWidth="1"/>
    <col min="3850" max="3850" width="7.5703125" style="2" customWidth="1"/>
    <col min="3851" max="3851" width="13.7109375" style="2" customWidth="1"/>
    <col min="3852" max="3853" width="16.7109375" style="2" customWidth="1"/>
    <col min="3854" max="3854" width="20.7109375" style="2" customWidth="1"/>
    <col min="3855" max="4095" width="9.140625" style="2"/>
    <col min="4096" max="4096" width="2.7109375" style="2" customWidth="1"/>
    <col min="4097" max="4097" width="5.28515625" style="2" customWidth="1"/>
    <col min="4098" max="4098" width="10.7109375" style="2" customWidth="1"/>
    <col min="4099" max="4101" width="15.7109375" style="2" customWidth="1"/>
    <col min="4102" max="4102" width="4.5703125" style="2" customWidth="1"/>
    <col min="4103" max="4103" width="40.7109375" style="2" customWidth="1"/>
    <col min="4104" max="4104" width="9.140625" style="2"/>
    <col min="4105" max="4105" width="13.7109375" style="2" customWidth="1"/>
    <col min="4106" max="4106" width="7.5703125" style="2" customWidth="1"/>
    <col min="4107" max="4107" width="13.7109375" style="2" customWidth="1"/>
    <col min="4108" max="4109" width="16.7109375" style="2" customWidth="1"/>
    <col min="4110" max="4110" width="20.7109375" style="2" customWidth="1"/>
    <col min="4111" max="4351" width="9.140625" style="2"/>
    <col min="4352" max="4352" width="2.7109375" style="2" customWidth="1"/>
    <col min="4353" max="4353" width="5.28515625" style="2" customWidth="1"/>
    <col min="4354" max="4354" width="10.7109375" style="2" customWidth="1"/>
    <col min="4355" max="4357" width="15.7109375" style="2" customWidth="1"/>
    <col min="4358" max="4358" width="4.5703125" style="2" customWidth="1"/>
    <col min="4359" max="4359" width="40.7109375" style="2" customWidth="1"/>
    <col min="4360" max="4360" width="9.140625" style="2"/>
    <col min="4361" max="4361" width="13.7109375" style="2" customWidth="1"/>
    <col min="4362" max="4362" width="7.5703125" style="2" customWidth="1"/>
    <col min="4363" max="4363" width="13.7109375" style="2" customWidth="1"/>
    <col min="4364" max="4365" width="16.7109375" style="2" customWidth="1"/>
    <col min="4366" max="4366" width="20.7109375" style="2" customWidth="1"/>
    <col min="4367" max="4607" width="9.140625" style="2"/>
    <col min="4608" max="4608" width="2.7109375" style="2" customWidth="1"/>
    <col min="4609" max="4609" width="5.28515625" style="2" customWidth="1"/>
    <col min="4610" max="4610" width="10.7109375" style="2" customWidth="1"/>
    <col min="4611" max="4613" width="15.7109375" style="2" customWidth="1"/>
    <col min="4614" max="4614" width="4.5703125" style="2" customWidth="1"/>
    <col min="4615" max="4615" width="40.7109375" style="2" customWidth="1"/>
    <col min="4616" max="4616" width="9.140625" style="2"/>
    <col min="4617" max="4617" width="13.7109375" style="2" customWidth="1"/>
    <col min="4618" max="4618" width="7.5703125" style="2" customWidth="1"/>
    <col min="4619" max="4619" width="13.7109375" style="2" customWidth="1"/>
    <col min="4620" max="4621" width="16.7109375" style="2" customWidth="1"/>
    <col min="4622" max="4622" width="20.7109375" style="2" customWidth="1"/>
    <col min="4623" max="4863" width="9.140625" style="2"/>
    <col min="4864" max="4864" width="2.7109375" style="2" customWidth="1"/>
    <col min="4865" max="4865" width="5.28515625" style="2" customWidth="1"/>
    <col min="4866" max="4866" width="10.7109375" style="2" customWidth="1"/>
    <col min="4867" max="4869" width="15.7109375" style="2" customWidth="1"/>
    <col min="4870" max="4870" width="4.5703125" style="2" customWidth="1"/>
    <col min="4871" max="4871" width="40.7109375" style="2" customWidth="1"/>
    <col min="4872" max="4872" width="9.140625" style="2"/>
    <col min="4873" max="4873" width="13.7109375" style="2" customWidth="1"/>
    <col min="4874" max="4874" width="7.5703125" style="2" customWidth="1"/>
    <col min="4875" max="4875" width="13.7109375" style="2" customWidth="1"/>
    <col min="4876" max="4877" width="16.7109375" style="2" customWidth="1"/>
    <col min="4878" max="4878" width="20.7109375" style="2" customWidth="1"/>
    <col min="4879" max="5119" width="9.140625" style="2"/>
    <col min="5120" max="5120" width="2.7109375" style="2" customWidth="1"/>
    <col min="5121" max="5121" width="5.28515625" style="2" customWidth="1"/>
    <col min="5122" max="5122" width="10.7109375" style="2" customWidth="1"/>
    <col min="5123" max="5125" width="15.7109375" style="2" customWidth="1"/>
    <col min="5126" max="5126" width="4.5703125" style="2" customWidth="1"/>
    <col min="5127" max="5127" width="40.7109375" style="2" customWidth="1"/>
    <col min="5128" max="5128" width="9.140625" style="2"/>
    <col min="5129" max="5129" width="13.7109375" style="2" customWidth="1"/>
    <col min="5130" max="5130" width="7.5703125" style="2" customWidth="1"/>
    <col min="5131" max="5131" width="13.7109375" style="2" customWidth="1"/>
    <col min="5132" max="5133" width="16.7109375" style="2" customWidth="1"/>
    <col min="5134" max="5134" width="20.7109375" style="2" customWidth="1"/>
    <col min="5135" max="5375" width="9.140625" style="2"/>
    <col min="5376" max="5376" width="2.7109375" style="2" customWidth="1"/>
    <col min="5377" max="5377" width="5.28515625" style="2" customWidth="1"/>
    <col min="5378" max="5378" width="10.7109375" style="2" customWidth="1"/>
    <col min="5379" max="5381" width="15.7109375" style="2" customWidth="1"/>
    <col min="5382" max="5382" width="4.5703125" style="2" customWidth="1"/>
    <col min="5383" max="5383" width="40.7109375" style="2" customWidth="1"/>
    <col min="5384" max="5384" width="9.140625" style="2"/>
    <col min="5385" max="5385" width="13.7109375" style="2" customWidth="1"/>
    <col min="5386" max="5386" width="7.5703125" style="2" customWidth="1"/>
    <col min="5387" max="5387" width="13.7109375" style="2" customWidth="1"/>
    <col min="5388" max="5389" width="16.7109375" style="2" customWidth="1"/>
    <col min="5390" max="5390" width="20.7109375" style="2" customWidth="1"/>
    <col min="5391" max="5631" width="9.140625" style="2"/>
    <col min="5632" max="5632" width="2.7109375" style="2" customWidth="1"/>
    <col min="5633" max="5633" width="5.28515625" style="2" customWidth="1"/>
    <col min="5634" max="5634" width="10.7109375" style="2" customWidth="1"/>
    <col min="5635" max="5637" width="15.7109375" style="2" customWidth="1"/>
    <col min="5638" max="5638" width="4.5703125" style="2" customWidth="1"/>
    <col min="5639" max="5639" width="40.7109375" style="2" customWidth="1"/>
    <col min="5640" max="5640" width="9.140625" style="2"/>
    <col min="5641" max="5641" width="13.7109375" style="2" customWidth="1"/>
    <col min="5642" max="5642" width="7.5703125" style="2" customWidth="1"/>
    <col min="5643" max="5643" width="13.7109375" style="2" customWidth="1"/>
    <col min="5644" max="5645" width="16.7109375" style="2" customWidth="1"/>
    <col min="5646" max="5646" width="20.7109375" style="2" customWidth="1"/>
    <col min="5647" max="5887" width="9.140625" style="2"/>
    <col min="5888" max="5888" width="2.7109375" style="2" customWidth="1"/>
    <col min="5889" max="5889" width="5.28515625" style="2" customWidth="1"/>
    <col min="5890" max="5890" width="10.7109375" style="2" customWidth="1"/>
    <col min="5891" max="5893" width="15.7109375" style="2" customWidth="1"/>
    <col min="5894" max="5894" width="4.5703125" style="2" customWidth="1"/>
    <col min="5895" max="5895" width="40.7109375" style="2" customWidth="1"/>
    <col min="5896" max="5896" width="9.140625" style="2"/>
    <col min="5897" max="5897" width="13.7109375" style="2" customWidth="1"/>
    <col min="5898" max="5898" width="7.5703125" style="2" customWidth="1"/>
    <col min="5899" max="5899" width="13.7109375" style="2" customWidth="1"/>
    <col min="5900" max="5901" width="16.7109375" style="2" customWidth="1"/>
    <col min="5902" max="5902" width="20.7109375" style="2" customWidth="1"/>
    <col min="5903" max="6143" width="9.140625" style="2"/>
    <col min="6144" max="6144" width="2.7109375" style="2" customWidth="1"/>
    <col min="6145" max="6145" width="5.28515625" style="2" customWidth="1"/>
    <col min="6146" max="6146" width="10.7109375" style="2" customWidth="1"/>
    <col min="6147" max="6149" width="15.7109375" style="2" customWidth="1"/>
    <col min="6150" max="6150" width="4.5703125" style="2" customWidth="1"/>
    <col min="6151" max="6151" width="40.7109375" style="2" customWidth="1"/>
    <col min="6152" max="6152" width="9.140625" style="2"/>
    <col min="6153" max="6153" width="13.7109375" style="2" customWidth="1"/>
    <col min="6154" max="6154" width="7.5703125" style="2" customWidth="1"/>
    <col min="6155" max="6155" width="13.7109375" style="2" customWidth="1"/>
    <col min="6156" max="6157" width="16.7109375" style="2" customWidth="1"/>
    <col min="6158" max="6158" width="20.7109375" style="2" customWidth="1"/>
    <col min="6159" max="6399" width="9.140625" style="2"/>
    <col min="6400" max="6400" width="2.7109375" style="2" customWidth="1"/>
    <col min="6401" max="6401" width="5.28515625" style="2" customWidth="1"/>
    <col min="6402" max="6402" width="10.7109375" style="2" customWidth="1"/>
    <col min="6403" max="6405" width="15.7109375" style="2" customWidth="1"/>
    <col min="6406" max="6406" width="4.5703125" style="2" customWidth="1"/>
    <col min="6407" max="6407" width="40.7109375" style="2" customWidth="1"/>
    <col min="6408" max="6408" width="9.140625" style="2"/>
    <col min="6409" max="6409" width="13.7109375" style="2" customWidth="1"/>
    <col min="6410" max="6410" width="7.5703125" style="2" customWidth="1"/>
    <col min="6411" max="6411" width="13.7109375" style="2" customWidth="1"/>
    <col min="6412" max="6413" width="16.7109375" style="2" customWidth="1"/>
    <col min="6414" max="6414" width="20.7109375" style="2" customWidth="1"/>
    <col min="6415" max="6655" width="9.140625" style="2"/>
    <col min="6656" max="6656" width="2.7109375" style="2" customWidth="1"/>
    <col min="6657" max="6657" width="5.28515625" style="2" customWidth="1"/>
    <col min="6658" max="6658" width="10.7109375" style="2" customWidth="1"/>
    <col min="6659" max="6661" width="15.7109375" style="2" customWidth="1"/>
    <col min="6662" max="6662" width="4.5703125" style="2" customWidth="1"/>
    <col min="6663" max="6663" width="40.7109375" style="2" customWidth="1"/>
    <col min="6664" max="6664" width="9.140625" style="2"/>
    <col min="6665" max="6665" width="13.7109375" style="2" customWidth="1"/>
    <col min="6666" max="6666" width="7.5703125" style="2" customWidth="1"/>
    <col min="6667" max="6667" width="13.7109375" style="2" customWidth="1"/>
    <col min="6668" max="6669" width="16.7109375" style="2" customWidth="1"/>
    <col min="6670" max="6670" width="20.7109375" style="2" customWidth="1"/>
    <col min="6671" max="6911" width="9.140625" style="2"/>
    <col min="6912" max="6912" width="2.7109375" style="2" customWidth="1"/>
    <col min="6913" max="6913" width="5.28515625" style="2" customWidth="1"/>
    <col min="6914" max="6914" width="10.7109375" style="2" customWidth="1"/>
    <col min="6915" max="6917" width="15.7109375" style="2" customWidth="1"/>
    <col min="6918" max="6918" width="4.5703125" style="2" customWidth="1"/>
    <col min="6919" max="6919" width="40.7109375" style="2" customWidth="1"/>
    <col min="6920" max="6920" width="9.140625" style="2"/>
    <col min="6921" max="6921" width="13.7109375" style="2" customWidth="1"/>
    <col min="6922" max="6922" width="7.5703125" style="2" customWidth="1"/>
    <col min="6923" max="6923" width="13.7109375" style="2" customWidth="1"/>
    <col min="6924" max="6925" width="16.7109375" style="2" customWidth="1"/>
    <col min="6926" max="6926" width="20.7109375" style="2" customWidth="1"/>
    <col min="6927" max="7167" width="9.140625" style="2"/>
    <col min="7168" max="7168" width="2.7109375" style="2" customWidth="1"/>
    <col min="7169" max="7169" width="5.28515625" style="2" customWidth="1"/>
    <col min="7170" max="7170" width="10.7109375" style="2" customWidth="1"/>
    <col min="7171" max="7173" width="15.7109375" style="2" customWidth="1"/>
    <col min="7174" max="7174" width="4.5703125" style="2" customWidth="1"/>
    <col min="7175" max="7175" width="40.7109375" style="2" customWidth="1"/>
    <col min="7176" max="7176" width="9.140625" style="2"/>
    <col min="7177" max="7177" width="13.7109375" style="2" customWidth="1"/>
    <col min="7178" max="7178" width="7.5703125" style="2" customWidth="1"/>
    <col min="7179" max="7179" width="13.7109375" style="2" customWidth="1"/>
    <col min="7180" max="7181" width="16.7109375" style="2" customWidth="1"/>
    <col min="7182" max="7182" width="20.7109375" style="2" customWidth="1"/>
    <col min="7183" max="7423" width="9.140625" style="2"/>
    <col min="7424" max="7424" width="2.7109375" style="2" customWidth="1"/>
    <col min="7425" max="7425" width="5.28515625" style="2" customWidth="1"/>
    <col min="7426" max="7426" width="10.7109375" style="2" customWidth="1"/>
    <col min="7427" max="7429" width="15.7109375" style="2" customWidth="1"/>
    <col min="7430" max="7430" width="4.5703125" style="2" customWidth="1"/>
    <col min="7431" max="7431" width="40.7109375" style="2" customWidth="1"/>
    <col min="7432" max="7432" width="9.140625" style="2"/>
    <col min="7433" max="7433" width="13.7109375" style="2" customWidth="1"/>
    <col min="7434" max="7434" width="7.5703125" style="2" customWidth="1"/>
    <col min="7435" max="7435" width="13.7109375" style="2" customWidth="1"/>
    <col min="7436" max="7437" width="16.7109375" style="2" customWidth="1"/>
    <col min="7438" max="7438" width="20.7109375" style="2" customWidth="1"/>
    <col min="7439" max="7679" width="9.140625" style="2"/>
    <col min="7680" max="7680" width="2.7109375" style="2" customWidth="1"/>
    <col min="7681" max="7681" width="5.28515625" style="2" customWidth="1"/>
    <col min="7682" max="7682" width="10.7109375" style="2" customWidth="1"/>
    <col min="7683" max="7685" width="15.7109375" style="2" customWidth="1"/>
    <col min="7686" max="7686" width="4.5703125" style="2" customWidth="1"/>
    <col min="7687" max="7687" width="40.7109375" style="2" customWidth="1"/>
    <col min="7688" max="7688" width="9.140625" style="2"/>
    <col min="7689" max="7689" width="13.7109375" style="2" customWidth="1"/>
    <col min="7690" max="7690" width="7.5703125" style="2" customWidth="1"/>
    <col min="7691" max="7691" width="13.7109375" style="2" customWidth="1"/>
    <col min="7692" max="7693" width="16.7109375" style="2" customWidth="1"/>
    <col min="7694" max="7694" width="20.7109375" style="2" customWidth="1"/>
    <col min="7695" max="7935" width="9.140625" style="2"/>
    <col min="7936" max="7936" width="2.7109375" style="2" customWidth="1"/>
    <col min="7937" max="7937" width="5.28515625" style="2" customWidth="1"/>
    <col min="7938" max="7938" width="10.7109375" style="2" customWidth="1"/>
    <col min="7939" max="7941" width="15.7109375" style="2" customWidth="1"/>
    <col min="7942" max="7942" width="4.5703125" style="2" customWidth="1"/>
    <col min="7943" max="7943" width="40.7109375" style="2" customWidth="1"/>
    <col min="7944" max="7944" width="9.140625" style="2"/>
    <col min="7945" max="7945" width="13.7109375" style="2" customWidth="1"/>
    <col min="7946" max="7946" width="7.5703125" style="2" customWidth="1"/>
    <col min="7947" max="7947" width="13.7109375" style="2" customWidth="1"/>
    <col min="7948" max="7949" width="16.7109375" style="2" customWidth="1"/>
    <col min="7950" max="7950" width="20.7109375" style="2" customWidth="1"/>
    <col min="7951" max="8191" width="9.140625" style="2"/>
    <col min="8192" max="8192" width="2.7109375" style="2" customWidth="1"/>
    <col min="8193" max="8193" width="5.28515625" style="2" customWidth="1"/>
    <col min="8194" max="8194" width="10.7109375" style="2" customWidth="1"/>
    <col min="8195" max="8197" width="15.7109375" style="2" customWidth="1"/>
    <col min="8198" max="8198" width="4.5703125" style="2" customWidth="1"/>
    <col min="8199" max="8199" width="40.7109375" style="2" customWidth="1"/>
    <col min="8200" max="8200" width="9.140625" style="2"/>
    <col min="8201" max="8201" width="13.7109375" style="2" customWidth="1"/>
    <col min="8202" max="8202" width="7.5703125" style="2" customWidth="1"/>
    <col min="8203" max="8203" width="13.7109375" style="2" customWidth="1"/>
    <col min="8204" max="8205" width="16.7109375" style="2" customWidth="1"/>
    <col min="8206" max="8206" width="20.7109375" style="2" customWidth="1"/>
    <col min="8207" max="8447" width="9.140625" style="2"/>
    <col min="8448" max="8448" width="2.7109375" style="2" customWidth="1"/>
    <col min="8449" max="8449" width="5.28515625" style="2" customWidth="1"/>
    <col min="8450" max="8450" width="10.7109375" style="2" customWidth="1"/>
    <col min="8451" max="8453" width="15.7109375" style="2" customWidth="1"/>
    <col min="8454" max="8454" width="4.5703125" style="2" customWidth="1"/>
    <col min="8455" max="8455" width="40.7109375" style="2" customWidth="1"/>
    <col min="8456" max="8456" width="9.140625" style="2"/>
    <col min="8457" max="8457" width="13.7109375" style="2" customWidth="1"/>
    <col min="8458" max="8458" width="7.5703125" style="2" customWidth="1"/>
    <col min="8459" max="8459" width="13.7109375" style="2" customWidth="1"/>
    <col min="8460" max="8461" width="16.7109375" style="2" customWidth="1"/>
    <col min="8462" max="8462" width="20.7109375" style="2" customWidth="1"/>
    <col min="8463" max="8703" width="9.140625" style="2"/>
    <col min="8704" max="8704" width="2.7109375" style="2" customWidth="1"/>
    <col min="8705" max="8705" width="5.28515625" style="2" customWidth="1"/>
    <col min="8706" max="8706" width="10.7109375" style="2" customWidth="1"/>
    <col min="8707" max="8709" width="15.7109375" style="2" customWidth="1"/>
    <col min="8710" max="8710" width="4.5703125" style="2" customWidth="1"/>
    <col min="8711" max="8711" width="40.7109375" style="2" customWidth="1"/>
    <col min="8712" max="8712" width="9.140625" style="2"/>
    <col min="8713" max="8713" width="13.7109375" style="2" customWidth="1"/>
    <col min="8714" max="8714" width="7.5703125" style="2" customWidth="1"/>
    <col min="8715" max="8715" width="13.7109375" style="2" customWidth="1"/>
    <col min="8716" max="8717" width="16.7109375" style="2" customWidth="1"/>
    <col min="8718" max="8718" width="20.7109375" style="2" customWidth="1"/>
    <col min="8719" max="8959" width="9.140625" style="2"/>
    <col min="8960" max="8960" width="2.7109375" style="2" customWidth="1"/>
    <col min="8961" max="8961" width="5.28515625" style="2" customWidth="1"/>
    <col min="8962" max="8962" width="10.7109375" style="2" customWidth="1"/>
    <col min="8963" max="8965" width="15.7109375" style="2" customWidth="1"/>
    <col min="8966" max="8966" width="4.5703125" style="2" customWidth="1"/>
    <col min="8967" max="8967" width="40.7109375" style="2" customWidth="1"/>
    <col min="8968" max="8968" width="9.140625" style="2"/>
    <col min="8969" max="8969" width="13.7109375" style="2" customWidth="1"/>
    <col min="8970" max="8970" width="7.5703125" style="2" customWidth="1"/>
    <col min="8971" max="8971" width="13.7109375" style="2" customWidth="1"/>
    <col min="8972" max="8973" width="16.7109375" style="2" customWidth="1"/>
    <col min="8974" max="8974" width="20.7109375" style="2" customWidth="1"/>
    <col min="8975" max="9215" width="9.140625" style="2"/>
    <col min="9216" max="9216" width="2.7109375" style="2" customWidth="1"/>
    <col min="9217" max="9217" width="5.28515625" style="2" customWidth="1"/>
    <col min="9218" max="9218" width="10.7109375" style="2" customWidth="1"/>
    <col min="9219" max="9221" width="15.7109375" style="2" customWidth="1"/>
    <col min="9222" max="9222" width="4.5703125" style="2" customWidth="1"/>
    <col min="9223" max="9223" width="40.7109375" style="2" customWidth="1"/>
    <col min="9224" max="9224" width="9.140625" style="2"/>
    <col min="9225" max="9225" width="13.7109375" style="2" customWidth="1"/>
    <col min="9226" max="9226" width="7.5703125" style="2" customWidth="1"/>
    <col min="9227" max="9227" width="13.7109375" style="2" customWidth="1"/>
    <col min="9228" max="9229" width="16.7109375" style="2" customWidth="1"/>
    <col min="9230" max="9230" width="20.7109375" style="2" customWidth="1"/>
    <col min="9231" max="9471" width="9.140625" style="2"/>
    <col min="9472" max="9472" width="2.7109375" style="2" customWidth="1"/>
    <col min="9473" max="9473" width="5.28515625" style="2" customWidth="1"/>
    <col min="9474" max="9474" width="10.7109375" style="2" customWidth="1"/>
    <col min="9475" max="9477" width="15.7109375" style="2" customWidth="1"/>
    <col min="9478" max="9478" width="4.5703125" style="2" customWidth="1"/>
    <col min="9479" max="9479" width="40.7109375" style="2" customWidth="1"/>
    <col min="9480" max="9480" width="9.140625" style="2"/>
    <col min="9481" max="9481" width="13.7109375" style="2" customWidth="1"/>
    <col min="9482" max="9482" width="7.5703125" style="2" customWidth="1"/>
    <col min="9483" max="9483" width="13.7109375" style="2" customWidth="1"/>
    <col min="9484" max="9485" width="16.7109375" style="2" customWidth="1"/>
    <col min="9486" max="9486" width="20.7109375" style="2" customWidth="1"/>
    <col min="9487" max="9727" width="9.140625" style="2"/>
    <col min="9728" max="9728" width="2.7109375" style="2" customWidth="1"/>
    <col min="9729" max="9729" width="5.28515625" style="2" customWidth="1"/>
    <col min="9730" max="9730" width="10.7109375" style="2" customWidth="1"/>
    <col min="9731" max="9733" width="15.7109375" style="2" customWidth="1"/>
    <col min="9734" max="9734" width="4.5703125" style="2" customWidth="1"/>
    <col min="9735" max="9735" width="40.7109375" style="2" customWidth="1"/>
    <col min="9736" max="9736" width="9.140625" style="2"/>
    <col min="9737" max="9737" width="13.7109375" style="2" customWidth="1"/>
    <col min="9738" max="9738" width="7.5703125" style="2" customWidth="1"/>
    <col min="9739" max="9739" width="13.7109375" style="2" customWidth="1"/>
    <col min="9740" max="9741" width="16.7109375" style="2" customWidth="1"/>
    <col min="9742" max="9742" width="20.7109375" style="2" customWidth="1"/>
    <col min="9743" max="9983" width="9.140625" style="2"/>
    <col min="9984" max="9984" width="2.7109375" style="2" customWidth="1"/>
    <col min="9985" max="9985" width="5.28515625" style="2" customWidth="1"/>
    <col min="9986" max="9986" width="10.7109375" style="2" customWidth="1"/>
    <col min="9987" max="9989" width="15.7109375" style="2" customWidth="1"/>
    <col min="9990" max="9990" width="4.5703125" style="2" customWidth="1"/>
    <col min="9991" max="9991" width="40.7109375" style="2" customWidth="1"/>
    <col min="9992" max="9992" width="9.140625" style="2"/>
    <col min="9993" max="9993" width="13.7109375" style="2" customWidth="1"/>
    <col min="9994" max="9994" width="7.5703125" style="2" customWidth="1"/>
    <col min="9995" max="9995" width="13.7109375" style="2" customWidth="1"/>
    <col min="9996" max="9997" width="16.7109375" style="2" customWidth="1"/>
    <col min="9998" max="9998" width="20.7109375" style="2" customWidth="1"/>
    <col min="9999" max="10239" width="9.140625" style="2"/>
    <col min="10240" max="10240" width="2.7109375" style="2" customWidth="1"/>
    <col min="10241" max="10241" width="5.28515625" style="2" customWidth="1"/>
    <col min="10242" max="10242" width="10.7109375" style="2" customWidth="1"/>
    <col min="10243" max="10245" width="15.7109375" style="2" customWidth="1"/>
    <col min="10246" max="10246" width="4.5703125" style="2" customWidth="1"/>
    <col min="10247" max="10247" width="40.7109375" style="2" customWidth="1"/>
    <col min="10248" max="10248" width="9.140625" style="2"/>
    <col min="10249" max="10249" width="13.7109375" style="2" customWidth="1"/>
    <col min="10250" max="10250" width="7.5703125" style="2" customWidth="1"/>
    <col min="10251" max="10251" width="13.7109375" style="2" customWidth="1"/>
    <col min="10252" max="10253" width="16.7109375" style="2" customWidth="1"/>
    <col min="10254" max="10254" width="20.7109375" style="2" customWidth="1"/>
    <col min="10255" max="10495" width="9.140625" style="2"/>
    <col min="10496" max="10496" width="2.7109375" style="2" customWidth="1"/>
    <col min="10497" max="10497" width="5.28515625" style="2" customWidth="1"/>
    <col min="10498" max="10498" width="10.7109375" style="2" customWidth="1"/>
    <col min="10499" max="10501" width="15.7109375" style="2" customWidth="1"/>
    <col min="10502" max="10502" width="4.5703125" style="2" customWidth="1"/>
    <col min="10503" max="10503" width="40.7109375" style="2" customWidth="1"/>
    <col min="10504" max="10504" width="9.140625" style="2"/>
    <col min="10505" max="10505" width="13.7109375" style="2" customWidth="1"/>
    <col min="10506" max="10506" width="7.5703125" style="2" customWidth="1"/>
    <col min="10507" max="10507" width="13.7109375" style="2" customWidth="1"/>
    <col min="10508" max="10509" width="16.7109375" style="2" customWidth="1"/>
    <col min="10510" max="10510" width="20.7109375" style="2" customWidth="1"/>
    <col min="10511" max="10751" width="9.140625" style="2"/>
    <col min="10752" max="10752" width="2.7109375" style="2" customWidth="1"/>
    <col min="10753" max="10753" width="5.28515625" style="2" customWidth="1"/>
    <col min="10754" max="10754" width="10.7109375" style="2" customWidth="1"/>
    <col min="10755" max="10757" width="15.7109375" style="2" customWidth="1"/>
    <col min="10758" max="10758" width="4.5703125" style="2" customWidth="1"/>
    <col min="10759" max="10759" width="40.7109375" style="2" customWidth="1"/>
    <col min="10760" max="10760" width="9.140625" style="2"/>
    <col min="10761" max="10761" width="13.7109375" style="2" customWidth="1"/>
    <col min="10762" max="10762" width="7.5703125" style="2" customWidth="1"/>
    <col min="10763" max="10763" width="13.7109375" style="2" customWidth="1"/>
    <col min="10764" max="10765" width="16.7109375" style="2" customWidth="1"/>
    <col min="10766" max="10766" width="20.7109375" style="2" customWidth="1"/>
    <col min="10767" max="11007" width="9.140625" style="2"/>
    <col min="11008" max="11008" width="2.7109375" style="2" customWidth="1"/>
    <col min="11009" max="11009" width="5.28515625" style="2" customWidth="1"/>
    <col min="11010" max="11010" width="10.7109375" style="2" customWidth="1"/>
    <col min="11011" max="11013" width="15.7109375" style="2" customWidth="1"/>
    <col min="11014" max="11014" width="4.5703125" style="2" customWidth="1"/>
    <col min="11015" max="11015" width="40.7109375" style="2" customWidth="1"/>
    <col min="11016" max="11016" width="9.140625" style="2"/>
    <col min="11017" max="11017" width="13.7109375" style="2" customWidth="1"/>
    <col min="11018" max="11018" width="7.5703125" style="2" customWidth="1"/>
    <col min="11019" max="11019" width="13.7109375" style="2" customWidth="1"/>
    <col min="11020" max="11021" width="16.7109375" style="2" customWidth="1"/>
    <col min="11022" max="11022" width="20.7109375" style="2" customWidth="1"/>
    <col min="11023" max="11263" width="9.140625" style="2"/>
    <col min="11264" max="11264" width="2.7109375" style="2" customWidth="1"/>
    <col min="11265" max="11265" width="5.28515625" style="2" customWidth="1"/>
    <col min="11266" max="11266" width="10.7109375" style="2" customWidth="1"/>
    <col min="11267" max="11269" width="15.7109375" style="2" customWidth="1"/>
    <col min="11270" max="11270" width="4.5703125" style="2" customWidth="1"/>
    <col min="11271" max="11271" width="40.7109375" style="2" customWidth="1"/>
    <col min="11272" max="11272" width="9.140625" style="2"/>
    <col min="11273" max="11273" width="13.7109375" style="2" customWidth="1"/>
    <col min="11274" max="11274" width="7.5703125" style="2" customWidth="1"/>
    <col min="11275" max="11275" width="13.7109375" style="2" customWidth="1"/>
    <col min="11276" max="11277" width="16.7109375" style="2" customWidth="1"/>
    <col min="11278" max="11278" width="20.7109375" style="2" customWidth="1"/>
    <col min="11279" max="11519" width="9.140625" style="2"/>
    <col min="11520" max="11520" width="2.7109375" style="2" customWidth="1"/>
    <col min="11521" max="11521" width="5.28515625" style="2" customWidth="1"/>
    <col min="11522" max="11522" width="10.7109375" style="2" customWidth="1"/>
    <col min="11523" max="11525" width="15.7109375" style="2" customWidth="1"/>
    <col min="11526" max="11526" width="4.5703125" style="2" customWidth="1"/>
    <col min="11527" max="11527" width="40.7109375" style="2" customWidth="1"/>
    <col min="11528" max="11528" width="9.140625" style="2"/>
    <col min="11529" max="11529" width="13.7109375" style="2" customWidth="1"/>
    <col min="11530" max="11530" width="7.5703125" style="2" customWidth="1"/>
    <col min="11531" max="11531" width="13.7109375" style="2" customWidth="1"/>
    <col min="11532" max="11533" width="16.7109375" style="2" customWidth="1"/>
    <col min="11534" max="11534" width="20.7109375" style="2" customWidth="1"/>
    <col min="11535" max="11775" width="9.140625" style="2"/>
    <col min="11776" max="11776" width="2.7109375" style="2" customWidth="1"/>
    <col min="11777" max="11777" width="5.28515625" style="2" customWidth="1"/>
    <col min="11778" max="11778" width="10.7109375" style="2" customWidth="1"/>
    <col min="11779" max="11781" width="15.7109375" style="2" customWidth="1"/>
    <col min="11782" max="11782" width="4.5703125" style="2" customWidth="1"/>
    <col min="11783" max="11783" width="40.7109375" style="2" customWidth="1"/>
    <col min="11784" max="11784" width="9.140625" style="2"/>
    <col min="11785" max="11785" width="13.7109375" style="2" customWidth="1"/>
    <col min="11786" max="11786" width="7.5703125" style="2" customWidth="1"/>
    <col min="11787" max="11787" width="13.7109375" style="2" customWidth="1"/>
    <col min="11788" max="11789" width="16.7109375" style="2" customWidth="1"/>
    <col min="11790" max="11790" width="20.7109375" style="2" customWidth="1"/>
    <col min="11791" max="12031" width="9.140625" style="2"/>
    <col min="12032" max="12032" width="2.7109375" style="2" customWidth="1"/>
    <col min="12033" max="12033" width="5.28515625" style="2" customWidth="1"/>
    <col min="12034" max="12034" width="10.7109375" style="2" customWidth="1"/>
    <col min="12035" max="12037" width="15.7109375" style="2" customWidth="1"/>
    <col min="12038" max="12038" width="4.5703125" style="2" customWidth="1"/>
    <col min="12039" max="12039" width="40.7109375" style="2" customWidth="1"/>
    <col min="12040" max="12040" width="9.140625" style="2"/>
    <col min="12041" max="12041" width="13.7109375" style="2" customWidth="1"/>
    <col min="12042" max="12042" width="7.5703125" style="2" customWidth="1"/>
    <col min="12043" max="12043" width="13.7109375" style="2" customWidth="1"/>
    <col min="12044" max="12045" width="16.7109375" style="2" customWidth="1"/>
    <col min="12046" max="12046" width="20.7109375" style="2" customWidth="1"/>
    <col min="12047" max="12287" width="9.140625" style="2"/>
    <col min="12288" max="12288" width="2.7109375" style="2" customWidth="1"/>
    <col min="12289" max="12289" width="5.28515625" style="2" customWidth="1"/>
    <col min="12290" max="12290" width="10.7109375" style="2" customWidth="1"/>
    <col min="12291" max="12293" width="15.7109375" style="2" customWidth="1"/>
    <col min="12294" max="12294" width="4.5703125" style="2" customWidth="1"/>
    <col min="12295" max="12295" width="40.7109375" style="2" customWidth="1"/>
    <col min="12296" max="12296" width="9.140625" style="2"/>
    <col min="12297" max="12297" width="13.7109375" style="2" customWidth="1"/>
    <col min="12298" max="12298" width="7.5703125" style="2" customWidth="1"/>
    <col min="12299" max="12299" width="13.7109375" style="2" customWidth="1"/>
    <col min="12300" max="12301" width="16.7109375" style="2" customWidth="1"/>
    <col min="12302" max="12302" width="20.7109375" style="2" customWidth="1"/>
    <col min="12303" max="12543" width="9.140625" style="2"/>
    <col min="12544" max="12544" width="2.7109375" style="2" customWidth="1"/>
    <col min="12545" max="12545" width="5.28515625" style="2" customWidth="1"/>
    <col min="12546" max="12546" width="10.7109375" style="2" customWidth="1"/>
    <col min="12547" max="12549" width="15.7109375" style="2" customWidth="1"/>
    <col min="12550" max="12550" width="4.5703125" style="2" customWidth="1"/>
    <col min="12551" max="12551" width="40.7109375" style="2" customWidth="1"/>
    <col min="12552" max="12552" width="9.140625" style="2"/>
    <col min="12553" max="12553" width="13.7109375" style="2" customWidth="1"/>
    <col min="12554" max="12554" width="7.5703125" style="2" customWidth="1"/>
    <col min="12555" max="12555" width="13.7109375" style="2" customWidth="1"/>
    <col min="12556" max="12557" width="16.7109375" style="2" customWidth="1"/>
    <col min="12558" max="12558" width="20.7109375" style="2" customWidth="1"/>
    <col min="12559" max="12799" width="9.140625" style="2"/>
    <col min="12800" max="12800" width="2.7109375" style="2" customWidth="1"/>
    <col min="12801" max="12801" width="5.28515625" style="2" customWidth="1"/>
    <col min="12802" max="12802" width="10.7109375" style="2" customWidth="1"/>
    <col min="12803" max="12805" width="15.7109375" style="2" customWidth="1"/>
    <col min="12806" max="12806" width="4.5703125" style="2" customWidth="1"/>
    <col min="12807" max="12807" width="40.7109375" style="2" customWidth="1"/>
    <col min="12808" max="12808" width="9.140625" style="2"/>
    <col min="12809" max="12809" width="13.7109375" style="2" customWidth="1"/>
    <col min="12810" max="12810" width="7.5703125" style="2" customWidth="1"/>
    <col min="12811" max="12811" width="13.7109375" style="2" customWidth="1"/>
    <col min="12812" max="12813" width="16.7109375" style="2" customWidth="1"/>
    <col min="12814" max="12814" width="20.7109375" style="2" customWidth="1"/>
    <col min="12815" max="13055" width="9.140625" style="2"/>
    <col min="13056" max="13056" width="2.7109375" style="2" customWidth="1"/>
    <col min="13057" max="13057" width="5.28515625" style="2" customWidth="1"/>
    <col min="13058" max="13058" width="10.7109375" style="2" customWidth="1"/>
    <col min="13059" max="13061" width="15.7109375" style="2" customWidth="1"/>
    <col min="13062" max="13062" width="4.5703125" style="2" customWidth="1"/>
    <col min="13063" max="13063" width="40.7109375" style="2" customWidth="1"/>
    <col min="13064" max="13064" width="9.140625" style="2"/>
    <col min="13065" max="13065" width="13.7109375" style="2" customWidth="1"/>
    <col min="13066" max="13066" width="7.5703125" style="2" customWidth="1"/>
    <col min="13067" max="13067" width="13.7109375" style="2" customWidth="1"/>
    <col min="13068" max="13069" width="16.7109375" style="2" customWidth="1"/>
    <col min="13070" max="13070" width="20.7109375" style="2" customWidth="1"/>
    <col min="13071" max="13311" width="9.140625" style="2"/>
    <col min="13312" max="13312" width="2.7109375" style="2" customWidth="1"/>
    <col min="13313" max="13313" width="5.28515625" style="2" customWidth="1"/>
    <col min="13314" max="13314" width="10.7109375" style="2" customWidth="1"/>
    <col min="13315" max="13317" width="15.7109375" style="2" customWidth="1"/>
    <col min="13318" max="13318" width="4.5703125" style="2" customWidth="1"/>
    <col min="13319" max="13319" width="40.7109375" style="2" customWidth="1"/>
    <col min="13320" max="13320" width="9.140625" style="2"/>
    <col min="13321" max="13321" width="13.7109375" style="2" customWidth="1"/>
    <col min="13322" max="13322" width="7.5703125" style="2" customWidth="1"/>
    <col min="13323" max="13323" width="13.7109375" style="2" customWidth="1"/>
    <col min="13324" max="13325" width="16.7109375" style="2" customWidth="1"/>
    <col min="13326" max="13326" width="20.7109375" style="2" customWidth="1"/>
    <col min="13327" max="13567" width="9.140625" style="2"/>
    <col min="13568" max="13568" width="2.7109375" style="2" customWidth="1"/>
    <col min="13569" max="13569" width="5.28515625" style="2" customWidth="1"/>
    <col min="13570" max="13570" width="10.7109375" style="2" customWidth="1"/>
    <col min="13571" max="13573" width="15.7109375" style="2" customWidth="1"/>
    <col min="13574" max="13574" width="4.5703125" style="2" customWidth="1"/>
    <col min="13575" max="13575" width="40.7109375" style="2" customWidth="1"/>
    <col min="13576" max="13576" width="9.140625" style="2"/>
    <col min="13577" max="13577" width="13.7109375" style="2" customWidth="1"/>
    <col min="13578" max="13578" width="7.5703125" style="2" customWidth="1"/>
    <col min="13579" max="13579" width="13.7109375" style="2" customWidth="1"/>
    <col min="13580" max="13581" width="16.7109375" style="2" customWidth="1"/>
    <col min="13582" max="13582" width="20.7109375" style="2" customWidth="1"/>
    <col min="13583" max="13823" width="9.140625" style="2"/>
    <col min="13824" max="13824" width="2.7109375" style="2" customWidth="1"/>
    <col min="13825" max="13825" width="5.28515625" style="2" customWidth="1"/>
    <col min="13826" max="13826" width="10.7109375" style="2" customWidth="1"/>
    <col min="13827" max="13829" width="15.7109375" style="2" customWidth="1"/>
    <col min="13830" max="13830" width="4.5703125" style="2" customWidth="1"/>
    <col min="13831" max="13831" width="40.7109375" style="2" customWidth="1"/>
    <col min="13832" max="13832" width="9.140625" style="2"/>
    <col min="13833" max="13833" width="13.7109375" style="2" customWidth="1"/>
    <col min="13834" max="13834" width="7.5703125" style="2" customWidth="1"/>
    <col min="13835" max="13835" width="13.7109375" style="2" customWidth="1"/>
    <col min="13836" max="13837" width="16.7109375" style="2" customWidth="1"/>
    <col min="13838" max="13838" width="20.7109375" style="2" customWidth="1"/>
    <col min="13839" max="14079" width="9.140625" style="2"/>
    <col min="14080" max="14080" width="2.7109375" style="2" customWidth="1"/>
    <col min="14081" max="14081" width="5.28515625" style="2" customWidth="1"/>
    <col min="14082" max="14082" width="10.7109375" style="2" customWidth="1"/>
    <col min="14083" max="14085" width="15.7109375" style="2" customWidth="1"/>
    <col min="14086" max="14086" width="4.5703125" style="2" customWidth="1"/>
    <col min="14087" max="14087" width="40.7109375" style="2" customWidth="1"/>
    <col min="14088" max="14088" width="9.140625" style="2"/>
    <col min="14089" max="14089" width="13.7109375" style="2" customWidth="1"/>
    <col min="14090" max="14090" width="7.5703125" style="2" customWidth="1"/>
    <col min="14091" max="14091" width="13.7109375" style="2" customWidth="1"/>
    <col min="14092" max="14093" width="16.7109375" style="2" customWidth="1"/>
    <col min="14094" max="14094" width="20.7109375" style="2" customWidth="1"/>
    <col min="14095" max="14335" width="9.140625" style="2"/>
    <col min="14336" max="14336" width="2.7109375" style="2" customWidth="1"/>
    <col min="14337" max="14337" width="5.28515625" style="2" customWidth="1"/>
    <col min="14338" max="14338" width="10.7109375" style="2" customWidth="1"/>
    <col min="14339" max="14341" width="15.7109375" style="2" customWidth="1"/>
    <col min="14342" max="14342" width="4.5703125" style="2" customWidth="1"/>
    <col min="14343" max="14343" width="40.7109375" style="2" customWidth="1"/>
    <col min="14344" max="14344" width="9.140625" style="2"/>
    <col min="14345" max="14345" width="13.7109375" style="2" customWidth="1"/>
    <col min="14346" max="14346" width="7.5703125" style="2" customWidth="1"/>
    <col min="14347" max="14347" width="13.7109375" style="2" customWidth="1"/>
    <col min="14348" max="14349" width="16.7109375" style="2" customWidth="1"/>
    <col min="14350" max="14350" width="20.7109375" style="2" customWidth="1"/>
    <col min="14351" max="14591" width="9.140625" style="2"/>
    <col min="14592" max="14592" width="2.7109375" style="2" customWidth="1"/>
    <col min="14593" max="14593" width="5.28515625" style="2" customWidth="1"/>
    <col min="14594" max="14594" width="10.7109375" style="2" customWidth="1"/>
    <col min="14595" max="14597" width="15.7109375" style="2" customWidth="1"/>
    <col min="14598" max="14598" width="4.5703125" style="2" customWidth="1"/>
    <col min="14599" max="14599" width="40.7109375" style="2" customWidth="1"/>
    <col min="14600" max="14600" width="9.140625" style="2"/>
    <col min="14601" max="14601" width="13.7109375" style="2" customWidth="1"/>
    <col min="14602" max="14602" width="7.5703125" style="2" customWidth="1"/>
    <col min="14603" max="14603" width="13.7109375" style="2" customWidth="1"/>
    <col min="14604" max="14605" width="16.7109375" style="2" customWidth="1"/>
    <col min="14606" max="14606" width="20.7109375" style="2" customWidth="1"/>
    <col min="14607" max="14847" width="9.140625" style="2"/>
    <col min="14848" max="14848" width="2.7109375" style="2" customWidth="1"/>
    <col min="14849" max="14849" width="5.28515625" style="2" customWidth="1"/>
    <col min="14850" max="14850" width="10.7109375" style="2" customWidth="1"/>
    <col min="14851" max="14853" width="15.7109375" style="2" customWidth="1"/>
    <col min="14854" max="14854" width="4.5703125" style="2" customWidth="1"/>
    <col min="14855" max="14855" width="40.7109375" style="2" customWidth="1"/>
    <col min="14856" max="14856" width="9.140625" style="2"/>
    <col min="14857" max="14857" width="13.7109375" style="2" customWidth="1"/>
    <col min="14858" max="14858" width="7.5703125" style="2" customWidth="1"/>
    <col min="14859" max="14859" width="13.7109375" style="2" customWidth="1"/>
    <col min="14860" max="14861" width="16.7109375" style="2" customWidth="1"/>
    <col min="14862" max="14862" width="20.7109375" style="2" customWidth="1"/>
    <col min="14863" max="15103" width="9.140625" style="2"/>
    <col min="15104" max="15104" width="2.7109375" style="2" customWidth="1"/>
    <col min="15105" max="15105" width="5.28515625" style="2" customWidth="1"/>
    <col min="15106" max="15106" width="10.7109375" style="2" customWidth="1"/>
    <col min="15107" max="15109" width="15.7109375" style="2" customWidth="1"/>
    <col min="15110" max="15110" width="4.5703125" style="2" customWidth="1"/>
    <col min="15111" max="15111" width="40.7109375" style="2" customWidth="1"/>
    <col min="15112" max="15112" width="9.140625" style="2"/>
    <col min="15113" max="15113" width="13.7109375" style="2" customWidth="1"/>
    <col min="15114" max="15114" width="7.5703125" style="2" customWidth="1"/>
    <col min="15115" max="15115" width="13.7109375" style="2" customWidth="1"/>
    <col min="15116" max="15117" width="16.7109375" style="2" customWidth="1"/>
    <col min="15118" max="15118" width="20.7109375" style="2" customWidth="1"/>
    <col min="15119" max="15359" width="9.140625" style="2"/>
    <col min="15360" max="15360" width="2.7109375" style="2" customWidth="1"/>
    <col min="15361" max="15361" width="5.28515625" style="2" customWidth="1"/>
    <col min="15362" max="15362" width="10.7109375" style="2" customWidth="1"/>
    <col min="15363" max="15365" width="15.7109375" style="2" customWidth="1"/>
    <col min="15366" max="15366" width="4.5703125" style="2" customWidth="1"/>
    <col min="15367" max="15367" width="40.7109375" style="2" customWidth="1"/>
    <col min="15368" max="15368" width="9.140625" style="2"/>
    <col min="15369" max="15369" width="13.7109375" style="2" customWidth="1"/>
    <col min="15370" max="15370" width="7.5703125" style="2" customWidth="1"/>
    <col min="15371" max="15371" width="13.7109375" style="2" customWidth="1"/>
    <col min="15372" max="15373" width="16.7109375" style="2" customWidth="1"/>
    <col min="15374" max="15374" width="20.7109375" style="2" customWidth="1"/>
    <col min="15375" max="15615" width="9.140625" style="2"/>
    <col min="15616" max="15616" width="2.7109375" style="2" customWidth="1"/>
    <col min="15617" max="15617" width="5.28515625" style="2" customWidth="1"/>
    <col min="15618" max="15618" width="10.7109375" style="2" customWidth="1"/>
    <col min="15619" max="15621" width="15.7109375" style="2" customWidth="1"/>
    <col min="15622" max="15622" width="4.5703125" style="2" customWidth="1"/>
    <col min="15623" max="15623" width="40.7109375" style="2" customWidth="1"/>
    <col min="15624" max="15624" width="9.140625" style="2"/>
    <col min="15625" max="15625" width="13.7109375" style="2" customWidth="1"/>
    <col min="15626" max="15626" width="7.5703125" style="2" customWidth="1"/>
    <col min="15627" max="15627" width="13.7109375" style="2" customWidth="1"/>
    <col min="15628" max="15629" width="16.7109375" style="2" customWidth="1"/>
    <col min="15630" max="15630" width="20.7109375" style="2" customWidth="1"/>
    <col min="15631" max="15871" width="9.140625" style="2"/>
    <col min="15872" max="15872" width="2.7109375" style="2" customWidth="1"/>
    <col min="15873" max="15873" width="5.28515625" style="2" customWidth="1"/>
    <col min="15874" max="15874" width="10.7109375" style="2" customWidth="1"/>
    <col min="15875" max="15877" width="15.7109375" style="2" customWidth="1"/>
    <col min="15878" max="15878" width="4.5703125" style="2" customWidth="1"/>
    <col min="15879" max="15879" width="40.7109375" style="2" customWidth="1"/>
    <col min="15880" max="15880" width="9.140625" style="2"/>
    <col min="15881" max="15881" width="13.7109375" style="2" customWidth="1"/>
    <col min="15882" max="15882" width="7.5703125" style="2" customWidth="1"/>
    <col min="15883" max="15883" width="13.7109375" style="2" customWidth="1"/>
    <col min="15884" max="15885" width="16.7109375" style="2" customWidth="1"/>
    <col min="15886" max="15886" width="20.7109375" style="2" customWidth="1"/>
    <col min="15887" max="16127" width="9.140625" style="2"/>
    <col min="16128" max="16128" width="2.7109375" style="2" customWidth="1"/>
    <col min="16129" max="16129" width="5.28515625" style="2" customWidth="1"/>
    <col min="16130" max="16130" width="10.7109375" style="2" customWidth="1"/>
    <col min="16131" max="16133" width="15.7109375" style="2" customWidth="1"/>
    <col min="16134" max="16134" width="4.5703125" style="2" customWidth="1"/>
    <col min="16135" max="16135" width="40.7109375" style="2" customWidth="1"/>
    <col min="16136" max="16136" width="9.140625" style="2"/>
    <col min="16137" max="16137" width="13.7109375" style="2" customWidth="1"/>
    <col min="16138" max="16138" width="7.5703125" style="2" customWidth="1"/>
    <col min="16139" max="16139" width="13.7109375" style="2" customWidth="1"/>
    <col min="16140" max="16141" width="16.7109375" style="2" customWidth="1"/>
    <col min="16142" max="16142" width="20.7109375" style="2" customWidth="1"/>
    <col min="16143" max="16384" width="9.140625" style="2"/>
  </cols>
  <sheetData>
    <row r="1" spans="2:15" ht="12.75" customHeight="1" x14ac:dyDescent="0.3">
      <c r="B1" s="1" t="s">
        <v>25</v>
      </c>
      <c r="H1" s="3"/>
      <c r="I1" s="3"/>
      <c r="J1" s="3"/>
      <c r="K1" s="3"/>
      <c r="L1" s="3"/>
      <c r="M1" s="3"/>
      <c r="N1" s="3"/>
    </row>
    <row r="2" spans="2:15" ht="12.75" customHeight="1" x14ac:dyDescent="0.3">
      <c r="B2" s="4" t="s">
        <v>26</v>
      </c>
      <c r="H2" s="3"/>
      <c r="I2" s="3"/>
      <c r="J2" s="3"/>
      <c r="K2" s="3"/>
      <c r="L2" s="3"/>
      <c r="M2" s="3"/>
      <c r="N2" s="3"/>
    </row>
    <row r="3" spans="2:15" ht="12.75" customHeight="1" x14ac:dyDescent="0.3">
      <c r="B3" s="4"/>
      <c r="C3" s="4"/>
      <c r="H3" s="3"/>
      <c r="I3" s="3"/>
      <c r="J3" s="3"/>
      <c r="K3" s="5"/>
      <c r="L3" s="3"/>
      <c r="M3" s="3"/>
      <c r="N3" s="3"/>
    </row>
    <row r="4" spans="2:15" s="7" customFormat="1" ht="12.75" customHeight="1" x14ac:dyDescent="0.3">
      <c r="B4" s="6" t="s">
        <v>0</v>
      </c>
      <c r="C4" s="6"/>
      <c r="G4" s="8"/>
      <c r="H4" s="9"/>
      <c r="I4" s="9"/>
      <c r="J4" s="10"/>
      <c r="K4" s="10"/>
      <c r="L4" s="10"/>
      <c r="M4" s="10"/>
      <c r="N4" s="10"/>
    </row>
    <row r="5" spans="2:15" s="7" customFormat="1" ht="12.75" customHeight="1" x14ac:dyDescent="0.3">
      <c r="B5" s="11"/>
      <c r="C5" s="11"/>
      <c r="H5" s="10"/>
      <c r="I5" s="10"/>
      <c r="J5" s="10"/>
      <c r="K5" s="10"/>
      <c r="L5" s="10"/>
      <c r="M5" s="10"/>
      <c r="N5" s="10"/>
    </row>
    <row r="6" spans="2:15" s="7" customFormat="1" ht="12.75" customHeight="1" x14ac:dyDescent="0.3">
      <c r="B6" s="11"/>
      <c r="C6" s="11"/>
      <c r="H6" s="10"/>
      <c r="I6" s="10"/>
      <c r="J6" s="10"/>
      <c r="K6" s="10"/>
      <c r="L6" s="10"/>
      <c r="M6" s="10"/>
      <c r="N6" s="10"/>
    </row>
    <row r="7" spans="2:15" s="12" customFormat="1" ht="12.75" customHeight="1" x14ac:dyDescent="0.3">
      <c r="H7" s="13" t="s">
        <v>1</v>
      </c>
      <c r="I7" s="13"/>
      <c r="J7" s="13"/>
      <c r="K7" s="5"/>
      <c r="L7" s="5"/>
      <c r="M7" s="5"/>
      <c r="N7" s="5"/>
    </row>
    <row r="8" spans="2:15" s="12" customFormat="1" ht="12.75" customHeight="1" x14ac:dyDescent="0.3">
      <c r="H8" s="13" t="s">
        <v>147</v>
      </c>
      <c r="I8" s="14"/>
      <c r="J8" s="13"/>
      <c r="K8" s="15"/>
      <c r="L8" s="13"/>
      <c r="M8" s="13"/>
      <c r="N8" s="16"/>
    </row>
    <row r="9" spans="2:15" ht="12.75" customHeight="1" x14ac:dyDescent="0.3">
      <c r="B9" s="4"/>
      <c r="C9" s="4"/>
      <c r="H9" s="3"/>
      <c r="I9" s="3"/>
      <c r="J9" s="3"/>
      <c r="K9" s="3"/>
      <c r="L9" s="3"/>
      <c r="M9" s="3"/>
      <c r="N9" s="3"/>
    </row>
    <row r="10" spans="2:15" s="1" customFormat="1" ht="12.75" customHeight="1" x14ac:dyDescent="0.3">
      <c r="B10" s="18" t="s">
        <v>2</v>
      </c>
      <c r="C10" s="19" t="s">
        <v>3</v>
      </c>
      <c r="D10" s="141" t="s">
        <v>4</v>
      </c>
      <c r="E10" s="142"/>
      <c r="F10" s="143"/>
      <c r="G10" s="20" t="s">
        <v>5</v>
      </c>
      <c r="H10" s="21" t="s">
        <v>6</v>
      </c>
      <c r="I10" s="22" t="s">
        <v>7</v>
      </c>
      <c r="J10" s="21" t="s">
        <v>8</v>
      </c>
      <c r="K10" s="21" t="s">
        <v>9</v>
      </c>
      <c r="L10" s="21" t="s">
        <v>10</v>
      </c>
      <c r="M10" s="21" t="s">
        <v>11</v>
      </c>
      <c r="N10" s="21" t="s">
        <v>12</v>
      </c>
      <c r="O10" s="24"/>
    </row>
    <row r="11" spans="2:15" s="1" customFormat="1" ht="12.75" customHeight="1" x14ac:dyDescent="0.3">
      <c r="B11" s="25"/>
      <c r="C11" s="26" t="s">
        <v>14</v>
      </c>
      <c r="D11" s="27"/>
      <c r="E11" s="28"/>
      <c r="F11" s="28"/>
      <c r="G11" s="29"/>
      <c r="H11" s="30"/>
      <c r="I11" s="30"/>
      <c r="J11" s="30"/>
      <c r="K11" s="30"/>
      <c r="L11" s="30"/>
      <c r="M11" s="30"/>
      <c r="N11" s="30" t="s">
        <v>15</v>
      </c>
    </row>
    <row r="12" spans="2:15" ht="24.95" customHeight="1" x14ac:dyDescent="0.3">
      <c r="B12" s="45">
        <v>1</v>
      </c>
      <c r="C12" s="46"/>
      <c r="D12" s="135" t="s">
        <v>148</v>
      </c>
      <c r="E12" s="136" t="s">
        <v>148</v>
      </c>
      <c r="F12" s="137" t="s">
        <v>148</v>
      </c>
      <c r="G12" s="47" t="s">
        <v>17</v>
      </c>
      <c r="H12" s="48"/>
      <c r="I12" s="58">
        <v>100</v>
      </c>
      <c r="J12" s="49">
        <v>0</v>
      </c>
      <c r="K12" s="47">
        <v>9.5</v>
      </c>
      <c r="L12" s="50">
        <f>PRODUCT(J12,1.095)</f>
        <v>0</v>
      </c>
      <c r="M12" s="51">
        <f>PRODUCT(I12,L12)</f>
        <v>0</v>
      </c>
      <c r="N12" s="51">
        <f>PRODUCT(I12,J12)</f>
        <v>0</v>
      </c>
    </row>
    <row r="13" spans="2:15" ht="24.95" customHeight="1" x14ac:dyDescent="0.3">
      <c r="B13" s="45">
        <f t="shared" ref="B13:B34" si="0">B12+1</f>
        <v>2</v>
      </c>
      <c r="C13" s="46"/>
      <c r="D13" s="135" t="s">
        <v>149</v>
      </c>
      <c r="E13" s="136" t="s">
        <v>149</v>
      </c>
      <c r="F13" s="137" t="s">
        <v>149</v>
      </c>
      <c r="G13" s="47" t="s">
        <v>17</v>
      </c>
      <c r="H13" s="48"/>
      <c r="I13" s="58">
        <v>100</v>
      </c>
      <c r="J13" s="49">
        <v>0</v>
      </c>
      <c r="K13" s="47">
        <v>9.5</v>
      </c>
      <c r="L13" s="50">
        <f t="shared" ref="L13:L34" si="1">PRODUCT(J13,1.095)</f>
        <v>0</v>
      </c>
      <c r="M13" s="51">
        <f t="shared" ref="M13:M34" si="2">PRODUCT(I13,L13)</f>
        <v>0</v>
      </c>
      <c r="N13" s="51">
        <f t="shared" ref="N13:N34" si="3">PRODUCT(I13,J13)</f>
        <v>0</v>
      </c>
    </row>
    <row r="14" spans="2:15" ht="24.95" customHeight="1" x14ac:dyDescent="0.3">
      <c r="B14" s="45">
        <f t="shared" si="0"/>
        <v>3</v>
      </c>
      <c r="C14" s="46"/>
      <c r="D14" s="135" t="s">
        <v>150</v>
      </c>
      <c r="E14" s="136" t="s">
        <v>150</v>
      </c>
      <c r="F14" s="137" t="s">
        <v>150</v>
      </c>
      <c r="G14" s="47" t="s">
        <v>17</v>
      </c>
      <c r="H14" s="48"/>
      <c r="I14" s="58">
        <v>100</v>
      </c>
      <c r="J14" s="49">
        <v>0</v>
      </c>
      <c r="K14" s="47">
        <v>9.5</v>
      </c>
      <c r="L14" s="50">
        <f t="shared" si="1"/>
        <v>0</v>
      </c>
      <c r="M14" s="51">
        <f t="shared" si="2"/>
        <v>0</v>
      </c>
      <c r="N14" s="51">
        <f t="shared" si="3"/>
        <v>0</v>
      </c>
    </row>
    <row r="15" spans="2:15" ht="24.95" customHeight="1" x14ac:dyDescent="0.3">
      <c r="B15" s="45">
        <f t="shared" si="0"/>
        <v>4</v>
      </c>
      <c r="C15" s="46"/>
      <c r="D15" s="135" t="s">
        <v>151</v>
      </c>
      <c r="E15" s="136" t="s">
        <v>151</v>
      </c>
      <c r="F15" s="137" t="s">
        <v>151</v>
      </c>
      <c r="G15" s="47" t="s">
        <v>17</v>
      </c>
      <c r="H15" s="48"/>
      <c r="I15" s="58">
        <v>600</v>
      </c>
      <c r="J15" s="49">
        <v>0</v>
      </c>
      <c r="K15" s="47">
        <v>9.5</v>
      </c>
      <c r="L15" s="50">
        <f t="shared" si="1"/>
        <v>0</v>
      </c>
      <c r="M15" s="51">
        <f t="shared" si="2"/>
        <v>0</v>
      </c>
      <c r="N15" s="51">
        <f t="shared" si="3"/>
        <v>0</v>
      </c>
    </row>
    <row r="16" spans="2:15" ht="12.75" customHeight="1" x14ac:dyDescent="0.3">
      <c r="B16" s="45">
        <f t="shared" si="0"/>
        <v>5</v>
      </c>
      <c r="C16" s="46"/>
      <c r="D16" s="135" t="s">
        <v>152</v>
      </c>
      <c r="E16" s="136" t="s">
        <v>152</v>
      </c>
      <c r="F16" s="137" t="s">
        <v>152</v>
      </c>
      <c r="G16" s="47" t="s">
        <v>17</v>
      </c>
      <c r="H16" s="48"/>
      <c r="I16" s="58">
        <v>120</v>
      </c>
      <c r="J16" s="49">
        <v>0</v>
      </c>
      <c r="K16" s="47">
        <v>9.5</v>
      </c>
      <c r="L16" s="50">
        <f t="shared" si="1"/>
        <v>0</v>
      </c>
      <c r="M16" s="51">
        <f t="shared" si="2"/>
        <v>0</v>
      </c>
      <c r="N16" s="51">
        <f t="shared" si="3"/>
        <v>0</v>
      </c>
    </row>
    <row r="17" spans="2:14" ht="12.75" customHeight="1" x14ac:dyDescent="0.3">
      <c r="B17" s="45">
        <f t="shared" si="0"/>
        <v>6</v>
      </c>
      <c r="C17" s="46"/>
      <c r="D17" s="135" t="s">
        <v>153</v>
      </c>
      <c r="E17" s="136" t="s">
        <v>153</v>
      </c>
      <c r="F17" s="137" t="s">
        <v>153</v>
      </c>
      <c r="G17" s="47" t="s">
        <v>17</v>
      </c>
      <c r="H17" s="48"/>
      <c r="I17" s="58">
        <v>200</v>
      </c>
      <c r="J17" s="49">
        <v>0</v>
      </c>
      <c r="K17" s="47">
        <v>9.5</v>
      </c>
      <c r="L17" s="50">
        <f t="shared" si="1"/>
        <v>0</v>
      </c>
      <c r="M17" s="51">
        <f t="shared" si="2"/>
        <v>0</v>
      </c>
      <c r="N17" s="51">
        <f t="shared" si="3"/>
        <v>0</v>
      </c>
    </row>
    <row r="18" spans="2:14" ht="24.95" customHeight="1" x14ac:dyDescent="0.3">
      <c r="B18" s="45">
        <f t="shared" si="0"/>
        <v>7</v>
      </c>
      <c r="C18" s="46"/>
      <c r="D18" s="135" t="s">
        <v>154</v>
      </c>
      <c r="E18" s="136" t="s">
        <v>154</v>
      </c>
      <c r="F18" s="137" t="s">
        <v>154</v>
      </c>
      <c r="G18" s="47" t="s">
        <v>17</v>
      </c>
      <c r="H18" s="48"/>
      <c r="I18" s="48">
        <v>100</v>
      </c>
      <c r="J18" s="49">
        <v>0</v>
      </c>
      <c r="K18" s="47">
        <v>9.5</v>
      </c>
      <c r="L18" s="50">
        <f t="shared" si="1"/>
        <v>0</v>
      </c>
      <c r="M18" s="51">
        <f t="shared" si="2"/>
        <v>0</v>
      </c>
      <c r="N18" s="51">
        <f t="shared" si="3"/>
        <v>0</v>
      </c>
    </row>
    <row r="19" spans="2:14" ht="24.95" customHeight="1" x14ac:dyDescent="0.3">
      <c r="B19" s="45">
        <f t="shared" si="0"/>
        <v>8</v>
      </c>
      <c r="C19" s="46"/>
      <c r="D19" s="135" t="s">
        <v>155</v>
      </c>
      <c r="E19" s="136" t="s">
        <v>155</v>
      </c>
      <c r="F19" s="137" t="s">
        <v>155</v>
      </c>
      <c r="G19" s="47" t="s">
        <v>17</v>
      </c>
      <c r="H19" s="48"/>
      <c r="I19" s="48">
        <v>80</v>
      </c>
      <c r="J19" s="49">
        <v>0</v>
      </c>
      <c r="K19" s="47">
        <v>9.5</v>
      </c>
      <c r="L19" s="50">
        <f t="shared" si="1"/>
        <v>0</v>
      </c>
      <c r="M19" s="51">
        <f t="shared" si="2"/>
        <v>0</v>
      </c>
      <c r="N19" s="51">
        <f t="shared" si="3"/>
        <v>0</v>
      </c>
    </row>
    <row r="20" spans="2:14" ht="12.75" customHeight="1" x14ac:dyDescent="0.3">
      <c r="B20" s="45">
        <f t="shared" si="0"/>
        <v>9</v>
      </c>
      <c r="C20" s="46"/>
      <c r="D20" s="135" t="s">
        <v>156</v>
      </c>
      <c r="E20" s="136" t="s">
        <v>156</v>
      </c>
      <c r="F20" s="137" t="s">
        <v>156</v>
      </c>
      <c r="G20" s="47" t="s">
        <v>17</v>
      </c>
      <c r="H20" s="48"/>
      <c r="I20" s="48">
        <v>100</v>
      </c>
      <c r="J20" s="49">
        <v>0</v>
      </c>
      <c r="K20" s="47">
        <v>9.5</v>
      </c>
      <c r="L20" s="50">
        <f t="shared" si="1"/>
        <v>0</v>
      </c>
      <c r="M20" s="51">
        <f t="shared" si="2"/>
        <v>0</v>
      </c>
      <c r="N20" s="51">
        <f t="shared" si="3"/>
        <v>0</v>
      </c>
    </row>
    <row r="21" spans="2:14" ht="12.75" customHeight="1" x14ac:dyDescent="0.3">
      <c r="B21" s="45">
        <f t="shared" si="0"/>
        <v>10</v>
      </c>
      <c r="C21" s="46"/>
      <c r="D21" s="138" t="s">
        <v>157</v>
      </c>
      <c r="E21" s="139" t="s">
        <v>157</v>
      </c>
      <c r="F21" s="140" t="s">
        <v>157</v>
      </c>
      <c r="G21" s="47" t="s">
        <v>17</v>
      </c>
      <c r="H21" s="48"/>
      <c r="I21" s="48">
        <v>80</v>
      </c>
      <c r="J21" s="49">
        <v>0</v>
      </c>
      <c r="K21" s="47">
        <v>9.5</v>
      </c>
      <c r="L21" s="50">
        <f t="shared" si="1"/>
        <v>0</v>
      </c>
      <c r="M21" s="51">
        <f t="shared" si="2"/>
        <v>0</v>
      </c>
      <c r="N21" s="51">
        <f t="shared" si="3"/>
        <v>0</v>
      </c>
    </row>
    <row r="22" spans="2:14" ht="12.75" customHeight="1" x14ac:dyDescent="0.3">
      <c r="B22" s="45">
        <f t="shared" si="0"/>
        <v>11</v>
      </c>
      <c r="C22" s="46"/>
      <c r="D22" s="138" t="s">
        <v>158</v>
      </c>
      <c r="E22" s="139" t="s">
        <v>158</v>
      </c>
      <c r="F22" s="140" t="s">
        <v>158</v>
      </c>
      <c r="G22" s="47" t="s">
        <v>17</v>
      </c>
      <c r="H22" s="48"/>
      <c r="I22" s="48">
        <v>50</v>
      </c>
      <c r="J22" s="49">
        <v>0</v>
      </c>
      <c r="K22" s="47">
        <v>9.5</v>
      </c>
      <c r="L22" s="50">
        <f t="shared" si="1"/>
        <v>0</v>
      </c>
      <c r="M22" s="51">
        <f t="shared" si="2"/>
        <v>0</v>
      </c>
      <c r="N22" s="51">
        <f t="shared" si="3"/>
        <v>0</v>
      </c>
    </row>
    <row r="23" spans="2:14" ht="12.75" customHeight="1" x14ac:dyDescent="0.3">
      <c r="B23" s="45">
        <f t="shared" si="0"/>
        <v>12</v>
      </c>
      <c r="C23" s="46"/>
      <c r="D23" s="138" t="s">
        <v>159</v>
      </c>
      <c r="E23" s="139" t="s">
        <v>159</v>
      </c>
      <c r="F23" s="140" t="s">
        <v>159</v>
      </c>
      <c r="G23" s="47" t="s">
        <v>17</v>
      </c>
      <c r="H23" s="48"/>
      <c r="I23" s="48">
        <v>200</v>
      </c>
      <c r="J23" s="49">
        <v>0</v>
      </c>
      <c r="K23" s="47">
        <v>9.5</v>
      </c>
      <c r="L23" s="50">
        <f t="shared" si="1"/>
        <v>0</v>
      </c>
      <c r="M23" s="51">
        <f t="shared" si="2"/>
        <v>0</v>
      </c>
      <c r="N23" s="51">
        <f t="shared" si="3"/>
        <v>0</v>
      </c>
    </row>
    <row r="24" spans="2:14" ht="12.75" customHeight="1" x14ac:dyDescent="0.3">
      <c r="B24" s="45">
        <f t="shared" si="0"/>
        <v>13</v>
      </c>
      <c r="C24" s="46"/>
      <c r="D24" s="138" t="s">
        <v>160</v>
      </c>
      <c r="E24" s="139" t="s">
        <v>160</v>
      </c>
      <c r="F24" s="140" t="s">
        <v>160</v>
      </c>
      <c r="G24" s="47" t="s">
        <v>17</v>
      </c>
      <c r="H24" s="48"/>
      <c r="I24" s="48">
        <v>70</v>
      </c>
      <c r="J24" s="49">
        <v>0</v>
      </c>
      <c r="K24" s="47">
        <v>9.5</v>
      </c>
      <c r="L24" s="50">
        <f t="shared" si="1"/>
        <v>0</v>
      </c>
      <c r="M24" s="51">
        <f t="shared" si="2"/>
        <v>0</v>
      </c>
      <c r="N24" s="51">
        <f t="shared" si="3"/>
        <v>0</v>
      </c>
    </row>
    <row r="25" spans="2:14" ht="12.75" customHeight="1" x14ac:dyDescent="0.3">
      <c r="B25" s="45">
        <f t="shared" si="0"/>
        <v>14</v>
      </c>
      <c r="C25" s="46"/>
      <c r="D25" s="138" t="s">
        <v>161</v>
      </c>
      <c r="E25" s="139" t="s">
        <v>161</v>
      </c>
      <c r="F25" s="140" t="s">
        <v>161</v>
      </c>
      <c r="G25" s="47" t="s">
        <v>17</v>
      </c>
      <c r="H25" s="48"/>
      <c r="I25" s="48">
        <v>200</v>
      </c>
      <c r="J25" s="49">
        <v>0</v>
      </c>
      <c r="K25" s="47">
        <v>9.5</v>
      </c>
      <c r="L25" s="50">
        <f t="shared" si="1"/>
        <v>0</v>
      </c>
      <c r="M25" s="51">
        <f t="shared" si="2"/>
        <v>0</v>
      </c>
      <c r="N25" s="51">
        <f t="shared" si="3"/>
        <v>0</v>
      </c>
    </row>
    <row r="26" spans="2:14" ht="12.75" customHeight="1" x14ac:dyDescent="0.3">
      <c r="B26" s="45">
        <f t="shared" si="0"/>
        <v>15</v>
      </c>
      <c r="C26" s="46"/>
      <c r="D26" s="138" t="s">
        <v>162</v>
      </c>
      <c r="E26" s="139" t="s">
        <v>162</v>
      </c>
      <c r="F26" s="140" t="s">
        <v>162</v>
      </c>
      <c r="G26" s="47" t="s">
        <v>17</v>
      </c>
      <c r="H26" s="48"/>
      <c r="I26" s="48">
        <v>200</v>
      </c>
      <c r="J26" s="49">
        <v>0</v>
      </c>
      <c r="K26" s="47">
        <v>9.5</v>
      </c>
      <c r="L26" s="50">
        <f t="shared" si="1"/>
        <v>0</v>
      </c>
      <c r="M26" s="51">
        <f t="shared" si="2"/>
        <v>0</v>
      </c>
      <c r="N26" s="51">
        <f t="shared" si="3"/>
        <v>0</v>
      </c>
    </row>
    <row r="27" spans="2:14" ht="12.75" customHeight="1" x14ac:dyDescent="0.3">
      <c r="B27" s="45">
        <f t="shared" si="0"/>
        <v>16</v>
      </c>
      <c r="C27" s="46"/>
      <c r="D27" s="138" t="s">
        <v>163</v>
      </c>
      <c r="E27" s="139" t="s">
        <v>163</v>
      </c>
      <c r="F27" s="140" t="s">
        <v>163</v>
      </c>
      <c r="G27" s="47" t="s">
        <v>17</v>
      </c>
      <c r="H27" s="48"/>
      <c r="I27" s="48">
        <v>100</v>
      </c>
      <c r="J27" s="49">
        <v>0</v>
      </c>
      <c r="K27" s="47">
        <v>9.5</v>
      </c>
      <c r="L27" s="50">
        <f t="shared" si="1"/>
        <v>0</v>
      </c>
      <c r="M27" s="51">
        <f t="shared" si="2"/>
        <v>0</v>
      </c>
      <c r="N27" s="51">
        <f t="shared" si="3"/>
        <v>0</v>
      </c>
    </row>
    <row r="28" spans="2:14" ht="12.75" customHeight="1" x14ac:dyDescent="0.3">
      <c r="B28" s="45">
        <f t="shared" si="0"/>
        <v>17</v>
      </c>
      <c r="C28" s="46"/>
      <c r="D28" s="138" t="s">
        <v>164</v>
      </c>
      <c r="E28" s="139" t="s">
        <v>164</v>
      </c>
      <c r="F28" s="140" t="s">
        <v>164</v>
      </c>
      <c r="G28" s="47" t="s">
        <v>17</v>
      </c>
      <c r="H28" s="48"/>
      <c r="I28" s="48">
        <v>100</v>
      </c>
      <c r="J28" s="49">
        <v>0</v>
      </c>
      <c r="K28" s="47">
        <v>9.5</v>
      </c>
      <c r="L28" s="50">
        <f t="shared" si="1"/>
        <v>0</v>
      </c>
      <c r="M28" s="51">
        <f t="shared" si="2"/>
        <v>0</v>
      </c>
      <c r="N28" s="51">
        <f t="shared" si="3"/>
        <v>0</v>
      </c>
    </row>
    <row r="29" spans="2:14" ht="24.95" customHeight="1" x14ac:dyDescent="0.3">
      <c r="B29" s="45">
        <f t="shared" si="0"/>
        <v>18</v>
      </c>
      <c r="C29" s="46"/>
      <c r="D29" s="138" t="s">
        <v>165</v>
      </c>
      <c r="E29" s="139" t="s">
        <v>165</v>
      </c>
      <c r="F29" s="140" t="s">
        <v>165</v>
      </c>
      <c r="G29" s="47" t="s">
        <v>17</v>
      </c>
      <c r="H29" s="48"/>
      <c r="I29" s="48">
        <v>200</v>
      </c>
      <c r="J29" s="49">
        <v>0</v>
      </c>
      <c r="K29" s="47">
        <v>9.5</v>
      </c>
      <c r="L29" s="50">
        <f t="shared" si="1"/>
        <v>0</v>
      </c>
      <c r="M29" s="51">
        <f t="shared" si="2"/>
        <v>0</v>
      </c>
      <c r="N29" s="51">
        <f t="shared" si="3"/>
        <v>0</v>
      </c>
    </row>
    <row r="30" spans="2:14" ht="24.95" customHeight="1" x14ac:dyDescent="0.3">
      <c r="B30" s="45">
        <f t="shared" si="0"/>
        <v>19</v>
      </c>
      <c r="C30" s="46"/>
      <c r="D30" s="138" t="s">
        <v>170</v>
      </c>
      <c r="E30" s="139" t="s">
        <v>170</v>
      </c>
      <c r="F30" s="140" t="s">
        <v>170</v>
      </c>
      <c r="G30" s="47" t="s">
        <v>17</v>
      </c>
      <c r="H30" s="48"/>
      <c r="I30" s="48">
        <v>400</v>
      </c>
      <c r="J30" s="49">
        <v>0</v>
      </c>
      <c r="K30" s="47">
        <v>9.5</v>
      </c>
      <c r="L30" s="50">
        <f t="shared" si="1"/>
        <v>0</v>
      </c>
      <c r="M30" s="51">
        <f t="shared" si="2"/>
        <v>0</v>
      </c>
      <c r="N30" s="51">
        <f t="shared" si="3"/>
        <v>0</v>
      </c>
    </row>
    <row r="31" spans="2:14" ht="12.75" customHeight="1" x14ac:dyDescent="0.3">
      <c r="B31" s="45">
        <f t="shared" si="0"/>
        <v>20</v>
      </c>
      <c r="C31" s="46"/>
      <c r="D31" s="138" t="s">
        <v>166</v>
      </c>
      <c r="E31" s="139" t="s">
        <v>166</v>
      </c>
      <c r="F31" s="140" t="s">
        <v>166</v>
      </c>
      <c r="G31" s="47" t="s">
        <v>17</v>
      </c>
      <c r="H31" s="48"/>
      <c r="I31" s="48">
        <v>500</v>
      </c>
      <c r="J31" s="49">
        <v>0</v>
      </c>
      <c r="K31" s="47">
        <v>9.5</v>
      </c>
      <c r="L31" s="50">
        <f t="shared" si="1"/>
        <v>0</v>
      </c>
      <c r="M31" s="51">
        <f t="shared" si="2"/>
        <v>0</v>
      </c>
      <c r="N31" s="51">
        <f t="shared" si="3"/>
        <v>0</v>
      </c>
    </row>
    <row r="32" spans="2:14" ht="24.95" customHeight="1" x14ac:dyDescent="0.3">
      <c r="B32" s="45">
        <f t="shared" si="0"/>
        <v>21</v>
      </c>
      <c r="C32" s="46"/>
      <c r="D32" s="138" t="s">
        <v>167</v>
      </c>
      <c r="E32" s="139" t="s">
        <v>167</v>
      </c>
      <c r="F32" s="140" t="s">
        <v>167</v>
      </c>
      <c r="G32" s="47" t="s">
        <v>17</v>
      </c>
      <c r="H32" s="48"/>
      <c r="I32" s="48">
        <v>100</v>
      </c>
      <c r="J32" s="49">
        <v>0</v>
      </c>
      <c r="K32" s="47">
        <v>9.5</v>
      </c>
      <c r="L32" s="50">
        <f t="shared" si="1"/>
        <v>0</v>
      </c>
      <c r="M32" s="51">
        <f t="shared" si="2"/>
        <v>0</v>
      </c>
      <c r="N32" s="51">
        <f t="shared" si="3"/>
        <v>0</v>
      </c>
    </row>
    <row r="33" spans="2:14" ht="12.75" customHeight="1" x14ac:dyDescent="0.3">
      <c r="B33" s="45">
        <f t="shared" si="0"/>
        <v>22</v>
      </c>
      <c r="C33" s="46"/>
      <c r="D33" s="138" t="s">
        <v>168</v>
      </c>
      <c r="E33" s="139" t="s">
        <v>168</v>
      </c>
      <c r="F33" s="140" t="s">
        <v>168</v>
      </c>
      <c r="G33" s="47" t="s">
        <v>17</v>
      </c>
      <c r="H33" s="48"/>
      <c r="I33" s="48">
        <v>100</v>
      </c>
      <c r="J33" s="49">
        <v>0</v>
      </c>
      <c r="K33" s="47">
        <v>9.5</v>
      </c>
      <c r="L33" s="50">
        <f t="shared" si="1"/>
        <v>0</v>
      </c>
      <c r="M33" s="51">
        <f t="shared" si="2"/>
        <v>0</v>
      </c>
      <c r="N33" s="51">
        <f t="shared" si="3"/>
        <v>0</v>
      </c>
    </row>
    <row r="34" spans="2:14" ht="24.95" customHeight="1" x14ac:dyDescent="0.3">
      <c r="B34" s="45">
        <f t="shared" si="0"/>
        <v>23</v>
      </c>
      <c r="C34" s="46"/>
      <c r="D34" s="138" t="s">
        <v>171</v>
      </c>
      <c r="E34" s="139" t="s">
        <v>169</v>
      </c>
      <c r="F34" s="140" t="s">
        <v>169</v>
      </c>
      <c r="G34" s="47" t="s">
        <v>17</v>
      </c>
      <c r="H34" s="48"/>
      <c r="I34" s="48">
        <v>100</v>
      </c>
      <c r="J34" s="49">
        <v>0</v>
      </c>
      <c r="K34" s="47">
        <v>9.5</v>
      </c>
      <c r="L34" s="50">
        <f t="shared" si="1"/>
        <v>0</v>
      </c>
      <c r="M34" s="51">
        <f t="shared" si="2"/>
        <v>0</v>
      </c>
      <c r="N34" s="51">
        <f t="shared" si="3"/>
        <v>0</v>
      </c>
    </row>
    <row r="35" spans="2:14" s="4" customFormat="1" ht="12.75" customHeight="1" x14ac:dyDescent="0.3">
      <c r="B35" s="39"/>
      <c r="C35" s="39"/>
      <c r="D35" s="145" t="s">
        <v>146</v>
      </c>
      <c r="E35" s="145"/>
      <c r="F35" s="145"/>
      <c r="G35" s="40"/>
      <c r="H35" s="40"/>
      <c r="I35" s="40"/>
      <c r="J35" s="40"/>
      <c r="K35" s="40"/>
      <c r="L35" s="40"/>
      <c r="M35" s="56">
        <f>SUM(M12:M34)</f>
        <v>0</v>
      </c>
      <c r="N35" s="42">
        <f>SUM(N12:N34)</f>
        <v>0</v>
      </c>
    </row>
    <row r="36" spans="2:14" s="4" customFormat="1" ht="12.75" customHeight="1" x14ac:dyDescent="0.3"/>
    <row r="37" spans="2:14" s="4" customFormat="1" ht="12.75" customHeight="1" x14ac:dyDescent="0.3">
      <c r="B37" s="4" t="s">
        <v>19</v>
      </c>
    </row>
    <row r="38" spans="2:14" s="4" customFormat="1" ht="12.75" customHeight="1" x14ac:dyDescent="0.3">
      <c r="B38" s="4" t="s">
        <v>20</v>
      </c>
    </row>
    <row r="39" spans="2:14" s="4" customFormat="1" ht="12.75" customHeight="1" x14ac:dyDescent="0.3">
      <c r="B39" s="4" t="s">
        <v>21</v>
      </c>
    </row>
    <row r="40" spans="2:14" s="4" customFormat="1" ht="12.75" customHeight="1" x14ac:dyDescent="0.3">
      <c r="B40" s="4" t="s">
        <v>84</v>
      </c>
      <c r="C40" s="2"/>
      <c r="D40" s="2"/>
      <c r="E40" s="2"/>
      <c r="F40" s="2"/>
      <c r="G40" s="2"/>
      <c r="H40" s="2"/>
    </row>
    <row r="41" spans="2:14" s="4" customFormat="1" ht="12.75" customHeight="1" x14ac:dyDescent="0.3">
      <c r="B41" s="57"/>
    </row>
    <row r="42" spans="2:14" s="4" customFormat="1" ht="12.75" customHeight="1" x14ac:dyDescent="0.3"/>
    <row r="43" spans="2:14" s="11" customFormat="1" ht="12.75" customHeight="1" x14ac:dyDescent="0.3">
      <c r="B43" s="11" t="s">
        <v>22</v>
      </c>
      <c r="H43" s="17" t="s">
        <v>23</v>
      </c>
      <c r="K43" s="11" t="s">
        <v>24</v>
      </c>
    </row>
    <row r="44" spans="2:14" s="7" customFormat="1" ht="12.75" customHeight="1" x14ac:dyDescent="0.3"/>
  </sheetData>
  <sheetProtection algorithmName="SHA-512" hashValue="GBGhmuapWvq/RBXeCwZFGyJXznux66yKrzPK4B99VNDZwUNw0gNpYZQkKYFtviHxUIJ0wKXpggfmrokdHsrlmg==" saltValue="115enU4veizcn1/CfirswQ==" spinCount="100000" sheet="1" objects="1" scenarios="1"/>
  <protectedRanges>
    <protectedRange sqref="C12:C34" name="Range4"/>
    <protectedRange sqref="E4:F5" name="Range1"/>
    <protectedRange sqref="H12:H34" name="Range2"/>
  </protectedRanges>
  <mergeCells count="25">
    <mergeCell ref="D35:F35"/>
    <mergeCell ref="D29:F29"/>
    <mergeCell ref="D30:F30"/>
    <mergeCell ref="D31:F31"/>
    <mergeCell ref="D32:F32"/>
    <mergeCell ref="D33:F33"/>
    <mergeCell ref="D34:F34"/>
    <mergeCell ref="D28:F28"/>
    <mergeCell ref="D17:F17"/>
    <mergeCell ref="D18:F18"/>
    <mergeCell ref="D19:F19"/>
    <mergeCell ref="D20:F20"/>
    <mergeCell ref="D21:F21"/>
    <mergeCell ref="D22:F22"/>
    <mergeCell ref="D23:F23"/>
    <mergeCell ref="D24:F24"/>
    <mergeCell ref="D25:F25"/>
    <mergeCell ref="D26:F26"/>
    <mergeCell ref="D27:F27"/>
    <mergeCell ref="D16:F16"/>
    <mergeCell ref="D10:F10"/>
    <mergeCell ref="D12:F12"/>
    <mergeCell ref="D13:F13"/>
    <mergeCell ref="D14:F14"/>
    <mergeCell ref="D15:F15"/>
  </mergeCells>
  <pageMargins left="0.55118110236220474" right="0.55118110236220474" top="0.98425196850393704" bottom="0.98425196850393704" header="0" footer="0"/>
  <pageSetup paperSize="9" scale="69" orientation="landscape" verticalDpi="300" r:id="rId1"/>
  <headerFooter alignWithMargins="0">
    <oddHeader xml:space="preserve">&amp;C&amp;"Palatino Linotype,Navadno"&amp;8 &amp;"Palatino Linotype,Poševno"Javni razpis za oddajo naročila po odprtem postopku za sukcesivno dobavo živil in materiala za prehrano za potrebe 
Tehniškega šolskega centra Nova Gorica
</oddHeader>
    <oddFooter>&amp;C&amp;"Bookman Old Style,Navadno"&amp;8Stran &amp;P od &amp;N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014CBA2-7932-4355-880E-00FE1A4D7F62}">
  <dimension ref="B1:R133"/>
  <sheetViews>
    <sheetView zoomScaleNormal="100" workbookViewId="0">
      <selection activeCell="J13" sqref="J13:J123"/>
    </sheetView>
  </sheetViews>
  <sheetFormatPr defaultRowHeight="12.75" customHeight="1" x14ac:dyDescent="0.3"/>
  <cols>
    <col min="1" max="1" width="2.7109375" style="2" customWidth="1"/>
    <col min="2" max="2" width="5.28515625" style="2" customWidth="1"/>
    <col min="3" max="3" width="10.7109375" style="2" customWidth="1"/>
    <col min="4" max="6" width="15.7109375" style="2" customWidth="1"/>
    <col min="7" max="7" width="4.5703125" style="2" customWidth="1"/>
    <col min="8" max="8" width="40.7109375" style="2" customWidth="1"/>
    <col min="9" max="9" width="9.140625" style="2"/>
    <col min="10" max="10" width="13.7109375" style="2" customWidth="1"/>
    <col min="11" max="11" width="7.5703125" style="2" customWidth="1"/>
    <col min="12" max="12" width="13.7109375" style="2" customWidth="1"/>
    <col min="13" max="14" width="16.7109375" style="2" customWidth="1"/>
    <col min="15" max="15" width="20.7109375" style="2" customWidth="1"/>
    <col min="16" max="256" width="9.140625" style="2"/>
    <col min="257" max="257" width="2.7109375" style="2" customWidth="1"/>
    <col min="258" max="258" width="5.28515625" style="2" customWidth="1"/>
    <col min="259" max="259" width="10.7109375" style="2" customWidth="1"/>
    <col min="260" max="262" width="15.7109375" style="2" customWidth="1"/>
    <col min="263" max="263" width="4.5703125" style="2" customWidth="1"/>
    <col min="264" max="264" width="40.7109375" style="2" customWidth="1"/>
    <col min="265" max="265" width="9.140625" style="2"/>
    <col min="266" max="266" width="13.7109375" style="2" customWidth="1"/>
    <col min="267" max="267" width="7.5703125" style="2" customWidth="1"/>
    <col min="268" max="268" width="13.7109375" style="2" customWidth="1"/>
    <col min="269" max="270" width="16.7109375" style="2" customWidth="1"/>
    <col min="271" max="271" width="20.7109375" style="2" customWidth="1"/>
    <col min="272" max="512" width="9.140625" style="2"/>
    <col min="513" max="513" width="2.7109375" style="2" customWidth="1"/>
    <col min="514" max="514" width="5.28515625" style="2" customWidth="1"/>
    <col min="515" max="515" width="10.7109375" style="2" customWidth="1"/>
    <col min="516" max="518" width="15.7109375" style="2" customWidth="1"/>
    <col min="519" max="519" width="4.5703125" style="2" customWidth="1"/>
    <col min="520" max="520" width="40.7109375" style="2" customWidth="1"/>
    <col min="521" max="521" width="9.140625" style="2"/>
    <col min="522" max="522" width="13.7109375" style="2" customWidth="1"/>
    <col min="523" max="523" width="7.5703125" style="2" customWidth="1"/>
    <col min="524" max="524" width="13.7109375" style="2" customWidth="1"/>
    <col min="525" max="526" width="16.7109375" style="2" customWidth="1"/>
    <col min="527" max="527" width="20.7109375" style="2" customWidth="1"/>
    <col min="528" max="768" width="9.140625" style="2"/>
    <col min="769" max="769" width="2.7109375" style="2" customWidth="1"/>
    <col min="770" max="770" width="5.28515625" style="2" customWidth="1"/>
    <col min="771" max="771" width="10.7109375" style="2" customWidth="1"/>
    <col min="772" max="774" width="15.7109375" style="2" customWidth="1"/>
    <col min="775" max="775" width="4.5703125" style="2" customWidth="1"/>
    <col min="776" max="776" width="40.7109375" style="2" customWidth="1"/>
    <col min="777" max="777" width="9.140625" style="2"/>
    <col min="778" max="778" width="13.7109375" style="2" customWidth="1"/>
    <col min="779" max="779" width="7.5703125" style="2" customWidth="1"/>
    <col min="780" max="780" width="13.7109375" style="2" customWidth="1"/>
    <col min="781" max="782" width="16.7109375" style="2" customWidth="1"/>
    <col min="783" max="783" width="20.7109375" style="2" customWidth="1"/>
    <col min="784" max="1024" width="9.140625" style="2"/>
    <col min="1025" max="1025" width="2.7109375" style="2" customWidth="1"/>
    <col min="1026" max="1026" width="5.28515625" style="2" customWidth="1"/>
    <col min="1027" max="1027" width="10.7109375" style="2" customWidth="1"/>
    <col min="1028" max="1030" width="15.7109375" style="2" customWidth="1"/>
    <col min="1031" max="1031" width="4.5703125" style="2" customWidth="1"/>
    <col min="1032" max="1032" width="40.7109375" style="2" customWidth="1"/>
    <col min="1033" max="1033" width="9.140625" style="2"/>
    <col min="1034" max="1034" width="13.7109375" style="2" customWidth="1"/>
    <col min="1035" max="1035" width="7.5703125" style="2" customWidth="1"/>
    <col min="1036" max="1036" width="13.7109375" style="2" customWidth="1"/>
    <col min="1037" max="1038" width="16.7109375" style="2" customWidth="1"/>
    <col min="1039" max="1039" width="20.7109375" style="2" customWidth="1"/>
    <col min="1040" max="1280" width="9.140625" style="2"/>
    <col min="1281" max="1281" width="2.7109375" style="2" customWidth="1"/>
    <col min="1282" max="1282" width="5.28515625" style="2" customWidth="1"/>
    <col min="1283" max="1283" width="10.7109375" style="2" customWidth="1"/>
    <col min="1284" max="1286" width="15.7109375" style="2" customWidth="1"/>
    <col min="1287" max="1287" width="4.5703125" style="2" customWidth="1"/>
    <col min="1288" max="1288" width="40.7109375" style="2" customWidth="1"/>
    <col min="1289" max="1289" width="9.140625" style="2"/>
    <col min="1290" max="1290" width="13.7109375" style="2" customWidth="1"/>
    <col min="1291" max="1291" width="7.5703125" style="2" customWidth="1"/>
    <col min="1292" max="1292" width="13.7109375" style="2" customWidth="1"/>
    <col min="1293" max="1294" width="16.7109375" style="2" customWidth="1"/>
    <col min="1295" max="1295" width="20.7109375" style="2" customWidth="1"/>
    <col min="1296" max="1536" width="9.140625" style="2"/>
    <col min="1537" max="1537" width="2.7109375" style="2" customWidth="1"/>
    <col min="1538" max="1538" width="5.28515625" style="2" customWidth="1"/>
    <col min="1539" max="1539" width="10.7109375" style="2" customWidth="1"/>
    <col min="1540" max="1542" width="15.7109375" style="2" customWidth="1"/>
    <col min="1543" max="1543" width="4.5703125" style="2" customWidth="1"/>
    <col min="1544" max="1544" width="40.7109375" style="2" customWidth="1"/>
    <col min="1545" max="1545" width="9.140625" style="2"/>
    <col min="1546" max="1546" width="13.7109375" style="2" customWidth="1"/>
    <col min="1547" max="1547" width="7.5703125" style="2" customWidth="1"/>
    <col min="1548" max="1548" width="13.7109375" style="2" customWidth="1"/>
    <col min="1549" max="1550" width="16.7109375" style="2" customWidth="1"/>
    <col min="1551" max="1551" width="20.7109375" style="2" customWidth="1"/>
    <col min="1552" max="1792" width="9.140625" style="2"/>
    <col min="1793" max="1793" width="2.7109375" style="2" customWidth="1"/>
    <col min="1794" max="1794" width="5.28515625" style="2" customWidth="1"/>
    <col min="1795" max="1795" width="10.7109375" style="2" customWidth="1"/>
    <col min="1796" max="1798" width="15.7109375" style="2" customWidth="1"/>
    <col min="1799" max="1799" width="4.5703125" style="2" customWidth="1"/>
    <col min="1800" max="1800" width="40.7109375" style="2" customWidth="1"/>
    <col min="1801" max="1801" width="9.140625" style="2"/>
    <col min="1802" max="1802" width="13.7109375" style="2" customWidth="1"/>
    <col min="1803" max="1803" width="7.5703125" style="2" customWidth="1"/>
    <col min="1804" max="1804" width="13.7109375" style="2" customWidth="1"/>
    <col min="1805" max="1806" width="16.7109375" style="2" customWidth="1"/>
    <col min="1807" max="1807" width="20.7109375" style="2" customWidth="1"/>
    <col min="1808" max="2048" width="9.140625" style="2"/>
    <col min="2049" max="2049" width="2.7109375" style="2" customWidth="1"/>
    <col min="2050" max="2050" width="5.28515625" style="2" customWidth="1"/>
    <col min="2051" max="2051" width="10.7109375" style="2" customWidth="1"/>
    <col min="2052" max="2054" width="15.7109375" style="2" customWidth="1"/>
    <col min="2055" max="2055" width="4.5703125" style="2" customWidth="1"/>
    <col min="2056" max="2056" width="40.7109375" style="2" customWidth="1"/>
    <col min="2057" max="2057" width="9.140625" style="2"/>
    <col min="2058" max="2058" width="13.7109375" style="2" customWidth="1"/>
    <col min="2059" max="2059" width="7.5703125" style="2" customWidth="1"/>
    <col min="2060" max="2060" width="13.7109375" style="2" customWidth="1"/>
    <col min="2061" max="2062" width="16.7109375" style="2" customWidth="1"/>
    <col min="2063" max="2063" width="20.7109375" style="2" customWidth="1"/>
    <col min="2064" max="2304" width="9.140625" style="2"/>
    <col min="2305" max="2305" width="2.7109375" style="2" customWidth="1"/>
    <col min="2306" max="2306" width="5.28515625" style="2" customWidth="1"/>
    <col min="2307" max="2307" width="10.7109375" style="2" customWidth="1"/>
    <col min="2308" max="2310" width="15.7109375" style="2" customWidth="1"/>
    <col min="2311" max="2311" width="4.5703125" style="2" customWidth="1"/>
    <col min="2312" max="2312" width="40.7109375" style="2" customWidth="1"/>
    <col min="2313" max="2313" width="9.140625" style="2"/>
    <col min="2314" max="2314" width="13.7109375" style="2" customWidth="1"/>
    <col min="2315" max="2315" width="7.5703125" style="2" customWidth="1"/>
    <col min="2316" max="2316" width="13.7109375" style="2" customWidth="1"/>
    <col min="2317" max="2318" width="16.7109375" style="2" customWidth="1"/>
    <col min="2319" max="2319" width="20.7109375" style="2" customWidth="1"/>
    <col min="2320" max="2560" width="9.140625" style="2"/>
    <col min="2561" max="2561" width="2.7109375" style="2" customWidth="1"/>
    <col min="2562" max="2562" width="5.28515625" style="2" customWidth="1"/>
    <col min="2563" max="2563" width="10.7109375" style="2" customWidth="1"/>
    <col min="2564" max="2566" width="15.7109375" style="2" customWidth="1"/>
    <col min="2567" max="2567" width="4.5703125" style="2" customWidth="1"/>
    <col min="2568" max="2568" width="40.7109375" style="2" customWidth="1"/>
    <col min="2569" max="2569" width="9.140625" style="2"/>
    <col min="2570" max="2570" width="13.7109375" style="2" customWidth="1"/>
    <col min="2571" max="2571" width="7.5703125" style="2" customWidth="1"/>
    <col min="2572" max="2572" width="13.7109375" style="2" customWidth="1"/>
    <col min="2573" max="2574" width="16.7109375" style="2" customWidth="1"/>
    <col min="2575" max="2575" width="20.7109375" style="2" customWidth="1"/>
    <col min="2576" max="2816" width="9.140625" style="2"/>
    <col min="2817" max="2817" width="2.7109375" style="2" customWidth="1"/>
    <col min="2818" max="2818" width="5.28515625" style="2" customWidth="1"/>
    <col min="2819" max="2819" width="10.7109375" style="2" customWidth="1"/>
    <col min="2820" max="2822" width="15.7109375" style="2" customWidth="1"/>
    <col min="2823" max="2823" width="4.5703125" style="2" customWidth="1"/>
    <col min="2824" max="2824" width="40.7109375" style="2" customWidth="1"/>
    <col min="2825" max="2825" width="9.140625" style="2"/>
    <col min="2826" max="2826" width="13.7109375" style="2" customWidth="1"/>
    <col min="2827" max="2827" width="7.5703125" style="2" customWidth="1"/>
    <col min="2828" max="2828" width="13.7109375" style="2" customWidth="1"/>
    <col min="2829" max="2830" width="16.7109375" style="2" customWidth="1"/>
    <col min="2831" max="2831" width="20.7109375" style="2" customWidth="1"/>
    <col min="2832" max="3072" width="9.140625" style="2"/>
    <col min="3073" max="3073" width="2.7109375" style="2" customWidth="1"/>
    <col min="3074" max="3074" width="5.28515625" style="2" customWidth="1"/>
    <col min="3075" max="3075" width="10.7109375" style="2" customWidth="1"/>
    <col min="3076" max="3078" width="15.7109375" style="2" customWidth="1"/>
    <col min="3079" max="3079" width="4.5703125" style="2" customWidth="1"/>
    <col min="3080" max="3080" width="40.7109375" style="2" customWidth="1"/>
    <col min="3081" max="3081" width="9.140625" style="2"/>
    <col min="3082" max="3082" width="13.7109375" style="2" customWidth="1"/>
    <col min="3083" max="3083" width="7.5703125" style="2" customWidth="1"/>
    <col min="3084" max="3084" width="13.7109375" style="2" customWidth="1"/>
    <col min="3085" max="3086" width="16.7109375" style="2" customWidth="1"/>
    <col min="3087" max="3087" width="20.7109375" style="2" customWidth="1"/>
    <col min="3088" max="3328" width="9.140625" style="2"/>
    <col min="3329" max="3329" width="2.7109375" style="2" customWidth="1"/>
    <col min="3330" max="3330" width="5.28515625" style="2" customWidth="1"/>
    <col min="3331" max="3331" width="10.7109375" style="2" customWidth="1"/>
    <col min="3332" max="3334" width="15.7109375" style="2" customWidth="1"/>
    <col min="3335" max="3335" width="4.5703125" style="2" customWidth="1"/>
    <col min="3336" max="3336" width="40.7109375" style="2" customWidth="1"/>
    <col min="3337" max="3337" width="9.140625" style="2"/>
    <col min="3338" max="3338" width="13.7109375" style="2" customWidth="1"/>
    <col min="3339" max="3339" width="7.5703125" style="2" customWidth="1"/>
    <col min="3340" max="3340" width="13.7109375" style="2" customWidth="1"/>
    <col min="3341" max="3342" width="16.7109375" style="2" customWidth="1"/>
    <col min="3343" max="3343" width="20.7109375" style="2" customWidth="1"/>
    <col min="3344" max="3584" width="9.140625" style="2"/>
    <col min="3585" max="3585" width="2.7109375" style="2" customWidth="1"/>
    <col min="3586" max="3586" width="5.28515625" style="2" customWidth="1"/>
    <col min="3587" max="3587" width="10.7109375" style="2" customWidth="1"/>
    <col min="3588" max="3590" width="15.7109375" style="2" customWidth="1"/>
    <col min="3591" max="3591" width="4.5703125" style="2" customWidth="1"/>
    <col min="3592" max="3592" width="40.7109375" style="2" customWidth="1"/>
    <col min="3593" max="3593" width="9.140625" style="2"/>
    <col min="3594" max="3594" width="13.7109375" style="2" customWidth="1"/>
    <col min="3595" max="3595" width="7.5703125" style="2" customWidth="1"/>
    <col min="3596" max="3596" width="13.7109375" style="2" customWidth="1"/>
    <col min="3597" max="3598" width="16.7109375" style="2" customWidth="1"/>
    <col min="3599" max="3599" width="20.7109375" style="2" customWidth="1"/>
    <col min="3600" max="3840" width="9.140625" style="2"/>
    <col min="3841" max="3841" width="2.7109375" style="2" customWidth="1"/>
    <col min="3842" max="3842" width="5.28515625" style="2" customWidth="1"/>
    <col min="3843" max="3843" width="10.7109375" style="2" customWidth="1"/>
    <col min="3844" max="3846" width="15.7109375" style="2" customWidth="1"/>
    <col min="3847" max="3847" width="4.5703125" style="2" customWidth="1"/>
    <col min="3848" max="3848" width="40.7109375" style="2" customWidth="1"/>
    <col min="3849" max="3849" width="9.140625" style="2"/>
    <col min="3850" max="3850" width="13.7109375" style="2" customWidth="1"/>
    <col min="3851" max="3851" width="7.5703125" style="2" customWidth="1"/>
    <col min="3852" max="3852" width="13.7109375" style="2" customWidth="1"/>
    <col min="3853" max="3854" width="16.7109375" style="2" customWidth="1"/>
    <col min="3855" max="3855" width="20.7109375" style="2" customWidth="1"/>
    <col min="3856" max="4096" width="9.140625" style="2"/>
    <col min="4097" max="4097" width="2.7109375" style="2" customWidth="1"/>
    <col min="4098" max="4098" width="5.28515625" style="2" customWidth="1"/>
    <col min="4099" max="4099" width="10.7109375" style="2" customWidth="1"/>
    <col min="4100" max="4102" width="15.7109375" style="2" customWidth="1"/>
    <col min="4103" max="4103" width="4.5703125" style="2" customWidth="1"/>
    <col min="4104" max="4104" width="40.7109375" style="2" customWidth="1"/>
    <col min="4105" max="4105" width="9.140625" style="2"/>
    <col min="4106" max="4106" width="13.7109375" style="2" customWidth="1"/>
    <col min="4107" max="4107" width="7.5703125" style="2" customWidth="1"/>
    <col min="4108" max="4108" width="13.7109375" style="2" customWidth="1"/>
    <col min="4109" max="4110" width="16.7109375" style="2" customWidth="1"/>
    <col min="4111" max="4111" width="20.7109375" style="2" customWidth="1"/>
    <col min="4112" max="4352" width="9.140625" style="2"/>
    <col min="4353" max="4353" width="2.7109375" style="2" customWidth="1"/>
    <col min="4354" max="4354" width="5.28515625" style="2" customWidth="1"/>
    <col min="4355" max="4355" width="10.7109375" style="2" customWidth="1"/>
    <col min="4356" max="4358" width="15.7109375" style="2" customWidth="1"/>
    <col min="4359" max="4359" width="4.5703125" style="2" customWidth="1"/>
    <col min="4360" max="4360" width="40.7109375" style="2" customWidth="1"/>
    <col min="4361" max="4361" width="9.140625" style="2"/>
    <col min="4362" max="4362" width="13.7109375" style="2" customWidth="1"/>
    <col min="4363" max="4363" width="7.5703125" style="2" customWidth="1"/>
    <col min="4364" max="4364" width="13.7109375" style="2" customWidth="1"/>
    <col min="4365" max="4366" width="16.7109375" style="2" customWidth="1"/>
    <col min="4367" max="4367" width="20.7109375" style="2" customWidth="1"/>
    <col min="4368" max="4608" width="9.140625" style="2"/>
    <col min="4609" max="4609" width="2.7109375" style="2" customWidth="1"/>
    <col min="4610" max="4610" width="5.28515625" style="2" customWidth="1"/>
    <col min="4611" max="4611" width="10.7109375" style="2" customWidth="1"/>
    <col min="4612" max="4614" width="15.7109375" style="2" customWidth="1"/>
    <col min="4615" max="4615" width="4.5703125" style="2" customWidth="1"/>
    <col min="4616" max="4616" width="40.7109375" style="2" customWidth="1"/>
    <col min="4617" max="4617" width="9.140625" style="2"/>
    <col min="4618" max="4618" width="13.7109375" style="2" customWidth="1"/>
    <col min="4619" max="4619" width="7.5703125" style="2" customWidth="1"/>
    <col min="4620" max="4620" width="13.7109375" style="2" customWidth="1"/>
    <col min="4621" max="4622" width="16.7109375" style="2" customWidth="1"/>
    <col min="4623" max="4623" width="20.7109375" style="2" customWidth="1"/>
    <col min="4624" max="4864" width="9.140625" style="2"/>
    <col min="4865" max="4865" width="2.7109375" style="2" customWidth="1"/>
    <col min="4866" max="4866" width="5.28515625" style="2" customWidth="1"/>
    <col min="4867" max="4867" width="10.7109375" style="2" customWidth="1"/>
    <col min="4868" max="4870" width="15.7109375" style="2" customWidth="1"/>
    <col min="4871" max="4871" width="4.5703125" style="2" customWidth="1"/>
    <col min="4872" max="4872" width="40.7109375" style="2" customWidth="1"/>
    <col min="4873" max="4873" width="9.140625" style="2"/>
    <col min="4874" max="4874" width="13.7109375" style="2" customWidth="1"/>
    <col min="4875" max="4875" width="7.5703125" style="2" customWidth="1"/>
    <col min="4876" max="4876" width="13.7109375" style="2" customWidth="1"/>
    <col min="4877" max="4878" width="16.7109375" style="2" customWidth="1"/>
    <col min="4879" max="4879" width="20.7109375" style="2" customWidth="1"/>
    <col min="4880" max="5120" width="9.140625" style="2"/>
    <col min="5121" max="5121" width="2.7109375" style="2" customWidth="1"/>
    <col min="5122" max="5122" width="5.28515625" style="2" customWidth="1"/>
    <col min="5123" max="5123" width="10.7109375" style="2" customWidth="1"/>
    <col min="5124" max="5126" width="15.7109375" style="2" customWidth="1"/>
    <col min="5127" max="5127" width="4.5703125" style="2" customWidth="1"/>
    <col min="5128" max="5128" width="40.7109375" style="2" customWidth="1"/>
    <col min="5129" max="5129" width="9.140625" style="2"/>
    <col min="5130" max="5130" width="13.7109375" style="2" customWidth="1"/>
    <col min="5131" max="5131" width="7.5703125" style="2" customWidth="1"/>
    <col min="5132" max="5132" width="13.7109375" style="2" customWidth="1"/>
    <col min="5133" max="5134" width="16.7109375" style="2" customWidth="1"/>
    <col min="5135" max="5135" width="20.7109375" style="2" customWidth="1"/>
    <col min="5136" max="5376" width="9.140625" style="2"/>
    <col min="5377" max="5377" width="2.7109375" style="2" customWidth="1"/>
    <col min="5378" max="5378" width="5.28515625" style="2" customWidth="1"/>
    <col min="5379" max="5379" width="10.7109375" style="2" customWidth="1"/>
    <col min="5380" max="5382" width="15.7109375" style="2" customWidth="1"/>
    <col min="5383" max="5383" width="4.5703125" style="2" customWidth="1"/>
    <col min="5384" max="5384" width="40.7109375" style="2" customWidth="1"/>
    <col min="5385" max="5385" width="9.140625" style="2"/>
    <col min="5386" max="5386" width="13.7109375" style="2" customWidth="1"/>
    <col min="5387" max="5387" width="7.5703125" style="2" customWidth="1"/>
    <col min="5388" max="5388" width="13.7109375" style="2" customWidth="1"/>
    <col min="5389" max="5390" width="16.7109375" style="2" customWidth="1"/>
    <col min="5391" max="5391" width="20.7109375" style="2" customWidth="1"/>
    <col min="5392" max="5632" width="9.140625" style="2"/>
    <col min="5633" max="5633" width="2.7109375" style="2" customWidth="1"/>
    <col min="5634" max="5634" width="5.28515625" style="2" customWidth="1"/>
    <col min="5635" max="5635" width="10.7109375" style="2" customWidth="1"/>
    <col min="5636" max="5638" width="15.7109375" style="2" customWidth="1"/>
    <col min="5639" max="5639" width="4.5703125" style="2" customWidth="1"/>
    <col min="5640" max="5640" width="40.7109375" style="2" customWidth="1"/>
    <col min="5641" max="5641" width="9.140625" style="2"/>
    <col min="5642" max="5642" width="13.7109375" style="2" customWidth="1"/>
    <col min="5643" max="5643" width="7.5703125" style="2" customWidth="1"/>
    <col min="5644" max="5644" width="13.7109375" style="2" customWidth="1"/>
    <col min="5645" max="5646" width="16.7109375" style="2" customWidth="1"/>
    <col min="5647" max="5647" width="20.7109375" style="2" customWidth="1"/>
    <col min="5648" max="5888" width="9.140625" style="2"/>
    <col min="5889" max="5889" width="2.7109375" style="2" customWidth="1"/>
    <col min="5890" max="5890" width="5.28515625" style="2" customWidth="1"/>
    <col min="5891" max="5891" width="10.7109375" style="2" customWidth="1"/>
    <col min="5892" max="5894" width="15.7109375" style="2" customWidth="1"/>
    <col min="5895" max="5895" width="4.5703125" style="2" customWidth="1"/>
    <col min="5896" max="5896" width="40.7109375" style="2" customWidth="1"/>
    <col min="5897" max="5897" width="9.140625" style="2"/>
    <col min="5898" max="5898" width="13.7109375" style="2" customWidth="1"/>
    <col min="5899" max="5899" width="7.5703125" style="2" customWidth="1"/>
    <col min="5900" max="5900" width="13.7109375" style="2" customWidth="1"/>
    <col min="5901" max="5902" width="16.7109375" style="2" customWidth="1"/>
    <col min="5903" max="5903" width="20.7109375" style="2" customWidth="1"/>
    <col min="5904" max="6144" width="9.140625" style="2"/>
    <col min="6145" max="6145" width="2.7109375" style="2" customWidth="1"/>
    <col min="6146" max="6146" width="5.28515625" style="2" customWidth="1"/>
    <col min="6147" max="6147" width="10.7109375" style="2" customWidth="1"/>
    <col min="6148" max="6150" width="15.7109375" style="2" customWidth="1"/>
    <col min="6151" max="6151" width="4.5703125" style="2" customWidth="1"/>
    <col min="6152" max="6152" width="40.7109375" style="2" customWidth="1"/>
    <col min="6153" max="6153" width="9.140625" style="2"/>
    <col min="6154" max="6154" width="13.7109375" style="2" customWidth="1"/>
    <col min="6155" max="6155" width="7.5703125" style="2" customWidth="1"/>
    <col min="6156" max="6156" width="13.7109375" style="2" customWidth="1"/>
    <col min="6157" max="6158" width="16.7109375" style="2" customWidth="1"/>
    <col min="6159" max="6159" width="20.7109375" style="2" customWidth="1"/>
    <col min="6160" max="6400" width="9.140625" style="2"/>
    <col min="6401" max="6401" width="2.7109375" style="2" customWidth="1"/>
    <col min="6402" max="6402" width="5.28515625" style="2" customWidth="1"/>
    <col min="6403" max="6403" width="10.7109375" style="2" customWidth="1"/>
    <col min="6404" max="6406" width="15.7109375" style="2" customWidth="1"/>
    <col min="6407" max="6407" width="4.5703125" style="2" customWidth="1"/>
    <col min="6408" max="6408" width="40.7109375" style="2" customWidth="1"/>
    <col min="6409" max="6409" width="9.140625" style="2"/>
    <col min="6410" max="6410" width="13.7109375" style="2" customWidth="1"/>
    <col min="6411" max="6411" width="7.5703125" style="2" customWidth="1"/>
    <col min="6412" max="6412" width="13.7109375" style="2" customWidth="1"/>
    <col min="6413" max="6414" width="16.7109375" style="2" customWidth="1"/>
    <col min="6415" max="6415" width="20.7109375" style="2" customWidth="1"/>
    <col min="6416" max="6656" width="9.140625" style="2"/>
    <col min="6657" max="6657" width="2.7109375" style="2" customWidth="1"/>
    <col min="6658" max="6658" width="5.28515625" style="2" customWidth="1"/>
    <col min="6659" max="6659" width="10.7109375" style="2" customWidth="1"/>
    <col min="6660" max="6662" width="15.7109375" style="2" customWidth="1"/>
    <col min="6663" max="6663" width="4.5703125" style="2" customWidth="1"/>
    <col min="6664" max="6664" width="40.7109375" style="2" customWidth="1"/>
    <col min="6665" max="6665" width="9.140625" style="2"/>
    <col min="6666" max="6666" width="13.7109375" style="2" customWidth="1"/>
    <col min="6667" max="6667" width="7.5703125" style="2" customWidth="1"/>
    <col min="6668" max="6668" width="13.7109375" style="2" customWidth="1"/>
    <col min="6669" max="6670" width="16.7109375" style="2" customWidth="1"/>
    <col min="6671" max="6671" width="20.7109375" style="2" customWidth="1"/>
    <col min="6672" max="6912" width="9.140625" style="2"/>
    <col min="6913" max="6913" width="2.7109375" style="2" customWidth="1"/>
    <col min="6914" max="6914" width="5.28515625" style="2" customWidth="1"/>
    <col min="6915" max="6915" width="10.7109375" style="2" customWidth="1"/>
    <col min="6916" max="6918" width="15.7109375" style="2" customWidth="1"/>
    <col min="6919" max="6919" width="4.5703125" style="2" customWidth="1"/>
    <col min="6920" max="6920" width="40.7109375" style="2" customWidth="1"/>
    <col min="6921" max="6921" width="9.140625" style="2"/>
    <col min="6922" max="6922" width="13.7109375" style="2" customWidth="1"/>
    <col min="6923" max="6923" width="7.5703125" style="2" customWidth="1"/>
    <col min="6924" max="6924" width="13.7109375" style="2" customWidth="1"/>
    <col min="6925" max="6926" width="16.7109375" style="2" customWidth="1"/>
    <col min="6927" max="6927" width="20.7109375" style="2" customWidth="1"/>
    <col min="6928" max="7168" width="9.140625" style="2"/>
    <col min="7169" max="7169" width="2.7109375" style="2" customWidth="1"/>
    <col min="7170" max="7170" width="5.28515625" style="2" customWidth="1"/>
    <col min="7171" max="7171" width="10.7109375" style="2" customWidth="1"/>
    <col min="7172" max="7174" width="15.7109375" style="2" customWidth="1"/>
    <col min="7175" max="7175" width="4.5703125" style="2" customWidth="1"/>
    <col min="7176" max="7176" width="40.7109375" style="2" customWidth="1"/>
    <col min="7177" max="7177" width="9.140625" style="2"/>
    <col min="7178" max="7178" width="13.7109375" style="2" customWidth="1"/>
    <col min="7179" max="7179" width="7.5703125" style="2" customWidth="1"/>
    <col min="7180" max="7180" width="13.7109375" style="2" customWidth="1"/>
    <col min="7181" max="7182" width="16.7109375" style="2" customWidth="1"/>
    <col min="7183" max="7183" width="20.7109375" style="2" customWidth="1"/>
    <col min="7184" max="7424" width="9.140625" style="2"/>
    <col min="7425" max="7425" width="2.7109375" style="2" customWidth="1"/>
    <col min="7426" max="7426" width="5.28515625" style="2" customWidth="1"/>
    <col min="7427" max="7427" width="10.7109375" style="2" customWidth="1"/>
    <col min="7428" max="7430" width="15.7109375" style="2" customWidth="1"/>
    <col min="7431" max="7431" width="4.5703125" style="2" customWidth="1"/>
    <col min="7432" max="7432" width="40.7109375" style="2" customWidth="1"/>
    <col min="7433" max="7433" width="9.140625" style="2"/>
    <col min="7434" max="7434" width="13.7109375" style="2" customWidth="1"/>
    <col min="7435" max="7435" width="7.5703125" style="2" customWidth="1"/>
    <col min="7436" max="7436" width="13.7109375" style="2" customWidth="1"/>
    <col min="7437" max="7438" width="16.7109375" style="2" customWidth="1"/>
    <col min="7439" max="7439" width="20.7109375" style="2" customWidth="1"/>
    <col min="7440" max="7680" width="9.140625" style="2"/>
    <col min="7681" max="7681" width="2.7109375" style="2" customWidth="1"/>
    <col min="7682" max="7682" width="5.28515625" style="2" customWidth="1"/>
    <col min="7683" max="7683" width="10.7109375" style="2" customWidth="1"/>
    <col min="7684" max="7686" width="15.7109375" style="2" customWidth="1"/>
    <col min="7687" max="7687" width="4.5703125" style="2" customWidth="1"/>
    <col min="7688" max="7688" width="40.7109375" style="2" customWidth="1"/>
    <col min="7689" max="7689" width="9.140625" style="2"/>
    <col min="7690" max="7690" width="13.7109375" style="2" customWidth="1"/>
    <col min="7691" max="7691" width="7.5703125" style="2" customWidth="1"/>
    <col min="7692" max="7692" width="13.7109375" style="2" customWidth="1"/>
    <col min="7693" max="7694" width="16.7109375" style="2" customWidth="1"/>
    <col min="7695" max="7695" width="20.7109375" style="2" customWidth="1"/>
    <col min="7696" max="7936" width="9.140625" style="2"/>
    <col min="7937" max="7937" width="2.7109375" style="2" customWidth="1"/>
    <col min="7938" max="7938" width="5.28515625" style="2" customWidth="1"/>
    <col min="7939" max="7939" width="10.7109375" style="2" customWidth="1"/>
    <col min="7940" max="7942" width="15.7109375" style="2" customWidth="1"/>
    <col min="7943" max="7943" width="4.5703125" style="2" customWidth="1"/>
    <col min="7944" max="7944" width="40.7109375" style="2" customWidth="1"/>
    <col min="7945" max="7945" width="9.140625" style="2"/>
    <col min="7946" max="7946" width="13.7109375" style="2" customWidth="1"/>
    <col min="7947" max="7947" width="7.5703125" style="2" customWidth="1"/>
    <col min="7948" max="7948" width="13.7109375" style="2" customWidth="1"/>
    <col min="7949" max="7950" width="16.7109375" style="2" customWidth="1"/>
    <col min="7951" max="7951" width="20.7109375" style="2" customWidth="1"/>
    <col min="7952" max="8192" width="9.140625" style="2"/>
    <col min="8193" max="8193" width="2.7109375" style="2" customWidth="1"/>
    <col min="8194" max="8194" width="5.28515625" style="2" customWidth="1"/>
    <col min="8195" max="8195" width="10.7109375" style="2" customWidth="1"/>
    <col min="8196" max="8198" width="15.7109375" style="2" customWidth="1"/>
    <col min="8199" max="8199" width="4.5703125" style="2" customWidth="1"/>
    <col min="8200" max="8200" width="40.7109375" style="2" customWidth="1"/>
    <col min="8201" max="8201" width="9.140625" style="2"/>
    <col min="8202" max="8202" width="13.7109375" style="2" customWidth="1"/>
    <col min="8203" max="8203" width="7.5703125" style="2" customWidth="1"/>
    <col min="8204" max="8204" width="13.7109375" style="2" customWidth="1"/>
    <col min="8205" max="8206" width="16.7109375" style="2" customWidth="1"/>
    <col min="8207" max="8207" width="20.7109375" style="2" customWidth="1"/>
    <col min="8208" max="8448" width="9.140625" style="2"/>
    <col min="8449" max="8449" width="2.7109375" style="2" customWidth="1"/>
    <col min="8450" max="8450" width="5.28515625" style="2" customWidth="1"/>
    <col min="8451" max="8451" width="10.7109375" style="2" customWidth="1"/>
    <col min="8452" max="8454" width="15.7109375" style="2" customWidth="1"/>
    <col min="8455" max="8455" width="4.5703125" style="2" customWidth="1"/>
    <col min="8456" max="8456" width="40.7109375" style="2" customWidth="1"/>
    <col min="8457" max="8457" width="9.140625" style="2"/>
    <col min="8458" max="8458" width="13.7109375" style="2" customWidth="1"/>
    <col min="8459" max="8459" width="7.5703125" style="2" customWidth="1"/>
    <col min="8460" max="8460" width="13.7109375" style="2" customWidth="1"/>
    <col min="8461" max="8462" width="16.7109375" style="2" customWidth="1"/>
    <col min="8463" max="8463" width="20.7109375" style="2" customWidth="1"/>
    <col min="8464" max="8704" width="9.140625" style="2"/>
    <col min="8705" max="8705" width="2.7109375" style="2" customWidth="1"/>
    <col min="8706" max="8706" width="5.28515625" style="2" customWidth="1"/>
    <col min="8707" max="8707" width="10.7109375" style="2" customWidth="1"/>
    <col min="8708" max="8710" width="15.7109375" style="2" customWidth="1"/>
    <col min="8711" max="8711" width="4.5703125" style="2" customWidth="1"/>
    <col min="8712" max="8712" width="40.7109375" style="2" customWidth="1"/>
    <col min="8713" max="8713" width="9.140625" style="2"/>
    <col min="8714" max="8714" width="13.7109375" style="2" customWidth="1"/>
    <col min="8715" max="8715" width="7.5703125" style="2" customWidth="1"/>
    <col min="8716" max="8716" width="13.7109375" style="2" customWidth="1"/>
    <col min="8717" max="8718" width="16.7109375" style="2" customWidth="1"/>
    <col min="8719" max="8719" width="20.7109375" style="2" customWidth="1"/>
    <col min="8720" max="8960" width="9.140625" style="2"/>
    <col min="8961" max="8961" width="2.7109375" style="2" customWidth="1"/>
    <col min="8962" max="8962" width="5.28515625" style="2" customWidth="1"/>
    <col min="8963" max="8963" width="10.7109375" style="2" customWidth="1"/>
    <col min="8964" max="8966" width="15.7109375" style="2" customWidth="1"/>
    <col min="8967" max="8967" width="4.5703125" style="2" customWidth="1"/>
    <col min="8968" max="8968" width="40.7109375" style="2" customWidth="1"/>
    <col min="8969" max="8969" width="9.140625" style="2"/>
    <col min="8970" max="8970" width="13.7109375" style="2" customWidth="1"/>
    <col min="8971" max="8971" width="7.5703125" style="2" customWidth="1"/>
    <col min="8972" max="8972" width="13.7109375" style="2" customWidth="1"/>
    <col min="8973" max="8974" width="16.7109375" style="2" customWidth="1"/>
    <col min="8975" max="8975" width="20.7109375" style="2" customWidth="1"/>
    <col min="8976" max="9216" width="9.140625" style="2"/>
    <col min="9217" max="9217" width="2.7109375" style="2" customWidth="1"/>
    <col min="9218" max="9218" width="5.28515625" style="2" customWidth="1"/>
    <col min="9219" max="9219" width="10.7109375" style="2" customWidth="1"/>
    <col min="9220" max="9222" width="15.7109375" style="2" customWidth="1"/>
    <col min="9223" max="9223" width="4.5703125" style="2" customWidth="1"/>
    <col min="9224" max="9224" width="40.7109375" style="2" customWidth="1"/>
    <col min="9225" max="9225" width="9.140625" style="2"/>
    <col min="9226" max="9226" width="13.7109375" style="2" customWidth="1"/>
    <col min="9227" max="9227" width="7.5703125" style="2" customWidth="1"/>
    <col min="9228" max="9228" width="13.7109375" style="2" customWidth="1"/>
    <col min="9229" max="9230" width="16.7109375" style="2" customWidth="1"/>
    <col min="9231" max="9231" width="20.7109375" style="2" customWidth="1"/>
    <col min="9232" max="9472" width="9.140625" style="2"/>
    <col min="9473" max="9473" width="2.7109375" style="2" customWidth="1"/>
    <col min="9474" max="9474" width="5.28515625" style="2" customWidth="1"/>
    <col min="9475" max="9475" width="10.7109375" style="2" customWidth="1"/>
    <col min="9476" max="9478" width="15.7109375" style="2" customWidth="1"/>
    <col min="9479" max="9479" width="4.5703125" style="2" customWidth="1"/>
    <col min="9480" max="9480" width="40.7109375" style="2" customWidth="1"/>
    <col min="9481" max="9481" width="9.140625" style="2"/>
    <col min="9482" max="9482" width="13.7109375" style="2" customWidth="1"/>
    <col min="9483" max="9483" width="7.5703125" style="2" customWidth="1"/>
    <col min="9484" max="9484" width="13.7109375" style="2" customWidth="1"/>
    <col min="9485" max="9486" width="16.7109375" style="2" customWidth="1"/>
    <col min="9487" max="9487" width="20.7109375" style="2" customWidth="1"/>
    <col min="9488" max="9728" width="9.140625" style="2"/>
    <col min="9729" max="9729" width="2.7109375" style="2" customWidth="1"/>
    <col min="9730" max="9730" width="5.28515625" style="2" customWidth="1"/>
    <col min="9731" max="9731" width="10.7109375" style="2" customWidth="1"/>
    <col min="9732" max="9734" width="15.7109375" style="2" customWidth="1"/>
    <col min="9735" max="9735" width="4.5703125" style="2" customWidth="1"/>
    <col min="9736" max="9736" width="40.7109375" style="2" customWidth="1"/>
    <col min="9737" max="9737" width="9.140625" style="2"/>
    <col min="9738" max="9738" width="13.7109375" style="2" customWidth="1"/>
    <col min="9739" max="9739" width="7.5703125" style="2" customWidth="1"/>
    <col min="9740" max="9740" width="13.7109375" style="2" customWidth="1"/>
    <col min="9741" max="9742" width="16.7109375" style="2" customWidth="1"/>
    <col min="9743" max="9743" width="20.7109375" style="2" customWidth="1"/>
    <col min="9744" max="9984" width="9.140625" style="2"/>
    <col min="9985" max="9985" width="2.7109375" style="2" customWidth="1"/>
    <col min="9986" max="9986" width="5.28515625" style="2" customWidth="1"/>
    <col min="9987" max="9987" width="10.7109375" style="2" customWidth="1"/>
    <col min="9988" max="9990" width="15.7109375" style="2" customWidth="1"/>
    <col min="9991" max="9991" width="4.5703125" style="2" customWidth="1"/>
    <col min="9992" max="9992" width="40.7109375" style="2" customWidth="1"/>
    <col min="9993" max="9993" width="9.140625" style="2"/>
    <col min="9994" max="9994" width="13.7109375" style="2" customWidth="1"/>
    <col min="9995" max="9995" width="7.5703125" style="2" customWidth="1"/>
    <col min="9996" max="9996" width="13.7109375" style="2" customWidth="1"/>
    <col min="9997" max="9998" width="16.7109375" style="2" customWidth="1"/>
    <col min="9999" max="9999" width="20.7109375" style="2" customWidth="1"/>
    <col min="10000" max="10240" width="9.140625" style="2"/>
    <col min="10241" max="10241" width="2.7109375" style="2" customWidth="1"/>
    <col min="10242" max="10242" width="5.28515625" style="2" customWidth="1"/>
    <col min="10243" max="10243" width="10.7109375" style="2" customWidth="1"/>
    <col min="10244" max="10246" width="15.7109375" style="2" customWidth="1"/>
    <col min="10247" max="10247" width="4.5703125" style="2" customWidth="1"/>
    <col min="10248" max="10248" width="40.7109375" style="2" customWidth="1"/>
    <col min="10249" max="10249" width="9.140625" style="2"/>
    <col min="10250" max="10250" width="13.7109375" style="2" customWidth="1"/>
    <col min="10251" max="10251" width="7.5703125" style="2" customWidth="1"/>
    <col min="10252" max="10252" width="13.7109375" style="2" customWidth="1"/>
    <col min="10253" max="10254" width="16.7109375" style="2" customWidth="1"/>
    <col min="10255" max="10255" width="20.7109375" style="2" customWidth="1"/>
    <col min="10256" max="10496" width="9.140625" style="2"/>
    <col min="10497" max="10497" width="2.7109375" style="2" customWidth="1"/>
    <col min="10498" max="10498" width="5.28515625" style="2" customWidth="1"/>
    <col min="10499" max="10499" width="10.7109375" style="2" customWidth="1"/>
    <col min="10500" max="10502" width="15.7109375" style="2" customWidth="1"/>
    <col min="10503" max="10503" width="4.5703125" style="2" customWidth="1"/>
    <col min="10504" max="10504" width="40.7109375" style="2" customWidth="1"/>
    <col min="10505" max="10505" width="9.140625" style="2"/>
    <col min="10506" max="10506" width="13.7109375" style="2" customWidth="1"/>
    <col min="10507" max="10507" width="7.5703125" style="2" customWidth="1"/>
    <col min="10508" max="10508" width="13.7109375" style="2" customWidth="1"/>
    <col min="10509" max="10510" width="16.7109375" style="2" customWidth="1"/>
    <col min="10511" max="10511" width="20.7109375" style="2" customWidth="1"/>
    <col min="10512" max="10752" width="9.140625" style="2"/>
    <col min="10753" max="10753" width="2.7109375" style="2" customWidth="1"/>
    <col min="10754" max="10754" width="5.28515625" style="2" customWidth="1"/>
    <col min="10755" max="10755" width="10.7109375" style="2" customWidth="1"/>
    <col min="10756" max="10758" width="15.7109375" style="2" customWidth="1"/>
    <col min="10759" max="10759" width="4.5703125" style="2" customWidth="1"/>
    <col min="10760" max="10760" width="40.7109375" style="2" customWidth="1"/>
    <col min="10761" max="10761" width="9.140625" style="2"/>
    <col min="10762" max="10762" width="13.7109375" style="2" customWidth="1"/>
    <col min="10763" max="10763" width="7.5703125" style="2" customWidth="1"/>
    <col min="10764" max="10764" width="13.7109375" style="2" customWidth="1"/>
    <col min="10765" max="10766" width="16.7109375" style="2" customWidth="1"/>
    <col min="10767" max="10767" width="20.7109375" style="2" customWidth="1"/>
    <col min="10768" max="11008" width="9.140625" style="2"/>
    <col min="11009" max="11009" width="2.7109375" style="2" customWidth="1"/>
    <col min="11010" max="11010" width="5.28515625" style="2" customWidth="1"/>
    <col min="11011" max="11011" width="10.7109375" style="2" customWidth="1"/>
    <col min="11012" max="11014" width="15.7109375" style="2" customWidth="1"/>
    <col min="11015" max="11015" width="4.5703125" style="2" customWidth="1"/>
    <col min="11016" max="11016" width="40.7109375" style="2" customWidth="1"/>
    <col min="11017" max="11017" width="9.140625" style="2"/>
    <col min="11018" max="11018" width="13.7109375" style="2" customWidth="1"/>
    <col min="11019" max="11019" width="7.5703125" style="2" customWidth="1"/>
    <col min="11020" max="11020" width="13.7109375" style="2" customWidth="1"/>
    <col min="11021" max="11022" width="16.7109375" style="2" customWidth="1"/>
    <col min="11023" max="11023" width="20.7109375" style="2" customWidth="1"/>
    <col min="11024" max="11264" width="9.140625" style="2"/>
    <col min="11265" max="11265" width="2.7109375" style="2" customWidth="1"/>
    <col min="11266" max="11266" width="5.28515625" style="2" customWidth="1"/>
    <col min="11267" max="11267" width="10.7109375" style="2" customWidth="1"/>
    <col min="11268" max="11270" width="15.7109375" style="2" customWidth="1"/>
    <col min="11271" max="11271" width="4.5703125" style="2" customWidth="1"/>
    <col min="11272" max="11272" width="40.7109375" style="2" customWidth="1"/>
    <col min="11273" max="11273" width="9.140625" style="2"/>
    <col min="11274" max="11274" width="13.7109375" style="2" customWidth="1"/>
    <col min="11275" max="11275" width="7.5703125" style="2" customWidth="1"/>
    <col min="11276" max="11276" width="13.7109375" style="2" customWidth="1"/>
    <col min="11277" max="11278" width="16.7109375" style="2" customWidth="1"/>
    <col min="11279" max="11279" width="20.7109375" style="2" customWidth="1"/>
    <col min="11280" max="11520" width="9.140625" style="2"/>
    <col min="11521" max="11521" width="2.7109375" style="2" customWidth="1"/>
    <col min="11522" max="11522" width="5.28515625" style="2" customWidth="1"/>
    <col min="11523" max="11523" width="10.7109375" style="2" customWidth="1"/>
    <col min="11524" max="11526" width="15.7109375" style="2" customWidth="1"/>
    <col min="11527" max="11527" width="4.5703125" style="2" customWidth="1"/>
    <col min="11528" max="11528" width="40.7109375" style="2" customWidth="1"/>
    <col min="11529" max="11529" width="9.140625" style="2"/>
    <col min="11530" max="11530" width="13.7109375" style="2" customWidth="1"/>
    <col min="11531" max="11531" width="7.5703125" style="2" customWidth="1"/>
    <col min="11532" max="11532" width="13.7109375" style="2" customWidth="1"/>
    <col min="11533" max="11534" width="16.7109375" style="2" customWidth="1"/>
    <col min="11535" max="11535" width="20.7109375" style="2" customWidth="1"/>
    <col min="11536" max="11776" width="9.140625" style="2"/>
    <col min="11777" max="11777" width="2.7109375" style="2" customWidth="1"/>
    <col min="11778" max="11778" width="5.28515625" style="2" customWidth="1"/>
    <col min="11779" max="11779" width="10.7109375" style="2" customWidth="1"/>
    <col min="11780" max="11782" width="15.7109375" style="2" customWidth="1"/>
    <col min="11783" max="11783" width="4.5703125" style="2" customWidth="1"/>
    <col min="11784" max="11784" width="40.7109375" style="2" customWidth="1"/>
    <col min="11785" max="11785" width="9.140625" style="2"/>
    <col min="11786" max="11786" width="13.7109375" style="2" customWidth="1"/>
    <col min="11787" max="11787" width="7.5703125" style="2" customWidth="1"/>
    <col min="11788" max="11788" width="13.7109375" style="2" customWidth="1"/>
    <col min="11789" max="11790" width="16.7109375" style="2" customWidth="1"/>
    <col min="11791" max="11791" width="20.7109375" style="2" customWidth="1"/>
    <col min="11792" max="12032" width="9.140625" style="2"/>
    <col min="12033" max="12033" width="2.7109375" style="2" customWidth="1"/>
    <col min="12034" max="12034" width="5.28515625" style="2" customWidth="1"/>
    <col min="12035" max="12035" width="10.7109375" style="2" customWidth="1"/>
    <col min="12036" max="12038" width="15.7109375" style="2" customWidth="1"/>
    <col min="12039" max="12039" width="4.5703125" style="2" customWidth="1"/>
    <col min="12040" max="12040" width="40.7109375" style="2" customWidth="1"/>
    <col min="12041" max="12041" width="9.140625" style="2"/>
    <col min="12042" max="12042" width="13.7109375" style="2" customWidth="1"/>
    <col min="12043" max="12043" width="7.5703125" style="2" customWidth="1"/>
    <col min="12044" max="12044" width="13.7109375" style="2" customWidth="1"/>
    <col min="12045" max="12046" width="16.7109375" style="2" customWidth="1"/>
    <col min="12047" max="12047" width="20.7109375" style="2" customWidth="1"/>
    <col min="12048" max="12288" width="9.140625" style="2"/>
    <col min="12289" max="12289" width="2.7109375" style="2" customWidth="1"/>
    <col min="12290" max="12290" width="5.28515625" style="2" customWidth="1"/>
    <col min="12291" max="12291" width="10.7109375" style="2" customWidth="1"/>
    <col min="12292" max="12294" width="15.7109375" style="2" customWidth="1"/>
    <col min="12295" max="12295" width="4.5703125" style="2" customWidth="1"/>
    <col min="12296" max="12296" width="40.7109375" style="2" customWidth="1"/>
    <col min="12297" max="12297" width="9.140625" style="2"/>
    <col min="12298" max="12298" width="13.7109375" style="2" customWidth="1"/>
    <col min="12299" max="12299" width="7.5703125" style="2" customWidth="1"/>
    <col min="12300" max="12300" width="13.7109375" style="2" customWidth="1"/>
    <col min="12301" max="12302" width="16.7109375" style="2" customWidth="1"/>
    <col min="12303" max="12303" width="20.7109375" style="2" customWidth="1"/>
    <col min="12304" max="12544" width="9.140625" style="2"/>
    <col min="12545" max="12545" width="2.7109375" style="2" customWidth="1"/>
    <col min="12546" max="12546" width="5.28515625" style="2" customWidth="1"/>
    <col min="12547" max="12547" width="10.7109375" style="2" customWidth="1"/>
    <col min="12548" max="12550" width="15.7109375" style="2" customWidth="1"/>
    <col min="12551" max="12551" width="4.5703125" style="2" customWidth="1"/>
    <col min="12552" max="12552" width="40.7109375" style="2" customWidth="1"/>
    <col min="12553" max="12553" width="9.140625" style="2"/>
    <col min="12554" max="12554" width="13.7109375" style="2" customWidth="1"/>
    <col min="12555" max="12555" width="7.5703125" style="2" customWidth="1"/>
    <col min="12556" max="12556" width="13.7109375" style="2" customWidth="1"/>
    <col min="12557" max="12558" width="16.7109375" style="2" customWidth="1"/>
    <col min="12559" max="12559" width="20.7109375" style="2" customWidth="1"/>
    <col min="12560" max="12800" width="9.140625" style="2"/>
    <col min="12801" max="12801" width="2.7109375" style="2" customWidth="1"/>
    <col min="12802" max="12802" width="5.28515625" style="2" customWidth="1"/>
    <col min="12803" max="12803" width="10.7109375" style="2" customWidth="1"/>
    <col min="12804" max="12806" width="15.7109375" style="2" customWidth="1"/>
    <col min="12807" max="12807" width="4.5703125" style="2" customWidth="1"/>
    <col min="12808" max="12808" width="40.7109375" style="2" customWidth="1"/>
    <col min="12809" max="12809" width="9.140625" style="2"/>
    <col min="12810" max="12810" width="13.7109375" style="2" customWidth="1"/>
    <col min="12811" max="12811" width="7.5703125" style="2" customWidth="1"/>
    <col min="12812" max="12812" width="13.7109375" style="2" customWidth="1"/>
    <col min="12813" max="12814" width="16.7109375" style="2" customWidth="1"/>
    <col min="12815" max="12815" width="20.7109375" style="2" customWidth="1"/>
    <col min="12816" max="13056" width="9.140625" style="2"/>
    <col min="13057" max="13057" width="2.7109375" style="2" customWidth="1"/>
    <col min="13058" max="13058" width="5.28515625" style="2" customWidth="1"/>
    <col min="13059" max="13059" width="10.7109375" style="2" customWidth="1"/>
    <col min="13060" max="13062" width="15.7109375" style="2" customWidth="1"/>
    <col min="13063" max="13063" width="4.5703125" style="2" customWidth="1"/>
    <col min="13064" max="13064" width="40.7109375" style="2" customWidth="1"/>
    <col min="13065" max="13065" width="9.140625" style="2"/>
    <col min="13066" max="13066" width="13.7109375" style="2" customWidth="1"/>
    <col min="13067" max="13067" width="7.5703125" style="2" customWidth="1"/>
    <col min="13068" max="13068" width="13.7109375" style="2" customWidth="1"/>
    <col min="13069" max="13070" width="16.7109375" style="2" customWidth="1"/>
    <col min="13071" max="13071" width="20.7109375" style="2" customWidth="1"/>
    <col min="13072" max="13312" width="9.140625" style="2"/>
    <col min="13313" max="13313" width="2.7109375" style="2" customWidth="1"/>
    <col min="13314" max="13314" width="5.28515625" style="2" customWidth="1"/>
    <col min="13315" max="13315" width="10.7109375" style="2" customWidth="1"/>
    <col min="13316" max="13318" width="15.7109375" style="2" customWidth="1"/>
    <col min="13319" max="13319" width="4.5703125" style="2" customWidth="1"/>
    <col min="13320" max="13320" width="40.7109375" style="2" customWidth="1"/>
    <col min="13321" max="13321" width="9.140625" style="2"/>
    <col min="13322" max="13322" width="13.7109375" style="2" customWidth="1"/>
    <col min="13323" max="13323" width="7.5703125" style="2" customWidth="1"/>
    <col min="13324" max="13324" width="13.7109375" style="2" customWidth="1"/>
    <col min="13325" max="13326" width="16.7109375" style="2" customWidth="1"/>
    <col min="13327" max="13327" width="20.7109375" style="2" customWidth="1"/>
    <col min="13328" max="13568" width="9.140625" style="2"/>
    <col min="13569" max="13569" width="2.7109375" style="2" customWidth="1"/>
    <col min="13570" max="13570" width="5.28515625" style="2" customWidth="1"/>
    <col min="13571" max="13571" width="10.7109375" style="2" customWidth="1"/>
    <col min="13572" max="13574" width="15.7109375" style="2" customWidth="1"/>
    <col min="13575" max="13575" width="4.5703125" style="2" customWidth="1"/>
    <col min="13576" max="13576" width="40.7109375" style="2" customWidth="1"/>
    <col min="13577" max="13577" width="9.140625" style="2"/>
    <col min="13578" max="13578" width="13.7109375" style="2" customWidth="1"/>
    <col min="13579" max="13579" width="7.5703125" style="2" customWidth="1"/>
    <col min="13580" max="13580" width="13.7109375" style="2" customWidth="1"/>
    <col min="13581" max="13582" width="16.7109375" style="2" customWidth="1"/>
    <col min="13583" max="13583" width="20.7109375" style="2" customWidth="1"/>
    <col min="13584" max="13824" width="9.140625" style="2"/>
    <col min="13825" max="13825" width="2.7109375" style="2" customWidth="1"/>
    <col min="13826" max="13826" width="5.28515625" style="2" customWidth="1"/>
    <col min="13827" max="13827" width="10.7109375" style="2" customWidth="1"/>
    <col min="13828" max="13830" width="15.7109375" style="2" customWidth="1"/>
    <col min="13831" max="13831" width="4.5703125" style="2" customWidth="1"/>
    <col min="13832" max="13832" width="40.7109375" style="2" customWidth="1"/>
    <col min="13833" max="13833" width="9.140625" style="2"/>
    <col min="13834" max="13834" width="13.7109375" style="2" customWidth="1"/>
    <col min="13835" max="13835" width="7.5703125" style="2" customWidth="1"/>
    <col min="13836" max="13836" width="13.7109375" style="2" customWidth="1"/>
    <col min="13837" max="13838" width="16.7109375" style="2" customWidth="1"/>
    <col min="13839" max="13839" width="20.7109375" style="2" customWidth="1"/>
    <col min="13840" max="14080" width="9.140625" style="2"/>
    <col min="14081" max="14081" width="2.7109375" style="2" customWidth="1"/>
    <col min="14082" max="14082" width="5.28515625" style="2" customWidth="1"/>
    <col min="14083" max="14083" width="10.7109375" style="2" customWidth="1"/>
    <col min="14084" max="14086" width="15.7109375" style="2" customWidth="1"/>
    <col min="14087" max="14087" width="4.5703125" style="2" customWidth="1"/>
    <col min="14088" max="14088" width="40.7109375" style="2" customWidth="1"/>
    <col min="14089" max="14089" width="9.140625" style="2"/>
    <col min="14090" max="14090" width="13.7109375" style="2" customWidth="1"/>
    <col min="14091" max="14091" width="7.5703125" style="2" customWidth="1"/>
    <col min="14092" max="14092" width="13.7109375" style="2" customWidth="1"/>
    <col min="14093" max="14094" width="16.7109375" style="2" customWidth="1"/>
    <col min="14095" max="14095" width="20.7109375" style="2" customWidth="1"/>
    <col min="14096" max="14336" width="9.140625" style="2"/>
    <col min="14337" max="14337" width="2.7109375" style="2" customWidth="1"/>
    <col min="14338" max="14338" width="5.28515625" style="2" customWidth="1"/>
    <col min="14339" max="14339" width="10.7109375" style="2" customWidth="1"/>
    <col min="14340" max="14342" width="15.7109375" style="2" customWidth="1"/>
    <col min="14343" max="14343" width="4.5703125" style="2" customWidth="1"/>
    <col min="14344" max="14344" width="40.7109375" style="2" customWidth="1"/>
    <col min="14345" max="14345" width="9.140625" style="2"/>
    <col min="14346" max="14346" width="13.7109375" style="2" customWidth="1"/>
    <col min="14347" max="14347" width="7.5703125" style="2" customWidth="1"/>
    <col min="14348" max="14348" width="13.7109375" style="2" customWidth="1"/>
    <col min="14349" max="14350" width="16.7109375" style="2" customWidth="1"/>
    <col min="14351" max="14351" width="20.7109375" style="2" customWidth="1"/>
    <col min="14352" max="14592" width="9.140625" style="2"/>
    <col min="14593" max="14593" width="2.7109375" style="2" customWidth="1"/>
    <col min="14594" max="14594" width="5.28515625" style="2" customWidth="1"/>
    <col min="14595" max="14595" width="10.7109375" style="2" customWidth="1"/>
    <col min="14596" max="14598" width="15.7109375" style="2" customWidth="1"/>
    <col min="14599" max="14599" width="4.5703125" style="2" customWidth="1"/>
    <col min="14600" max="14600" width="40.7109375" style="2" customWidth="1"/>
    <col min="14601" max="14601" width="9.140625" style="2"/>
    <col min="14602" max="14602" width="13.7109375" style="2" customWidth="1"/>
    <col min="14603" max="14603" width="7.5703125" style="2" customWidth="1"/>
    <col min="14604" max="14604" width="13.7109375" style="2" customWidth="1"/>
    <col min="14605" max="14606" width="16.7109375" style="2" customWidth="1"/>
    <col min="14607" max="14607" width="20.7109375" style="2" customWidth="1"/>
    <col min="14608" max="14848" width="9.140625" style="2"/>
    <col min="14849" max="14849" width="2.7109375" style="2" customWidth="1"/>
    <col min="14850" max="14850" width="5.28515625" style="2" customWidth="1"/>
    <col min="14851" max="14851" width="10.7109375" style="2" customWidth="1"/>
    <col min="14852" max="14854" width="15.7109375" style="2" customWidth="1"/>
    <col min="14855" max="14855" width="4.5703125" style="2" customWidth="1"/>
    <col min="14856" max="14856" width="40.7109375" style="2" customWidth="1"/>
    <col min="14857" max="14857" width="9.140625" style="2"/>
    <col min="14858" max="14858" width="13.7109375" style="2" customWidth="1"/>
    <col min="14859" max="14859" width="7.5703125" style="2" customWidth="1"/>
    <col min="14860" max="14860" width="13.7109375" style="2" customWidth="1"/>
    <col min="14861" max="14862" width="16.7109375" style="2" customWidth="1"/>
    <col min="14863" max="14863" width="20.7109375" style="2" customWidth="1"/>
    <col min="14864" max="15104" width="9.140625" style="2"/>
    <col min="15105" max="15105" width="2.7109375" style="2" customWidth="1"/>
    <col min="15106" max="15106" width="5.28515625" style="2" customWidth="1"/>
    <col min="15107" max="15107" width="10.7109375" style="2" customWidth="1"/>
    <col min="15108" max="15110" width="15.7109375" style="2" customWidth="1"/>
    <col min="15111" max="15111" width="4.5703125" style="2" customWidth="1"/>
    <col min="15112" max="15112" width="40.7109375" style="2" customWidth="1"/>
    <col min="15113" max="15113" width="9.140625" style="2"/>
    <col min="15114" max="15114" width="13.7109375" style="2" customWidth="1"/>
    <col min="15115" max="15115" width="7.5703125" style="2" customWidth="1"/>
    <col min="15116" max="15116" width="13.7109375" style="2" customWidth="1"/>
    <col min="15117" max="15118" width="16.7109375" style="2" customWidth="1"/>
    <col min="15119" max="15119" width="20.7109375" style="2" customWidth="1"/>
    <col min="15120" max="15360" width="9.140625" style="2"/>
    <col min="15361" max="15361" width="2.7109375" style="2" customWidth="1"/>
    <col min="15362" max="15362" width="5.28515625" style="2" customWidth="1"/>
    <col min="15363" max="15363" width="10.7109375" style="2" customWidth="1"/>
    <col min="15364" max="15366" width="15.7109375" style="2" customWidth="1"/>
    <col min="15367" max="15367" width="4.5703125" style="2" customWidth="1"/>
    <col min="15368" max="15368" width="40.7109375" style="2" customWidth="1"/>
    <col min="15369" max="15369" width="9.140625" style="2"/>
    <col min="15370" max="15370" width="13.7109375" style="2" customWidth="1"/>
    <col min="15371" max="15371" width="7.5703125" style="2" customWidth="1"/>
    <col min="15372" max="15372" width="13.7109375" style="2" customWidth="1"/>
    <col min="15373" max="15374" width="16.7109375" style="2" customWidth="1"/>
    <col min="15375" max="15375" width="20.7109375" style="2" customWidth="1"/>
    <col min="15376" max="15616" width="9.140625" style="2"/>
    <col min="15617" max="15617" width="2.7109375" style="2" customWidth="1"/>
    <col min="15618" max="15618" width="5.28515625" style="2" customWidth="1"/>
    <col min="15619" max="15619" width="10.7109375" style="2" customWidth="1"/>
    <col min="15620" max="15622" width="15.7109375" style="2" customWidth="1"/>
    <col min="15623" max="15623" width="4.5703125" style="2" customWidth="1"/>
    <col min="15624" max="15624" width="40.7109375" style="2" customWidth="1"/>
    <col min="15625" max="15625" width="9.140625" style="2"/>
    <col min="15626" max="15626" width="13.7109375" style="2" customWidth="1"/>
    <col min="15627" max="15627" width="7.5703125" style="2" customWidth="1"/>
    <col min="15628" max="15628" width="13.7109375" style="2" customWidth="1"/>
    <col min="15629" max="15630" width="16.7109375" style="2" customWidth="1"/>
    <col min="15631" max="15631" width="20.7109375" style="2" customWidth="1"/>
    <col min="15632" max="15872" width="9.140625" style="2"/>
    <col min="15873" max="15873" width="2.7109375" style="2" customWidth="1"/>
    <col min="15874" max="15874" width="5.28515625" style="2" customWidth="1"/>
    <col min="15875" max="15875" width="10.7109375" style="2" customWidth="1"/>
    <col min="15876" max="15878" width="15.7109375" style="2" customWidth="1"/>
    <col min="15879" max="15879" width="4.5703125" style="2" customWidth="1"/>
    <col min="15880" max="15880" width="40.7109375" style="2" customWidth="1"/>
    <col min="15881" max="15881" width="9.140625" style="2"/>
    <col min="15882" max="15882" width="13.7109375" style="2" customWidth="1"/>
    <col min="15883" max="15883" width="7.5703125" style="2" customWidth="1"/>
    <col min="15884" max="15884" width="13.7109375" style="2" customWidth="1"/>
    <col min="15885" max="15886" width="16.7109375" style="2" customWidth="1"/>
    <col min="15887" max="15887" width="20.7109375" style="2" customWidth="1"/>
    <col min="15888" max="16128" width="9.140625" style="2"/>
    <col min="16129" max="16129" width="2.7109375" style="2" customWidth="1"/>
    <col min="16130" max="16130" width="5.28515625" style="2" customWidth="1"/>
    <col min="16131" max="16131" width="10.7109375" style="2" customWidth="1"/>
    <col min="16132" max="16134" width="15.7109375" style="2" customWidth="1"/>
    <col min="16135" max="16135" width="4.5703125" style="2" customWidth="1"/>
    <col min="16136" max="16136" width="40.7109375" style="2" customWidth="1"/>
    <col min="16137" max="16137" width="9.140625" style="2"/>
    <col min="16138" max="16138" width="13.7109375" style="2" customWidth="1"/>
    <col min="16139" max="16139" width="7.5703125" style="2" customWidth="1"/>
    <col min="16140" max="16140" width="13.7109375" style="2" customWidth="1"/>
    <col min="16141" max="16142" width="16.7109375" style="2" customWidth="1"/>
    <col min="16143" max="16143" width="20.7109375" style="2" customWidth="1"/>
    <col min="16144" max="16384" width="9.140625" style="2"/>
  </cols>
  <sheetData>
    <row r="1" spans="2:18" ht="12.75" customHeight="1" x14ac:dyDescent="0.3">
      <c r="B1" s="1" t="s">
        <v>25</v>
      </c>
      <c r="H1" s="3"/>
      <c r="I1" s="3"/>
      <c r="J1" s="3"/>
      <c r="K1" s="3"/>
      <c r="L1" s="3"/>
      <c r="M1" s="3"/>
      <c r="N1" s="3"/>
    </row>
    <row r="2" spans="2:18" ht="12.75" customHeight="1" x14ac:dyDescent="0.3">
      <c r="B2" s="4" t="s">
        <v>26</v>
      </c>
      <c r="H2" s="3"/>
      <c r="I2" s="3"/>
      <c r="J2" s="3"/>
      <c r="K2" s="3"/>
      <c r="L2" s="3"/>
      <c r="M2" s="3"/>
      <c r="N2" s="3"/>
    </row>
    <row r="3" spans="2:18" ht="12.75" customHeight="1" x14ac:dyDescent="0.3">
      <c r="B3" s="4"/>
      <c r="C3" s="4"/>
      <c r="H3" s="3"/>
      <c r="I3" s="3"/>
      <c r="J3" s="3"/>
      <c r="K3" s="5"/>
      <c r="L3" s="3"/>
      <c r="M3" s="3"/>
      <c r="N3" s="3"/>
    </row>
    <row r="4" spans="2:18" s="7" customFormat="1" ht="12.75" customHeight="1" x14ac:dyDescent="0.3">
      <c r="B4" s="6" t="s">
        <v>0</v>
      </c>
      <c r="C4" s="6"/>
      <c r="G4" s="8"/>
      <c r="H4" s="9"/>
      <c r="I4" s="9"/>
      <c r="J4" s="10"/>
      <c r="K4" s="10"/>
      <c r="L4" s="10"/>
      <c r="M4" s="10"/>
      <c r="N4" s="10"/>
    </row>
    <row r="5" spans="2:18" s="7" customFormat="1" ht="12.75" customHeight="1" x14ac:dyDescent="0.3">
      <c r="B5" s="11"/>
      <c r="C5" s="11"/>
      <c r="H5" s="10"/>
      <c r="I5" s="10"/>
      <c r="J5" s="10"/>
      <c r="K5" s="10"/>
      <c r="L5" s="10"/>
      <c r="M5" s="10"/>
      <c r="N5" s="10"/>
    </row>
    <row r="6" spans="2:18" s="7" customFormat="1" ht="12.75" customHeight="1" x14ac:dyDescent="0.3">
      <c r="B6" s="11"/>
      <c r="C6" s="11"/>
      <c r="H6" s="10"/>
      <c r="I6" s="10"/>
      <c r="J6" s="10"/>
      <c r="K6" s="10"/>
      <c r="L6" s="10"/>
      <c r="M6" s="10"/>
      <c r="N6" s="10"/>
    </row>
    <row r="7" spans="2:18" s="12" customFormat="1" ht="12.75" customHeight="1" x14ac:dyDescent="0.3">
      <c r="H7" s="13" t="s">
        <v>1</v>
      </c>
      <c r="I7" s="13"/>
      <c r="J7" s="13"/>
      <c r="K7" s="5"/>
      <c r="L7" s="5"/>
      <c r="M7" s="5"/>
      <c r="N7" s="5"/>
    </row>
    <row r="8" spans="2:18" s="12" customFormat="1" ht="12.75" customHeight="1" x14ac:dyDescent="0.3">
      <c r="H8" s="13" t="s">
        <v>172</v>
      </c>
      <c r="I8" s="14"/>
      <c r="J8" s="13"/>
      <c r="K8" s="15"/>
      <c r="L8" s="13"/>
      <c r="M8" s="13"/>
      <c r="N8" s="16"/>
      <c r="O8" s="17"/>
      <c r="P8" s="5"/>
    </row>
    <row r="9" spans="2:18" ht="12.75" customHeight="1" x14ac:dyDescent="0.3">
      <c r="B9" s="4"/>
      <c r="C9" s="4"/>
      <c r="H9" s="3"/>
      <c r="I9" s="3"/>
      <c r="J9" s="3"/>
      <c r="K9" s="3"/>
      <c r="L9" s="3"/>
      <c r="M9" s="3"/>
      <c r="N9" s="3"/>
    </row>
    <row r="10" spans="2:18" s="1" customFormat="1" ht="12.75" customHeight="1" x14ac:dyDescent="0.3">
      <c r="B10" s="18" t="s">
        <v>2</v>
      </c>
      <c r="C10" s="19" t="s">
        <v>3</v>
      </c>
      <c r="D10" s="141" t="s">
        <v>4</v>
      </c>
      <c r="E10" s="142"/>
      <c r="F10" s="143"/>
      <c r="G10" s="20" t="s">
        <v>5</v>
      </c>
      <c r="H10" s="21" t="s">
        <v>6</v>
      </c>
      <c r="I10" s="22" t="s">
        <v>7</v>
      </c>
      <c r="J10" s="21" t="s">
        <v>8</v>
      </c>
      <c r="K10" s="21" t="s">
        <v>9</v>
      </c>
      <c r="L10" s="21" t="s">
        <v>10</v>
      </c>
      <c r="M10" s="21" t="s">
        <v>11</v>
      </c>
      <c r="N10" s="21" t="s">
        <v>12</v>
      </c>
      <c r="O10" s="23" t="s">
        <v>13</v>
      </c>
      <c r="P10" s="24"/>
      <c r="Q10" s="24"/>
      <c r="R10" s="24"/>
    </row>
    <row r="11" spans="2:18" s="1" customFormat="1" ht="12.75" customHeight="1" x14ac:dyDescent="0.3">
      <c r="B11" s="25"/>
      <c r="C11" s="26" t="s">
        <v>14</v>
      </c>
      <c r="D11" s="27"/>
      <c r="E11" s="28"/>
      <c r="F11" s="28"/>
      <c r="G11" s="29"/>
      <c r="H11" s="30"/>
      <c r="I11" s="30"/>
      <c r="J11" s="30"/>
      <c r="K11" s="30"/>
      <c r="L11" s="30"/>
      <c r="M11" s="30"/>
      <c r="N11" s="30" t="s">
        <v>15</v>
      </c>
      <c r="O11" s="31" t="s">
        <v>16</v>
      </c>
    </row>
    <row r="12" spans="2:18" ht="12.75" customHeight="1" x14ac:dyDescent="0.3">
      <c r="B12" s="45">
        <v>1</v>
      </c>
      <c r="C12" s="46"/>
      <c r="D12" s="135" t="s">
        <v>174</v>
      </c>
      <c r="E12" s="136" t="s">
        <v>174</v>
      </c>
      <c r="F12" s="137" t="s">
        <v>174</v>
      </c>
      <c r="G12" s="61" t="s">
        <v>141</v>
      </c>
      <c r="H12" s="48"/>
      <c r="I12" s="43">
        <v>1000</v>
      </c>
      <c r="J12" s="49">
        <v>0</v>
      </c>
      <c r="K12" s="47">
        <v>9.5</v>
      </c>
      <c r="L12" s="50">
        <f t="shared" ref="L12" si="0">PRODUCT(J12,1.095)</f>
        <v>0</v>
      </c>
      <c r="M12" s="51">
        <f t="shared" ref="M12" si="1">PRODUCT(I12,L12)</f>
        <v>0</v>
      </c>
      <c r="N12" s="51">
        <f t="shared" ref="N12" si="2">PRODUCT(I12,J12)</f>
        <v>0</v>
      </c>
      <c r="O12" s="51"/>
    </row>
    <row r="13" spans="2:18" ht="12.75" customHeight="1" x14ac:dyDescent="0.3">
      <c r="B13" s="45">
        <f t="shared" ref="B13:B123" si="3">B12+1</f>
        <v>2</v>
      </c>
      <c r="C13" s="46"/>
      <c r="D13" s="135" t="s">
        <v>175</v>
      </c>
      <c r="E13" s="136" t="s">
        <v>175</v>
      </c>
      <c r="F13" s="137" t="s">
        <v>175</v>
      </c>
      <c r="G13" s="61" t="s">
        <v>141</v>
      </c>
      <c r="H13" s="48"/>
      <c r="I13" s="43">
        <v>1500</v>
      </c>
      <c r="J13" s="49">
        <v>0</v>
      </c>
      <c r="K13" s="47">
        <v>9.5</v>
      </c>
      <c r="L13" s="50">
        <f t="shared" ref="L13:L76" si="4">PRODUCT(J13,1.095)</f>
        <v>0</v>
      </c>
      <c r="M13" s="51">
        <f t="shared" ref="M13:M76" si="5">PRODUCT(I13,L13)</f>
        <v>0</v>
      </c>
      <c r="N13" s="51">
        <f t="shared" ref="N13:N76" si="6">PRODUCT(I13,J13)</f>
        <v>0</v>
      </c>
      <c r="O13" s="51"/>
    </row>
    <row r="14" spans="2:18" ht="12.75" customHeight="1" x14ac:dyDescent="0.3">
      <c r="B14" s="45">
        <f t="shared" si="3"/>
        <v>3</v>
      </c>
      <c r="C14" s="46"/>
      <c r="D14" s="135" t="s">
        <v>176</v>
      </c>
      <c r="E14" s="136" t="s">
        <v>176</v>
      </c>
      <c r="F14" s="137" t="s">
        <v>176</v>
      </c>
      <c r="G14" s="61" t="s">
        <v>17</v>
      </c>
      <c r="H14" s="48"/>
      <c r="I14" s="43">
        <v>500</v>
      </c>
      <c r="J14" s="49">
        <v>0</v>
      </c>
      <c r="K14" s="47">
        <v>9.5</v>
      </c>
      <c r="L14" s="50">
        <f t="shared" si="4"/>
        <v>0</v>
      </c>
      <c r="M14" s="51">
        <f t="shared" si="5"/>
        <v>0</v>
      </c>
      <c r="N14" s="51">
        <f t="shared" si="6"/>
        <v>0</v>
      </c>
      <c r="O14" s="51"/>
    </row>
    <row r="15" spans="2:18" ht="24.95" customHeight="1" x14ac:dyDescent="0.3">
      <c r="B15" s="45">
        <f t="shared" si="3"/>
        <v>4</v>
      </c>
      <c r="C15" s="46"/>
      <c r="D15" s="135" t="s">
        <v>177</v>
      </c>
      <c r="E15" s="136" t="s">
        <v>177</v>
      </c>
      <c r="F15" s="137" t="s">
        <v>177</v>
      </c>
      <c r="G15" s="61" t="s">
        <v>141</v>
      </c>
      <c r="H15" s="48"/>
      <c r="I15" s="43">
        <v>1500</v>
      </c>
      <c r="J15" s="49">
        <v>0</v>
      </c>
      <c r="K15" s="47">
        <v>9.5</v>
      </c>
      <c r="L15" s="50">
        <f t="shared" si="4"/>
        <v>0</v>
      </c>
      <c r="M15" s="51">
        <f t="shared" si="5"/>
        <v>0</v>
      </c>
      <c r="N15" s="51">
        <f t="shared" si="6"/>
        <v>0</v>
      </c>
      <c r="O15" s="51"/>
    </row>
    <row r="16" spans="2:18" ht="24.95" customHeight="1" x14ac:dyDescent="0.3">
      <c r="B16" s="45">
        <f t="shared" si="3"/>
        <v>5</v>
      </c>
      <c r="C16" s="46"/>
      <c r="D16" s="135" t="s">
        <v>178</v>
      </c>
      <c r="E16" s="136" t="s">
        <v>178</v>
      </c>
      <c r="F16" s="137" t="s">
        <v>178</v>
      </c>
      <c r="G16" s="61" t="s">
        <v>141</v>
      </c>
      <c r="H16" s="48"/>
      <c r="I16" s="43">
        <v>1500</v>
      </c>
      <c r="J16" s="49">
        <v>0</v>
      </c>
      <c r="K16" s="47">
        <v>9.5</v>
      </c>
      <c r="L16" s="50">
        <f t="shared" si="4"/>
        <v>0</v>
      </c>
      <c r="M16" s="51">
        <f t="shared" si="5"/>
        <v>0</v>
      </c>
      <c r="N16" s="51">
        <f t="shared" si="6"/>
        <v>0</v>
      </c>
      <c r="O16" s="51"/>
    </row>
    <row r="17" spans="2:15" ht="24.95" customHeight="1" x14ac:dyDescent="0.3">
      <c r="B17" s="45">
        <f t="shared" si="3"/>
        <v>6</v>
      </c>
      <c r="C17" s="46"/>
      <c r="D17" s="135" t="s">
        <v>179</v>
      </c>
      <c r="E17" s="136" t="s">
        <v>179</v>
      </c>
      <c r="F17" s="137" t="s">
        <v>179</v>
      </c>
      <c r="G17" s="61" t="s">
        <v>141</v>
      </c>
      <c r="H17" s="48"/>
      <c r="I17" s="43">
        <v>3000</v>
      </c>
      <c r="J17" s="49">
        <v>0</v>
      </c>
      <c r="K17" s="47">
        <v>9.5</v>
      </c>
      <c r="L17" s="50">
        <f t="shared" si="4"/>
        <v>0</v>
      </c>
      <c r="M17" s="51">
        <f t="shared" si="5"/>
        <v>0</v>
      </c>
      <c r="N17" s="51">
        <f t="shared" si="6"/>
        <v>0</v>
      </c>
      <c r="O17" s="51"/>
    </row>
    <row r="18" spans="2:15" ht="24.95" customHeight="1" x14ac:dyDescent="0.3">
      <c r="B18" s="45">
        <f t="shared" si="3"/>
        <v>7</v>
      </c>
      <c r="C18" s="46"/>
      <c r="D18" s="135" t="s">
        <v>180</v>
      </c>
      <c r="E18" s="136" t="s">
        <v>180</v>
      </c>
      <c r="F18" s="137" t="s">
        <v>180</v>
      </c>
      <c r="G18" s="61" t="s">
        <v>141</v>
      </c>
      <c r="H18" s="48"/>
      <c r="I18" s="43">
        <v>3000</v>
      </c>
      <c r="J18" s="49">
        <v>0</v>
      </c>
      <c r="K18" s="47">
        <v>9.5</v>
      </c>
      <c r="L18" s="50">
        <f t="shared" si="4"/>
        <v>0</v>
      </c>
      <c r="M18" s="51">
        <f t="shared" si="5"/>
        <v>0</v>
      </c>
      <c r="N18" s="51">
        <f t="shared" si="6"/>
        <v>0</v>
      </c>
      <c r="O18" s="51"/>
    </row>
    <row r="19" spans="2:15" ht="24.95" customHeight="1" x14ac:dyDescent="0.3">
      <c r="B19" s="45">
        <f t="shared" si="3"/>
        <v>8</v>
      </c>
      <c r="C19" s="46"/>
      <c r="D19" s="138" t="s">
        <v>181</v>
      </c>
      <c r="E19" s="139" t="s">
        <v>181</v>
      </c>
      <c r="F19" s="140" t="s">
        <v>181</v>
      </c>
      <c r="G19" s="61" t="s">
        <v>141</v>
      </c>
      <c r="H19" s="48"/>
      <c r="I19" s="43">
        <v>1500</v>
      </c>
      <c r="J19" s="49">
        <v>0</v>
      </c>
      <c r="K19" s="47">
        <v>9.5</v>
      </c>
      <c r="L19" s="50">
        <f t="shared" si="4"/>
        <v>0</v>
      </c>
      <c r="M19" s="51">
        <f t="shared" si="5"/>
        <v>0</v>
      </c>
      <c r="N19" s="51">
        <f t="shared" si="6"/>
        <v>0</v>
      </c>
      <c r="O19" s="51"/>
    </row>
    <row r="20" spans="2:15" ht="24.95" customHeight="1" x14ac:dyDescent="0.3">
      <c r="B20" s="45">
        <f t="shared" si="3"/>
        <v>9</v>
      </c>
      <c r="C20" s="46"/>
      <c r="D20" s="138" t="s">
        <v>182</v>
      </c>
      <c r="E20" s="139" t="s">
        <v>182</v>
      </c>
      <c r="F20" s="140" t="s">
        <v>182</v>
      </c>
      <c r="G20" s="61" t="s">
        <v>141</v>
      </c>
      <c r="H20" s="48"/>
      <c r="I20" s="43">
        <v>1500</v>
      </c>
      <c r="J20" s="49">
        <v>0</v>
      </c>
      <c r="K20" s="47">
        <v>9.5</v>
      </c>
      <c r="L20" s="50">
        <f t="shared" si="4"/>
        <v>0</v>
      </c>
      <c r="M20" s="51">
        <f t="shared" si="5"/>
        <v>0</v>
      </c>
      <c r="N20" s="51">
        <f t="shared" si="6"/>
        <v>0</v>
      </c>
      <c r="O20" s="51"/>
    </row>
    <row r="21" spans="2:15" ht="24.95" customHeight="1" x14ac:dyDescent="0.3">
      <c r="B21" s="45">
        <f t="shared" si="3"/>
        <v>10</v>
      </c>
      <c r="C21" s="46"/>
      <c r="D21" s="138" t="s">
        <v>183</v>
      </c>
      <c r="E21" s="139" t="s">
        <v>183</v>
      </c>
      <c r="F21" s="140" t="s">
        <v>183</v>
      </c>
      <c r="G21" s="61" t="s">
        <v>141</v>
      </c>
      <c r="H21" s="48"/>
      <c r="I21" s="43">
        <v>1500</v>
      </c>
      <c r="J21" s="49">
        <v>0</v>
      </c>
      <c r="K21" s="47">
        <v>9.5</v>
      </c>
      <c r="L21" s="50">
        <f t="shared" si="4"/>
        <v>0</v>
      </c>
      <c r="M21" s="51">
        <f t="shared" si="5"/>
        <v>0</v>
      </c>
      <c r="N21" s="51">
        <f t="shared" si="6"/>
        <v>0</v>
      </c>
      <c r="O21" s="51"/>
    </row>
    <row r="22" spans="2:15" ht="24.95" customHeight="1" x14ac:dyDescent="0.3">
      <c r="B22" s="45">
        <f t="shared" si="3"/>
        <v>11</v>
      </c>
      <c r="C22" s="46"/>
      <c r="D22" s="138" t="s">
        <v>184</v>
      </c>
      <c r="E22" s="139" t="s">
        <v>184</v>
      </c>
      <c r="F22" s="140" t="s">
        <v>184</v>
      </c>
      <c r="G22" s="61" t="s">
        <v>141</v>
      </c>
      <c r="H22" s="48"/>
      <c r="I22" s="43">
        <v>1500</v>
      </c>
      <c r="J22" s="49">
        <v>0</v>
      </c>
      <c r="K22" s="47">
        <v>9.5</v>
      </c>
      <c r="L22" s="50">
        <f t="shared" si="4"/>
        <v>0</v>
      </c>
      <c r="M22" s="51">
        <f t="shared" si="5"/>
        <v>0</v>
      </c>
      <c r="N22" s="51">
        <f t="shared" si="6"/>
        <v>0</v>
      </c>
      <c r="O22" s="51"/>
    </row>
    <row r="23" spans="2:15" ht="12.75" customHeight="1" x14ac:dyDescent="0.3">
      <c r="B23" s="45">
        <f t="shared" si="3"/>
        <v>12</v>
      </c>
      <c r="C23" s="46"/>
      <c r="D23" s="138" t="s">
        <v>185</v>
      </c>
      <c r="E23" s="139" t="s">
        <v>185</v>
      </c>
      <c r="F23" s="140" t="s">
        <v>185</v>
      </c>
      <c r="G23" s="61" t="s">
        <v>141</v>
      </c>
      <c r="H23" s="48"/>
      <c r="I23" s="43">
        <v>1500</v>
      </c>
      <c r="J23" s="49">
        <v>0</v>
      </c>
      <c r="K23" s="47">
        <v>9.5</v>
      </c>
      <c r="L23" s="50">
        <f t="shared" si="4"/>
        <v>0</v>
      </c>
      <c r="M23" s="51">
        <f t="shared" si="5"/>
        <v>0</v>
      </c>
      <c r="N23" s="51">
        <f t="shared" si="6"/>
        <v>0</v>
      </c>
      <c r="O23" s="51"/>
    </row>
    <row r="24" spans="2:15" ht="12.75" customHeight="1" x14ac:dyDescent="0.3">
      <c r="B24" s="45">
        <f t="shared" si="3"/>
        <v>13</v>
      </c>
      <c r="C24" s="46"/>
      <c r="D24" s="138" t="s">
        <v>186</v>
      </c>
      <c r="E24" s="139" t="s">
        <v>186</v>
      </c>
      <c r="F24" s="140" t="s">
        <v>186</v>
      </c>
      <c r="G24" s="61" t="s">
        <v>17</v>
      </c>
      <c r="H24" s="48"/>
      <c r="I24" s="43"/>
      <c r="J24" s="49">
        <v>0</v>
      </c>
      <c r="K24" s="47">
        <v>9.5</v>
      </c>
      <c r="L24" s="50">
        <f t="shared" si="4"/>
        <v>0</v>
      </c>
      <c r="M24" s="51">
        <f t="shared" si="5"/>
        <v>0</v>
      </c>
      <c r="N24" s="51">
        <f t="shared" si="6"/>
        <v>0</v>
      </c>
      <c r="O24" s="51"/>
    </row>
    <row r="25" spans="2:15" ht="12.75" customHeight="1" x14ac:dyDescent="0.3">
      <c r="B25" s="45">
        <f t="shared" si="3"/>
        <v>14</v>
      </c>
      <c r="C25" s="46"/>
      <c r="D25" s="138" t="s">
        <v>187</v>
      </c>
      <c r="E25" s="139" t="s">
        <v>187</v>
      </c>
      <c r="F25" s="140" t="s">
        <v>187</v>
      </c>
      <c r="G25" s="61" t="s">
        <v>17</v>
      </c>
      <c r="H25" s="48"/>
      <c r="I25" s="43">
        <v>1500</v>
      </c>
      <c r="J25" s="49">
        <v>0</v>
      </c>
      <c r="K25" s="47">
        <v>9.5</v>
      </c>
      <c r="L25" s="50">
        <f t="shared" si="4"/>
        <v>0</v>
      </c>
      <c r="M25" s="51">
        <f t="shared" si="5"/>
        <v>0</v>
      </c>
      <c r="N25" s="51">
        <f t="shared" si="6"/>
        <v>0</v>
      </c>
      <c r="O25" s="51"/>
    </row>
    <row r="26" spans="2:15" ht="12.75" customHeight="1" x14ac:dyDescent="0.3">
      <c r="B26" s="45">
        <f t="shared" si="3"/>
        <v>15</v>
      </c>
      <c r="C26" s="46"/>
      <c r="D26" s="138" t="s">
        <v>188</v>
      </c>
      <c r="E26" s="139" t="s">
        <v>188</v>
      </c>
      <c r="F26" s="140" t="s">
        <v>188</v>
      </c>
      <c r="G26" s="61" t="s">
        <v>17</v>
      </c>
      <c r="H26" s="48"/>
      <c r="I26" s="43">
        <v>1500</v>
      </c>
      <c r="J26" s="49">
        <v>0</v>
      </c>
      <c r="K26" s="47">
        <v>9.5</v>
      </c>
      <c r="L26" s="50">
        <f t="shared" si="4"/>
        <v>0</v>
      </c>
      <c r="M26" s="51">
        <f t="shared" si="5"/>
        <v>0</v>
      </c>
      <c r="N26" s="51">
        <f t="shared" si="6"/>
        <v>0</v>
      </c>
      <c r="O26" s="51"/>
    </row>
    <row r="27" spans="2:15" ht="12.75" customHeight="1" x14ac:dyDescent="0.3">
      <c r="B27" s="45">
        <f t="shared" si="3"/>
        <v>16</v>
      </c>
      <c r="C27" s="46"/>
      <c r="D27" s="138" t="s">
        <v>189</v>
      </c>
      <c r="E27" s="139" t="s">
        <v>189</v>
      </c>
      <c r="F27" s="140" t="s">
        <v>189</v>
      </c>
      <c r="G27" s="61" t="s">
        <v>17</v>
      </c>
      <c r="H27" s="48"/>
      <c r="I27" s="43"/>
      <c r="J27" s="49">
        <v>0</v>
      </c>
      <c r="K27" s="47">
        <v>9.5</v>
      </c>
      <c r="L27" s="50">
        <f t="shared" si="4"/>
        <v>0</v>
      </c>
      <c r="M27" s="51">
        <f t="shared" si="5"/>
        <v>0</v>
      </c>
      <c r="N27" s="51">
        <f t="shared" si="6"/>
        <v>0</v>
      </c>
      <c r="O27" s="51"/>
    </row>
    <row r="28" spans="2:15" ht="12.75" customHeight="1" x14ac:dyDescent="0.3">
      <c r="B28" s="45">
        <f t="shared" si="3"/>
        <v>17</v>
      </c>
      <c r="C28" s="46"/>
      <c r="D28" s="138" t="s">
        <v>190</v>
      </c>
      <c r="E28" s="139" t="s">
        <v>190</v>
      </c>
      <c r="F28" s="140" t="s">
        <v>190</v>
      </c>
      <c r="G28" s="61" t="s">
        <v>17</v>
      </c>
      <c r="H28" s="48"/>
      <c r="I28" s="43">
        <v>6000</v>
      </c>
      <c r="J28" s="49">
        <v>0</v>
      </c>
      <c r="K28" s="47">
        <v>9.5</v>
      </c>
      <c r="L28" s="50">
        <f t="shared" si="4"/>
        <v>0</v>
      </c>
      <c r="M28" s="51">
        <f t="shared" si="5"/>
        <v>0</v>
      </c>
      <c r="N28" s="51">
        <f t="shared" si="6"/>
        <v>0</v>
      </c>
      <c r="O28" s="51"/>
    </row>
    <row r="29" spans="2:15" ht="12.75" customHeight="1" x14ac:dyDescent="0.3">
      <c r="B29" s="45">
        <f t="shared" si="3"/>
        <v>18</v>
      </c>
      <c r="C29" s="46"/>
      <c r="D29" s="138" t="s">
        <v>191</v>
      </c>
      <c r="E29" s="139" t="s">
        <v>191</v>
      </c>
      <c r="F29" s="140" t="s">
        <v>191</v>
      </c>
      <c r="G29" s="61" t="s">
        <v>141</v>
      </c>
      <c r="H29" s="48"/>
      <c r="I29" s="43">
        <v>1300</v>
      </c>
      <c r="J29" s="49">
        <v>0</v>
      </c>
      <c r="K29" s="47">
        <v>9.5</v>
      </c>
      <c r="L29" s="50">
        <f t="shared" si="4"/>
        <v>0</v>
      </c>
      <c r="M29" s="51">
        <f t="shared" si="5"/>
        <v>0</v>
      </c>
      <c r="N29" s="51">
        <f t="shared" si="6"/>
        <v>0</v>
      </c>
      <c r="O29" s="51"/>
    </row>
    <row r="30" spans="2:15" ht="12.75" customHeight="1" x14ac:dyDescent="0.3">
      <c r="B30" s="45">
        <f t="shared" si="3"/>
        <v>19</v>
      </c>
      <c r="C30" s="46"/>
      <c r="D30" s="138" t="s">
        <v>192</v>
      </c>
      <c r="E30" s="139" t="s">
        <v>192</v>
      </c>
      <c r="F30" s="140" t="s">
        <v>192</v>
      </c>
      <c r="G30" s="61" t="s">
        <v>141</v>
      </c>
      <c r="H30" s="48"/>
      <c r="I30" s="43">
        <v>1000</v>
      </c>
      <c r="J30" s="49">
        <v>0</v>
      </c>
      <c r="K30" s="47">
        <v>9.5</v>
      </c>
      <c r="L30" s="50">
        <f t="shared" si="4"/>
        <v>0</v>
      </c>
      <c r="M30" s="51">
        <f t="shared" si="5"/>
        <v>0</v>
      </c>
      <c r="N30" s="51">
        <f t="shared" si="6"/>
        <v>0</v>
      </c>
      <c r="O30" s="51"/>
    </row>
    <row r="31" spans="2:15" ht="12.75" customHeight="1" x14ac:dyDescent="0.3">
      <c r="B31" s="45">
        <f t="shared" si="3"/>
        <v>20</v>
      </c>
      <c r="C31" s="46"/>
      <c r="D31" s="138" t="s">
        <v>193</v>
      </c>
      <c r="E31" s="139" t="s">
        <v>193</v>
      </c>
      <c r="F31" s="140" t="s">
        <v>193</v>
      </c>
      <c r="G31" s="61" t="s">
        <v>141</v>
      </c>
      <c r="H31" s="48"/>
      <c r="I31" s="43">
        <v>2000</v>
      </c>
      <c r="J31" s="49">
        <v>0</v>
      </c>
      <c r="K31" s="47">
        <v>9.5</v>
      </c>
      <c r="L31" s="50">
        <f t="shared" si="4"/>
        <v>0</v>
      </c>
      <c r="M31" s="51">
        <f t="shared" si="5"/>
        <v>0</v>
      </c>
      <c r="N31" s="51">
        <f t="shared" si="6"/>
        <v>0</v>
      </c>
      <c r="O31" s="51"/>
    </row>
    <row r="32" spans="2:15" ht="12.75" customHeight="1" x14ac:dyDescent="0.3">
      <c r="B32" s="45">
        <f t="shared" si="3"/>
        <v>21</v>
      </c>
      <c r="C32" s="46"/>
      <c r="D32" s="138" t="s">
        <v>194</v>
      </c>
      <c r="E32" s="139" t="s">
        <v>194</v>
      </c>
      <c r="F32" s="140" t="s">
        <v>194</v>
      </c>
      <c r="G32" s="61" t="s">
        <v>141</v>
      </c>
      <c r="H32" s="48"/>
      <c r="I32" s="43">
        <v>150</v>
      </c>
      <c r="J32" s="49">
        <v>0</v>
      </c>
      <c r="K32" s="47">
        <v>9.5</v>
      </c>
      <c r="L32" s="50">
        <f t="shared" si="4"/>
        <v>0</v>
      </c>
      <c r="M32" s="51">
        <f t="shared" si="5"/>
        <v>0</v>
      </c>
      <c r="N32" s="51">
        <f t="shared" si="6"/>
        <v>0</v>
      </c>
      <c r="O32" s="51"/>
    </row>
    <row r="33" spans="2:15" ht="12.75" customHeight="1" x14ac:dyDescent="0.3">
      <c r="B33" s="45">
        <f t="shared" si="3"/>
        <v>22</v>
      </c>
      <c r="C33" s="46"/>
      <c r="D33" s="138" t="s">
        <v>195</v>
      </c>
      <c r="E33" s="139" t="s">
        <v>195</v>
      </c>
      <c r="F33" s="140" t="s">
        <v>195</v>
      </c>
      <c r="G33" s="61" t="s">
        <v>141</v>
      </c>
      <c r="H33" s="48"/>
      <c r="I33" s="43">
        <v>300</v>
      </c>
      <c r="J33" s="49">
        <v>0</v>
      </c>
      <c r="K33" s="47">
        <v>9.5</v>
      </c>
      <c r="L33" s="50">
        <f t="shared" si="4"/>
        <v>0</v>
      </c>
      <c r="M33" s="51">
        <f t="shared" si="5"/>
        <v>0</v>
      </c>
      <c r="N33" s="51">
        <f t="shared" si="6"/>
        <v>0</v>
      </c>
      <c r="O33" s="51"/>
    </row>
    <row r="34" spans="2:15" ht="12.75" customHeight="1" x14ac:dyDescent="0.3">
      <c r="B34" s="45">
        <f t="shared" si="3"/>
        <v>23</v>
      </c>
      <c r="C34" s="46"/>
      <c r="D34" s="138" t="s">
        <v>196</v>
      </c>
      <c r="E34" s="139" t="s">
        <v>196</v>
      </c>
      <c r="F34" s="140" t="s">
        <v>196</v>
      </c>
      <c r="G34" s="61" t="s">
        <v>141</v>
      </c>
      <c r="H34" s="48"/>
      <c r="I34" s="43">
        <v>1000</v>
      </c>
      <c r="J34" s="49">
        <v>0</v>
      </c>
      <c r="K34" s="47">
        <v>9.5</v>
      </c>
      <c r="L34" s="50">
        <f t="shared" si="4"/>
        <v>0</v>
      </c>
      <c r="M34" s="51">
        <f t="shared" si="5"/>
        <v>0</v>
      </c>
      <c r="N34" s="51">
        <f t="shared" si="6"/>
        <v>0</v>
      </c>
      <c r="O34" s="51"/>
    </row>
    <row r="35" spans="2:15" ht="12.75" customHeight="1" x14ac:dyDescent="0.3">
      <c r="B35" s="45">
        <f t="shared" si="3"/>
        <v>24</v>
      </c>
      <c r="C35" s="46"/>
      <c r="D35" s="138" t="s">
        <v>197</v>
      </c>
      <c r="E35" s="139" t="s">
        <v>197</v>
      </c>
      <c r="F35" s="140" t="s">
        <v>197</v>
      </c>
      <c r="G35" s="61" t="s">
        <v>141</v>
      </c>
      <c r="H35" s="48"/>
      <c r="I35" s="43">
        <v>300</v>
      </c>
      <c r="J35" s="49">
        <v>0</v>
      </c>
      <c r="K35" s="47">
        <v>9.5</v>
      </c>
      <c r="L35" s="50">
        <f t="shared" si="4"/>
        <v>0</v>
      </c>
      <c r="M35" s="51">
        <f t="shared" si="5"/>
        <v>0</v>
      </c>
      <c r="N35" s="51">
        <f t="shared" si="6"/>
        <v>0</v>
      </c>
      <c r="O35" s="51"/>
    </row>
    <row r="36" spans="2:15" ht="12.75" customHeight="1" x14ac:dyDescent="0.3">
      <c r="B36" s="45">
        <f t="shared" si="3"/>
        <v>25</v>
      </c>
      <c r="C36" s="46"/>
      <c r="D36" s="138" t="s">
        <v>198</v>
      </c>
      <c r="E36" s="139" t="s">
        <v>198</v>
      </c>
      <c r="F36" s="140" t="s">
        <v>198</v>
      </c>
      <c r="G36" s="61" t="s">
        <v>141</v>
      </c>
      <c r="H36" s="48"/>
      <c r="I36" s="43">
        <v>6000</v>
      </c>
      <c r="J36" s="49">
        <v>0</v>
      </c>
      <c r="K36" s="47">
        <v>9.5</v>
      </c>
      <c r="L36" s="50">
        <f t="shared" si="4"/>
        <v>0</v>
      </c>
      <c r="M36" s="51">
        <f t="shared" si="5"/>
        <v>0</v>
      </c>
      <c r="N36" s="51">
        <f t="shared" si="6"/>
        <v>0</v>
      </c>
      <c r="O36" s="51"/>
    </row>
    <row r="37" spans="2:15" ht="12.75" customHeight="1" x14ac:dyDescent="0.3">
      <c r="B37" s="45">
        <f t="shared" si="3"/>
        <v>26</v>
      </c>
      <c r="C37" s="46"/>
      <c r="D37" s="138" t="s">
        <v>199</v>
      </c>
      <c r="E37" s="139" t="s">
        <v>199</v>
      </c>
      <c r="F37" s="140" t="s">
        <v>199</v>
      </c>
      <c r="G37" s="61" t="s">
        <v>141</v>
      </c>
      <c r="H37" s="48"/>
      <c r="I37" s="43">
        <v>1500</v>
      </c>
      <c r="J37" s="49">
        <v>0</v>
      </c>
      <c r="K37" s="47">
        <v>9.5</v>
      </c>
      <c r="L37" s="50">
        <f t="shared" si="4"/>
        <v>0</v>
      </c>
      <c r="M37" s="51">
        <f t="shared" si="5"/>
        <v>0</v>
      </c>
      <c r="N37" s="51">
        <f t="shared" si="6"/>
        <v>0</v>
      </c>
      <c r="O37" s="51"/>
    </row>
    <row r="38" spans="2:15" ht="12.75" customHeight="1" x14ac:dyDescent="0.3">
      <c r="B38" s="45">
        <f t="shared" si="3"/>
        <v>27</v>
      </c>
      <c r="C38" s="46"/>
      <c r="D38" s="138" t="s">
        <v>200</v>
      </c>
      <c r="E38" s="139" t="s">
        <v>200</v>
      </c>
      <c r="F38" s="140" t="s">
        <v>200</v>
      </c>
      <c r="G38" s="61" t="s">
        <v>141</v>
      </c>
      <c r="H38" s="48"/>
      <c r="I38" s="43">
        <v>600</v>
      </c>
      <c r="J38" s="49">
        <v>0</v>
      </c>
      <c r="K38" s="47">
        <v>9.5</v>
      </c>
      <c r="L38" s="50">
        <f t="shared" si="4"/>
        <v>0</v>
      </c>
      <c r="M38" s="51">
        <f t="shared" si="5"/>
        <v>0</v>
      </c>
      <c r="N38" s="51">
        <f t="shared" si="6"/>
        <v>0</v>
      </c>
      <c r="O38" s="51"/>
    </row>
    <row r="39" spans="2:15" ht="12.75" customHeight="1" x14ac:dyDescent="0.3">
      <c r="B39" s="45">
        <f t="shared" si="3"/>
        <v>28</v>
      </c>
      <c r="C39" s="46"/>
      <c r="D39" s="138" t="s">
        <v>201</v>
      </c>
      <c r="E39" s="139" t="s">
        <v>201</v>
      </c>
      <c r="F39" s="140" t="s">
        <v>201</v>
      </c>
      <c r="G39" s="61" t="s">
        <v>141</v>
      </c>
      <c r="H39" s="48"/>
      <c r="I39" s="43">
        <v>1200</v>
      </c>
      <c r="J39" s="49">
        <v>0</v>
      </c>
      <c r="K39" s="47">
        <v>9.5</v>
      </c>
      <c r="L39" s="50">
        <f t="shared" si="4"/>
        <v>0</v>
      </c>
      <c r="M39" s="51">
        <f t="shared" si="5"/>
        <v>0</v>
      </c>
      <c r="N39" s="51">
        <f t="shared" si="6"/>
        <v>0</v>
      </c>
      <c r="O39" s="51"/>
    </row>
    <row r="40" spans="2:15" ht="12.75" customHeight="1" x14ac:dyDescent="0.3">
      <c r="B40" s="45">
        <f t="shared" si="3"/>
        <v>29</v>
      </c>
      <c r="C40" s="46"/>
      <c r="D40" s="138" t="s">
        <v>202</v>
      </c>
      <c r="E40" s="139" t="s">
        <v>202</v>
      </c>
      <c r="F40" s="140" t="s">
        <v>202</v>
      </c>
      <c r="G40" s="61" t="s">
        <v>141</v>
      </c>
      <c r="H40" s="48"/>
      <c r="I40" s="43">
        <v>1500</v>
      </c>
      <c r="J40" s="49">
        <v>0</v>
      </c>
      <c r="K40" s="47">
        <v>9.5</v>
      </c>
      <c r="L40" s="50">
        <f t="shared" si="4"/>
        <v>0</v>
      </c>
      <c r="M40" s="51">
        <f t="shared" si="5"/>
        <v>0</v>
      </c>
      <c r="N40" s="51">
        <f t="shared" si="6"/>
        <v>0</v>
      </c>
      <c r="O40" s="51"/>
    </row>
    <row r="41" spans="2:15" ht="12.75" customHeight="1" x14ac:dyDescent="0.3">
      <c r="B41" s="45">
        <f t="shared" si="3"/>
        <v>30</v>
      </c>
      <c r="C41" s="46"/>
      <c r="D41" s="138" t="s">
        <v>203</v>
      </c>
      <c r="E41" s="139" t="s">
        <v>203</v>
      </c>
      <c r="F41" s="140" t="s">
        <v>203</v>
      </c>
      <c r="G41" s="61" t="s">
        <v>141</v>
      </c>
      <c r="H41" s="48"/>
      <c r="I41" s="43">
        <v>100</v>
      </c>
      <c r="J41" s="49">
        <v>0</v>
      </c>
      <c r="K41" s="47">
        <v>9.5</v>
      </c>
      <c r="L41" s="50">
        <f t="shared" si="4"/>
        <v>0</v>
      </c>
      <c r="M41" s="51">
        <f t="shared" si="5"/>
        <v>0</v>
      </c>
      <c r="N41" s="51">
        <f t="shared" si="6"/>
        <v>0</v>
      </c>
      <c r="O41" s="51"/>
    </row>
    <row r="42" spans="2:15" ht="12.75" customHeight="1" x14ac:dyDescent="0.3">
      <c r="B42" s="45">
        <f t="shared" si="3"/>
        <v>31</v>
      </c>
      <c r="C42" s="46"/>
      <c r="D42" s="138" t="s">
        <v>204</v>
      </c>
      <c r="E42" s="139" t="s">
        <v>204</v>
      </c>
      <c r="F42" s="140" t="s">
        <v>204</v>
      </c>
      <c r="G42" s="61" t="s">
        <v>141</v>
      </c>
      <c r="H42" s="48"/>
      <c r="I42" s="43">
        <v>500</v>
      </c>
      <c r="J42" s="49">
        <v>0</v>
      </c>
      <c r="K42" s="47">
        <v>9.5</v>
      </c>
      <c r="L42" s="50">
        <f t="shared" si="4"/>
        <v>0</v>
      </c>
      <c r="M42" s="51">
        <f t="shared" si="5"/>
        <v>0</v>
      </c>
      <c r="N42" s="51">
        <f t="shared" si="6"/>
        <v>0</v>
      </c>
      <c r="O42" s="51"/>
    </row>
    <row r="43" spans="2:15" ht="12.75" customHeight="1" x14ac:dyDescent="0.3">
      <c r="B43" s="45">
        <f t="shared" si="3"/>
        <v>32</v>
      </c>
      <c r="C43" s="46"/>
      <c r="D43" s="138" t="s">
        <v>205</v>
      </c>
      <c r="E43" s="139" t="s">
        <v>205</v>
      </c>
      <c r="F43" s="140" t="s">
        <v>205</v>
      </c>
      <c r="G43" s="61" t="s">
        <v>141</v>
      </c>
      <c r="H43" s="48"/>
      <c r="I43" s="43">
        <v>150</v>
      </c>
      <c r="J43" s="49">
        <v>0</v>
      </c>
      <c r="K43" s="47">
        <v>9.5</v>
      </c>
      <c r="L43" s="50">
        <f t="shared" si="4"/>
        <v>0</v>
      </c>
      <c r="M43" s="51">
        <f t="shared" si="5"/>
        <v>0</v>
      </c>
      <c r="N43" s="51">
        <f t="shared" si="6"/>
        <v>0</v>
      </c>
      <c r="O43" s="51"/>
    </row>
    <row r="44" spans="2:15" ht="12.75" customHeight="1" x14ac:dyDescent="0.3">
      <c r="B44" s="45">
        <f t="shared" si="3"/>
        <v>33</v>
      </c>
      <c r="C44" s="46"/>
      <c r="D44" s="138" t="s">
        <v>206</v>
      </c>
      <c r="E44" s="139" t="s">
        <v>206</v>
      </c>
      <c r="F44" s="140" t="s">
        <v>206</v>
      </c>
      <c r="G44" s="61" t="s">
        <v>141</v>
      </c>
      <c r="H44" s="48"/>
      <c r="I44" s="43">
        <v>100</v>
      </c>
      <c r="J44" s="49">
        <v>0</v>
      </c>
      <c r="K44" s="47">
        <v>9.5</v>
      </c>
      <c r="L44" s="50">
        <f t="shared" si="4"/>
        <v>0</v>
      </c>
      <c r="M44" s="51">
        <f t="shared" si="5"/>
        <v>0</v>
      </c>
      <c r="N44" s="51">
        <f t="shared" si="6"/>
        <v>0</v>
      </c>
      <c r="O44" s="51"/>
    </row>
    <row r="45" spans="2:15" ht="12.75" customHeight="1" x14ac:dyDescent="0.3">
      <c r="B45" s="45">
        <f t="shared" si="3"/>
        <v>34</v>
      </c>
      <c r="C45" s="46"/>
      <c r="D45" s="138" t="s">
        <v>207</v>
      </c>
      <c r="E45" s="139" t="s">
        <v>207</v>
      </c>
      <c r="F45" s="140" t="s">
        <v>207</v>
      </c>
      <c r="G45" s="61" t="s">
        <v>141</v>
      </c>
      <c r="H45" s="48"/>
      <c r="I45" s="43">
        <v>1000</v>
      </c>
      <c r="J45" s="49">
        <v>0</v>
      </c>
      <c r="K45" s="47">
        <v>9.5</v>
      </c>
      <c r="L45" s="50">
        <f t="shared" si="4"/>
        <v>0</v>
      </c>
      <c r="M45" s="51">
        <f t="shared" si="5"/>
        <v>0</v>
      </c>
      <c r="N45" s="51">
        <f t="shared" si="6"/>
        <v>0</v>
      </c>
      <c r="O45" s="51"/>
    </row>
    <row r="46" spans="2:15" ht="12.75" customHeight="1" x14ac:dyDescent="0.3">
      <c r="B46" s="45">
        <f t="shared" si="3"/>
        <v>35</v>
      </c>
      <c r="C46" s="46"/>
      <c r="D46" s="138" t="s">
        <v>208</v>
      </c>
      <c r="E46" s="139" t="s">
        <v>208</v>
      </c>
      <c r="F46" s="140" t="s">
        <v>208</v>
      </c>
      <c r="G46" s="61" t="s">
        <v>17</v>
      </c>
      <c r="H46" s="48"/>
      <c r="I46" s="43">
        <v>1000</v>
      </c>
      <c r="J46" s="49">
        <v>0</v>
      </c>
      <c r="K46" s="47">
        <v>9.5</v>
      </c>
      <c r="L46" s="50">
        <f t="shared" si="4"/>
        <v>0</v>
      </c>
      <c r="M46" s="51">
        <f t="shared" si="5"/>
        <v>0</v>
      </c>
      <c r="N46" s="51">
        <f t="shared" si="6"/>
        <v>0</v>
      </c>
      <c r="O46" s="51"/>
    </row>
    <row r="47" spans="2:15" ht="12.75" customHeight="1" x14ac:dyDescent="0.3">
      <c r="B47" s="45">
        <f t="shared" si="3"/>
        <v>36</v>
      </c>
      <c r="C47" s="46"/>
      <c r="D47" s="138" t="s">
        <v>209</v>
      </c>
      <c r="E47" s="139" t="s">
        <v>209</v>
      </c>
      <c r="F47" s="140" t="s">
        <v>209</v>
      </c>
      <c r="G47" s="61" t="s">
        <v>141</v>
      </c>
      <c r="H47" s="48"/>
      <c r="I47" s="43">
        <v>6000</v>
      </c>
      <c r="J47" s="49">
        <v>0</v>
      </c>
      <c r="K47" s="47">
        <v>9.5</v>
      </c>
      <c r="L47" s="50">
        <f t="shared" si="4"/>
        <v>0</v>
      </c>
      <c r="M47" s="51">
        <f t="shared" si="5"/>
        <v>0</v>
      </c>
      <c r="N47" s="51">
        <f t="shared" si="6"/>
        <v>0</v>
      </c>
      <c r="O47" s="51"/>
    </row>
    <row r="48" spans="2:15" ht="24.95" customHeight="1" x14ac:dyDescent="0.3">
      <c r="B48" s="45">
        <f t="shared" si="3"/>
        <v>37</v>
      </c>
      <c r="C48" s="46"/>
      <c r="D48" s="138" t="s">
        <v>210</v>
      </c>
      <c r="E48" s="139" t="s">
        <v>210</v>
      </c>
      <c r="F48" s="140" t="s">
        <v>210</v>
      </c>
      <c r="G48" s="61" t="s">
        <v>17</v>
      </c>
      <c r="H48" s="48"/>
      <c r="I48" s="43">
        <v>50</v>
      </c>
      <c r="J48" s="49">
        <v>0</v>
      </c>
      <c r="K48" s="47">
        <v>9.5</v>
      </c>
      <c r="L48" s="50">
        <f t="shared" si="4"/>
        <v>0</v>
      </c>
      <c r="M48" s="51">
        <f t="shared" si="5"/>
        <v>0</v>
      </c>
      <c r="N48" s="51">
        <f t="shared" si="6"/>
        <v>0</v>
      </c>
      <c r="O48" s="51"/>
    </row>
    <row r="49" spans="2:15" ht="24.95" customHeight="1" x14ac:dyDescent="0.3">
      <c r="B49" s="45">
        <f t="shared" si="3"/>
        <v>38</v>
      </c>
      <c r="C49" s="46"/>
      <c r="D49" s="138" t="s">
        <v>211</v>
      </c>
      <c r="E49" s="139" t="s">
        <v>211</v>
      </c>
      <c r="F49" s="140" t="s">
        <v>211</v>
      </c>
      <c r="G49" s="61" t="s">
        <v>17</v>
      </c>
      <c r="H49" s="48"/>
      <c r="I49" s="43">
        <v>100</v>
      </c>
      <c r="J49" s="49">
        <v>0</v>
      </c>
      <c r="K49" s="47">
        <v>9.5</v>
      </c>
      <c r="L49" s="50">
        <f t="shared" si="4"/>
        <v>0</v>
      </c>
      <c r="M49" s="51">
        <f t="shared" si="5"/>
        <v>0</v>
      </c>
      <c r="N49" s="51">
        <f t="shared" si="6"/>
        <v>0</v>
      </c>
      <c r="O49" s="51"/>
    </row>
    <row r="50" spans="2:15" ht="12.75" customHeight="1" x14ac:dyDescent="0.3">
      <c r="B50" s="45">
        <f t="shared" si="3"/>
        <v>39</v>
      </c>
      <c r="C50" s="46"/>
      <c r="D50" s="138" t="s">
        <v>212</v>
      </c>
      <c r="E50" s="139" t="s">
        <v>212</v>
      </c>
      <c r="F50" s="140" t="s">
        <v>212</v>
      </c>
      <c r="G50" s="61" t="s">
        <v>17</v>
      </c>
      <c r="H50" s="48"/>
      <c r="I50" s="43">
        <v>2500</v>
      </c>
      <c r="J50" s="49">
        <v>0</v>
      </c>
      <c r="K50" s="47">
        <v>9.5</v>
      </c>
      <c r="L50" s="50">
        <f t="shared" si="4"/>
        <v>0</v>
      </c>
      <c r="M50" s="51">
        <f t="shared" si="5"/>
        <v>0</v>
      </c>
      <c r="N50" s="51">
        <f t="shared" si="6"/>
        <v>0</v>
      </c>
      <c r="O50" s="51"/>
    </row>
    <row r="51" spans="2:15" ht="12.75" customHeight="1" x14ac:dyDescent="0.3">
      <c r="B51" s="45">
        <f t="shared" si="3"/>
        <v>40</v>
      </c>
      <c r="C51" s="46"/>
      <c r="D51" s="138" t="s">
        <v>213</v>
      </c>
      <c r="E51" s="139" t="s">
        <v>213</v>
      </c>
      <c r="F51" s="140" t="s">
        <v>213</v>
      </c>
      <c r="G51" s="61" t="s">
        <v>17</v>
      </c>
      <c r="H51" s="48"/>
      <c r="I51" s="43">
        <v>50</v>
      </c>
      <c r="J51" s="49">
        <v>0</v>
      </c>
      <c r="K51" s="47">
        <v>9.5</v>
      </c>
      <c r="L51" s="50">
        <f t="shared" si="4"/>
        <v>0</v>
      </c>
      <c r="M51" s="51">
        <f t="shared" si="5"/>
        <v>0</v>
      </c>
      <c r="N51" s="51">
        <f t="shared" si="6"/>
        <v>0</v>
      </c>
      <c r="O51" s="51"/>
    </row>
    <row r="52" spans="2:15" ht="24.95" customHeight="1" x14ac:dyDescent="0.3">
      <c r="B52" s="45">
        <f t="shared" si="3"/>
        <v>41</v>
      </c>
      <c r="C52" s="46"/>
      <c r="D52" s="138" t="s">
        <v>214</v>
      </c>
      <c r="E52" s="139" t="s">
        <v>214</v>
      </c>
      <c r="F52" s="140" t="s">
        <v>214</v>
      </c>
      <c r="G52" s="61" t="s">
        <v>17</v>
      </c>
      <c r="H52" s="48"/>
      <c r="I52" s="43">
        <v>800</v>
      </c>
      <c r="J52" s="49">
        <v>0</v>
      </c>
      <c r="K52" s="47">
        <v>9.5</v>
      </c>
      <c r="L52" s="50">
        <f t="shared" si="4"/>
        <v>0</v>
      </c>
      <c r="M52" s="51">
        <f t="shared" si="5"/>
        <v>0</v>
      </c>
      <c r="N52" s="51">
        <f t="shared" si="6"/>
        <v>0</v>
      </c>
      <c r="O52" s="51"/>
    </row>
    <row r="53" spans="2:15" ht="12.75" customHeight="1" x14ac:dyDescent="0.3">
      <c r="B53" s="45">
        <f t="shared" si="3"/>
        <v>42</v>
      </c>
      <c r="C53" s="46"/>
      <c r="D53" s="138" t="s">
        <v>215</v>
      </c>
      <c r="E53" s="139" t="s">
        <v>215</v>
      </c>
      <c r="F53" s="140" t="s">
        <v>215</v>
      </c>
      <c r="G53" s="61" t="s">
        <v>141</v>
      </c>
      <c r="H53" s="48"/>
      <c r="I53" s="43">
        <v>2500</v>
      </c>
      <c r="J53" s="49">
        <v>0</v>
      </c>
      <c r="K53" s="47">
        <v>9.5</v>
      </c>
      <c r="L53" s="50">
        <f t="shared" si="4"/>
        <v>0</v>
      </c>
      <c r="M53" s="51">
        <f t="shared" si="5"/>
        <v>0</v>
      </c>
      <c r="N53" s="51">
        <f t="shared" si="6"/>
        <v>0</v>
      </c>
      <c r="O53" s="51"/>
    </row>
    <row r="54" spans="2:15" ht="12.75" customHeight="1" x14ac:dyDescent="0.3">
      <c r="B54" s="45">
        <f t="shared" si="3"/>
        <v>43</v>
      </c>
      <c r="C54" s="46"/>
      <c r="D54" s="138" t="s">
        <v>216</v>
      </c>
      <c r="E54" s="139" t="s">
        <v>216</v>
      </c>
      <c r="F54" s="140" t="s">
        <v>216</v>
      </c>
      <c r="G54" s="61" t="s">
        <v>17</v>
      </c>
      <c r="H54" s="48"/>
      <c r="I54" s="43">
        <v>50</v>
      </c>
      <c r="J54" s="49">
        <v>0</v>
      </c>
      <c r="K54" s="47">
        <v>9.5</v>
      </c>
      <c r="L54" s="50">
        <f t="shared" si="4"/>
        <v>0</v>
      </c>
      <c r="M54" s="51">
        <f t="shared" si="5"/>
        <v>0</v>
      </c>
      <c r="N54" s="51">
        <f t="shared" si="6"/>
        <v>0</v>
      </c>
      <c r="O54" s="51"/>
    </row>
    <row r="55" spans="2:15" ht="12.75" customHeight="1" x14ac:dyDescent="0.3">
      <c r="B55" s="45">
        <f t="shared" si="3"/>
        <v>44</v>
      </c>
      <c r="C55" s="46"/>
      <c r="D55" s="138" t="s">
        <v>217</v>
      </c>
      <c r="E55" s="139" t="s">
        <v>217</v>
      </c>
      <c r="F55" s="140" t="s">
        <v>217</v>
      </c>
      <c r="G55" s="61" t="s">
        <v>141</v>
      </c>
      <c r="H55" s="48"/>
      <c r="I55" s="43">
        <v>250</v>
      </c>
      <c r="J55" s="49">
        <v>0</v>
      </c>
      <c r="K55" s="47">
        <v>9.5</v>
      </c>
      <c r="L55" s="50">
        <f t="shared" si="4"/>
        <v>0</v>
      </c>
      <c r="M55" s="51">
        <f t="shared" si="5"/>
        <v>0</v>
      </c>
      <c r="N55" s="51">
        <f t="shared" si="6"/>
        <v>0</v>
      </c>
      <c r="O55" s="51"/>
    </row>
    <row r="56" spans="2:15" ht="12.75" customHeight="1" x14ac:dyDescent="0.3">
      <c r="B56" s="45">
        <f t="shared" si="3"/>
        <v>45</v>
      </c>
      <c r="C56" s="46"/>
      <c r="D56" s="138" t="s">
        <v>218</v>
      </c>
      <c r="E56" s="139" t="s">
        <v>218</v>
      </c>
      <c r="F56" s="140" t="s">
        <v>218</v>
      </c>
      <c r="G56" s="61" t="s">
        <v>141</v>
      </c>
      <c r="H56" s="48"/>
      <c r="I56" s="43">
        <v>250</v>
      </c>
      <c r="J56" s="49">
        <v>0</v>
      </c>
      <c r="K56" s="47">
        <v>9.5</v>
      </c>
      <c r="L56" s="50">
        <f t="shared" si="4"/>
        <v>0</v>
      </c>
      <c r="M56" s="51">
        <f t="shared" si="5"/>
        <v>0</v>
      </c>
      <c r="N56" s="51">
        <f t="shared" si="6"/>
        <v>0</v>
      </c>
      <c r="O56" s="51"/>
    </row>
    <row r="57" spans="2:15" ht="12.75" customHeight="1" x14ac:dyDescent="0.3">
      <c r="B57" s="45">
        <f t="shared" si="3"/>
        <v>46</v>
      </c>
      <c r="C57" s="46"/>
      <c r="D57" s="138" t="s">
        <v>219</v>
      </c>
      <c r="E57" s="139" t="s">
        <v>219</v>
      </c>
      <c r="F57" s="140" t="s">
        <v>219</v>
      </c>
      <c r="G57" s="61" t="s">
        <v>141</v>
      </c>
      <c r="H57" s="48"/>
      <c r="I57" s="43">
        <v>2000</v>
      </c>
      <c r="J57" s="49">
        <v>0</v>
      </c>
      <c r="K57" s="47">
        <v>9.5</v>
      </c>
      <c r="L57" s="50">
        <f t="shared" si="4"/>
        <v>0</v>
      </c>
      <c r="M57" s="51">
        <f t="shared" si="5"/>
        <v>0</v>
      </c>
      <c r="N57" s="51">
        <f t="shared" si="6"/>
        <v>0</v>
      </c>
      <c r="O57" s="51"/>
    </row>
    <row r="58" spans="2:15" ht="12.75" customHeight="1" x14ac:dyDescent="0.3">
      <c r="B58" s="45">
        <f t="shared" si="3"/>
        <v>47</v>
      </c>
      <c r="C58" s="46"/>
      <c r="D58" s="138" t="s">
        <v>220</v>
      </c>
      <c r="E58" s="139" t="s">
        <v>220</v>
      </c>
      <c r="F58" s="140" t="s">
        <v>220</v>
      </c>
      <c r="G58" s="62" t="s">
        <v>286</v>
      </c>
      <c r="H58" s="48"/>
      <c r="I58" s="43">
        <v>1000</v>
      </c>
      <c r="J58" s="49">
        <v>0</v>
      </c>
      <c r="K58" s="47">
        <v>9.5</v>
      </c>
      <c r="L58" s="50">
        <f t="shared" si="4"/>
        <v>0</v>
      </c>
      <c r="M58" s="51">
        <f t="shared" si="5"/>
        <v>0</v>
      </c>
      <c r="N58" s="51">
        <f t="shared" si="6"/>
        <v>0</v>
      </c>
      <c r="O58" s="51"/>
    </row>
    <row r="59" spans="2:15" ht="12.75" customHeight="1" x14ac:dyDescent="0.3">
      <c r="B59" s="45">
        <f t="shared" si="3"/>
        <v>48</v>
      </c>
      <c r="C59" s="46"/>
      <c r="D59" s="138" t="s">
        <v>221</v>
      </c>
      <c r="E59" s="139" t="s">
        <v>221</v>
      </c>
      <c r="F59" s="140" t="s">
        <v>221</v>
      </c>
      <c r="G59" s="47" t="s">
        <v>287</v>
      </c>
      <c r="H59" s="48"/>
      <c r="I59" s="43">
        <v>2500</v>
      </c>
      <c r="J59" s="49">
        <v>0</v>
      </c>
      <c r="K59" s="47">
        <v>9.5</v>
      </c>
      <c r="L59" s="50">
        <f t="shared" si="4"/>
        <v>0</v>
      </c>
      <c r="M59" s="51">
        <f t="shared" si="5"/>
        <v>0</v>
      </c>
      <c r="N59" s="51">
        <f t="shared" si="6"/>
        <v>0</v>
      </c>
      <c r="O59" s="51"/>
    </row>
    <row r="60" spans="2:15" ht="12.75" customHeight="1" x14ac:dyDescent="0.3">
      <c r="B60" s="45">
        <f t="shared" si="3"/>
        <v>49</v>
      </c>
      <c r="C60" s="46"/>
      <c r="D60" s="138" t="s">
        <v>222</v>
      </c>
      <c r="E60" s="139" t="s">
        <v>222</v>
      </c>
      <c r="F60" s="140" t="s">
        <v>222</v>
      </c>
      <c r="G60" s="47" t="s">
        <v>287</v>
      </c>
      <c r="H60" s="48"/>
      <c r="I60" s="43">
        <v>300</v>
      </c>
      <c r="J60" s="49">
        <v>0</v>
      </c>
      <c r="K60" s="47">
        <v>9.5</v>
      </c>
      <c r="L60" s="50">
        <f t="shared" si="4"/>
        <v>0</v>
      </c>
      <c r="M60" s="51">
        <f t="shared" si="5"/>
        <v>0</v>
      </c>
      <c r="N60" s="51">
        <f t="shared" si="6"/>
        <v>0</v>
      </c>
      <c r="O60" s="51"/>
    </row>
    <row r="61" spans="2:15" ht="12.75" customHeight="1" x14ac:dyDescent="0.3">
      <c r="B61" s="45">
        <f t="shared" si="3"/>
        <v>50</v>
      </c>
      <c r="C61" s="46"/>
      <c r="D61" s="138" t="s">
        <v>223</v>
      </c>
      <c r="E61" s="139" t="s">
        <v>223</v>
      </c>
      <c r="F61" s="140" t="s">
        <v>223</v>
      </c>
      <c r="G61" s="47" t="s">
        <v>141</v>
      </c>
      <c r="H61" s="48"/>
      <c r="I61" s="43">
        <v>300</v>
      </c>
      <c r="J61" s="49">
        <v>0</v>
      </c>
      <c r="K61" s="47">
        <v>9.5</v>
      </c>
      <c r="L61" s="50">
        <f t="shared" si="4"/>
        <v>0</v>
      </c>
      <c r="M61" s="51">
        <f t="shared" si="5"/>
        <v>0</v>
      </c>
      <c r="N61" s="51">
        <f t="shared" si="6"/>
        <v>0</v>
      </c>
      <c r="O61" s="51"/>
    </row>
    <row r="62" spans="2:15" ht="12.75" customHeight="1" x14ac:dyDescent="0.3">
      <c r="B62" s="45">
        <f t="shared" si="3"/>
        <v>51</v>
      </c>
      <c r="C62" s="46"/>
      <c r="D62" s="138" t="s">
        <v>224</v>
      </c>
      <c r="E62" s="139" t="s">
        <v>224</v>
      </c>
      <c r="F62" s="140" t="s">
        <v>224</v>
      </c>
      <c r="G62" s="47" t="s">
        <v>141</v>
      </c>
      <c r="H62" s="48"/>
      <c r="I62" s="43">
        <v>200</v>
      </c>
      <c r="J62" s="49">
        <v>0</v>
      </c>
      <c r="K62" s="47">
        <v>9.5</v>
      </c>
      <c r="L62" s="50">
        <f t="shared" si="4"/>
        <v>0</v>
      </c>
      <c r="M62" s="51">
        <f t="shared" si="5"/>
        <v>0</v>
      </c>
      <c r="N62" s="51">
        <f t="shared" si="6"/>
        <v>0</v>
      </c>
      <c r="O62" s="51"/>
    </row>
    <row r="63" spans="2:15" ht="12.75" customHeight="1" x14ac:dyDescent="0.3">
      <c r="B63" s="45">
        <f t="shared" si="3"/>
        <v>52</v>
      </c>
      <c r="C63" s="46"/>
      <c r="D63" s="138" t="s">
        <v>225</v>
      </c>
      <c r="E63" s="139" t="s">
        <v>225</v>
      </c>
      <c r="F63" s="140" t="s">
        <v>225</v>
      </c>
      <c r="G63" s="47" t="s">
        <v>141</v>
      </c>
      <c r="H63" s="48"/>
      <c r="I63" s="43">
        <v>300</v>
      </c>
      <c r="J63" s="49">
        <v>0</v>
      </c>
      <c r="K63" s="47">
        <v>9.5</v>
      </c>
      <c r="L63" s="50">
        <f t="shared" si="4"/>
        <v>0</v>
      </c>
      <c r="M63" s="51">
        <f t="shared" si="5"/>
        <v>0</v>
      </c>
      <c r="N63" s="51">
        <f t="shared" si="6"/>
        <v>0</v>
      </c>
      <c r="O63" s="51"/>
    </row>
    <row r="64" spans="2:15" ht="12.75" customHeight="1" x14ac:dyDescent="0.3">
      <c r="B64" s="45">
        <f t="shared" si="3"/>
        <v>53</v>
      </c>
      <c r="C64" s="46"/>
      <c r="D64" s="138" t="s">
        <v>226</v>
      </c>
      <c r="E64" s="139" t="s">
        <v>226</v>
      </c>
      <c r="F64" s="140" t="s">
        <v>226</v>
      </c>
      <c r="G64" s="47" t="s">
        <v>141</v>
      </c>
      <c r="H64" s="48"/>
      <c r="I64" s="43">
        <v>200</v>
      </c>
      <c r="J64" s="49">
        <v>0</v>
      </c>
      <c r="K64" s="47">
        <v>9.5</v>
      </c>
      <c r="L64" s="50">
        <f t="shared" si="4"/>
        <v>0</v>
      </c>
      <c r="M64" s="51">
        <f t="shared" si="5"/>
        <v>0</v>
      </c>
      <c r="N64" s="51">
        <f t="shared" si="6"/>
        <v>0</v>
      </c>
      <c r="O64" s="51"/>
    </row>
    <row r="65" spans="2:15" ht="12.75" customHeight="1" x14ac:dyDescent="0.3">
      <c r="B65" s="45">
        <f t="shared" si="3"/>
        <v>54</v>
      </c>
      <c r="C65" s="46"/>
      <c r="D65" s="138" t="s">
        <v>227</v>
      </c>
      <c r="E65" s="139" t="s">
        <v>227</v>
      </c>
      <c r="F65" s="140" t="s">
        <v>227</v>
      </c>
      <c r="G65" s="47" t="s">
        <v>141</v>
      </c>
      <c r="H65" s="48"/>
      <c r="I65" s="43">
        <v>300</v>
      </c>
      <c r="J65" s="49">
        <v>0</v>
      </c>
      <c r="K65" s="47">
        <v>9.5</v>
      </c>
      <c r="L65" s="50">
        <f t="shared" si="4"/>
        <v>0</v>
      </c>
      <c r="M65" s="51">
        <f t="shared" si="5"/>
        <v>0</v>
      </c>
      <c r="N65" s="51">
        <f t="shared" si="6"/>
        <v>0</v>
      </c>
      <c r="O65" s="51"/>
    </row>
    <row r="66" spans="2:15" ht="12.75" customHeight="1" x14ac:dyDescent="0.3">
      <c r="B66" s="45">
        <f t="shared" si="3"/>
        <v>55</v>
      </c>
      <c r="C66" s="46"/>
      <c r="D66" s="138" t="s">
        <v>228</v>
      </c>
      <c r="E66" s="139" t="s">
        <v>228</v>
      </c>
      <c r="F66" s="140" t="s">
        <v>228</v>
      </c>
      <c r="G66" s="47" t="s">
        <v>287</v>
      </c>
      <c r="H66" s="48"/>
      <c r="I66" s="43">
        <v>10000</v>
      </c>
      <c r="J66" s="49">
        <v>0</v>
      </c>
      <c r="K66" s="47">
        <v>9.5</v>
      </c>
      <c r="L66" s="50">
        <f t="shared" si="4"/>
        <v>0</v>
      </c>
      <c r="M66" s="51">
        <f t="shared" si="5"/>
        <v>0</v>
      </c>
      <c r="N66" s="51">
        <f t="shared" si="6"/>
        <v>0</v>
      </c>
      <c r="O66" s="51"/>
    </row>
    <row r="67" spans="2:15" ht="12.75" customHeight="1" x14ac:dyDescent="0.3">
      <c r="B67" s="45">
        <f t="shared" si="3"/>
        <v>56</v>
      </c>
      <c r="C67" s="46"/>
      <c r="D67" s="138" t="s">
        <v>229</v>
      </c>
      <c r="E67" s="139" t="s">
        <v>229</v>
      </c>
      <c r="F67" s="140" t="s">
        <v>229</v>
      </c>
      <c r="G67" s="47" t="s">
        <v>141</v>
      </c>
      <c r="H67" s="48"/>
      <c r="I67" s="43">
        <v>3500</v>
      </c>
      <c r="J67" s="49">
        <v>0</v>
      </c>
      <c r="K67" s="47">
        <v>9.5</v>
      </c>
      <c r="L67" s="50">
        <f t="shared" si="4"/>
        <v>0</v>
      </c>
      <c r="M67" s="51">
        <f t="shared" si="5"/>
        <v>0</v>
      </c>
      <c r="N67" s="51">
        <f t="shared" si="6"/>
        <v>0</v>
      </c>
      <c r="O67" s="51"/>
    </row>
    <row r="68" spans="2:15" ht="12.75" customHeight="1" x14ac:dyDescent="0.3">
      <c r="B68" s="45">
        <f t="shared" si="3"/>
        <v>57</v>
      </c>
      <c r="C68" s="46"/>
      <c r="D68" s="138" t="s">
        <v>230</v>
      </c>
      <c r="E68" s="139" t="s">
        <v>230</v>
      </c>
      <c r="F68" s="140" t="s">
        <v>230</v>
      </c>
      <c r="G68" s="47" t="s">
        <v>141</v>
      </c>
      <c r="H68" s="48"/>
      <c r="I68" s="43">
        <v>1500</v>
      </c>
      <c r="J68" s="49">
        <v>0</v>
      </c>
      <c r="K68" s="47">
        <v>9.5</v>
      </c>
      <c r="L68" s="50">
        <f t="shared" si="4"/>
        <v>0</v>
      </c>
      <c r="M68" s="51">
        <f t="shared" si="5"/>
        <v>0</v>
      </c>
      <c r="N68" s="51">
        <f t="shared" si="6"/>
        <v>0</v>
      </c>
      <c r="O68" s="51"/>
    </row>
    <row r="69" spans="2:15" ht="12.75" customHeight="1" x14ac:dyDescent="0.3">
      <c r="B69" s="45">
        <f t="shared" si="3"/>
        <v>58</v>
      </c>
      <c r="C69" s="46"/>
      <c r="D69" s="138" t="s">
        <v>231</v>
      </c>
      <c r="E69" s="139" t="s">
        <v>231</v>
      </c>
      <c r="F69" s="140" t="s">
        <v>231</v>
      </c>
      <c r="G69" s="47" t="s">
        <v>141</v>
      </c>
      <c r="H69" s="48"/>
      <c r="I69" s="43">
        <v>1000</v>
      </c>
      <c r="J69" s="49">
        <v>0</v>
      </c>
      <c r="K69" s="47">
        <v>9.5</v>
      </c>
      <c r="L69" s="50">
        <f t="shared" si="4"/>
        <v>0</v>
      </c>
      <c r="M69" s="51">
        <f t="shared" si="5"/>
        <v>0</v>
      </c>
      <c r="N69" s="51">
        <f t="shared" si="6"/>
        <v>0</v>
      </c>
      <c r="O69" s="51"/>
    </row>
    <row r="70" spans="2:15" ht="12.75" customHeight="1" x14ac:dyDescent="0.3">
      <c r="B70" s="45">
        <f t="shared" si="3"/>
        <v>59</v>
      </c>
      <c r="C70" s="46"/>
      <c r="D70" s="138" t="s">
        <v>232</v>
      </c>
      <c r="E70" s="139" t="s">
        <v>232</v>
      </c>
      <c r="F70" s="140" t="s">
        <v>232</v>
      </c>
      <c r="G70" s="47" t="s">
        <v>141</v>
      </c>
      <c r="H70" s="48"/>
      <c r="I70" s="43">
        <v>1500</v>
      </c>
      <c r="J70" s="49">
        <v>0</v>
      </c>
      <c r="K70" s="47">
        <v>9.5</v>
      </c>
      <c r="L70" s="50">
        <f t="shared" si="4"/>
        <v>0</v>
      </c>
      <c r="M70" s="51">
        <f t="shared" si="5"/>
        <v>0</v>
      </c>
      <c r="N70" s="51">
        <f t="shared" si="6"/>
        <v>0</v>
      </c>
      <c r="O70" s="51"/>
    </row>
    <row r="71" spans="2:15" ht="12.75" customHeight="1" x14ac:dyDescent="0.3">
      <c r="B71" s="45">
        <f t="shared" si="3"/>
        <v>60</v>
      </c>
      <c r="C71" s="46"/>
      <c r="D71" s="138" t="s">
        <v>233</v>
      </c>
      <c r="E71" s="139" t="s">
        <v>233</v>
      </c>
      <c r="F71" s="140" t="s">
        <v>233</v>
      </c>
      <c r="G71" s="47" t="s">
        <v>141</v>
      </c>
      <c r="H71" s="48"/>
      <c r="I71" s="43">
        <v>1000</v>
      </c>
      <c r="J71" s="49">
        <v>0</v>
      </c>
      <c r="K71" s="47">
        <v>9.5</v>
      </c>
      <c r="L71" s="50">
        <f t="shared" si="4"/>
        <v>0</v>
      </c>
      <c r="M71" s="51">
        <f t="shared" si="5"/>
        <v>0</v>
      </c>
      <c r="N71" s="51">
        <f t="shared" si="6"/>
        <v>0</v>
      </c>
      <c r="O71" s="51"/>
    </row>
    <row r="72" spans="2:15" ht="12.75" customHeight="1" x14ac:dyDescent="0.3">
      <c r="B72" s="45">
        <f t="shared" si="3"/>
        <v>61</v>
      </c>
      <c r="C72" s="46"/>
      <c r="D72" s="138" t="s">
        <v>234</v>
      </c>
      <c r="E72" s="139" t="s">
        <v>234</v>
      </c>
      <c r="F72" s="140" t="s">
        <v>234</v>
      </c>
      <c r="G72" s="47" t="s">
        <v>141</v>
      </c>
      <c r="H72" s="48"/>
      <c r="I72" s="43">
        <v>1000</v>
      </c>
      <c r="J72" s="49">
        <v>0</v>
      </c>
      <c r="K72" s="47">
        <v>9.5</v>
      </c>
      <c r="L72" s="50">
        <f t="shared" si="4"/>
        <v>0</v>
      </c>
      <c r="M72" s="51">
        <f t="shared" si="5"/>
        <v>0</v>
      </c>
      <c r="N72" s="51">
        <f t="shared" si="6"/>
        <v>0</v>
      </c>
      <c r="O72" s="51"/>
    </row>
    <row r="73" spans="2:15" ht="12.75" customHeight="1" x14ac:dyDescent="0.3">
      <c r="B73" s="45">
        <f t="shared" si="3"/>
        <v>62</v>
      </c>
      <c r="C73" s="46"/>
      <c r="D73" s="138" t="s">
        <v>235</v>
      </c>
      <c r="E73" s="139" t="s">
        <v>235</v>
      </c>
      <c r="F73" s="140" t="s">
        <v>235</v>
      </c>
      <c r="G73" s="47" t="s">
        <v>141</v>
      </c>
      <c r="H73" s="48"/>
      <c r="I73" s="43">
        <v>1000</v>
      </c>
      <c r="J73" s="49">
        <v>0</v>
      </c>
      <c r="K73" s="47">
        <v>9.5</v>
      </c>
      <c r="L73" s="50">
        <f t="shared" si="4"/>
        <v>0</v>
      </c>
      <c r="M73" s="51">
        <f t="shared" si="5"/>
        <v>0</v>
      </c>
      <c r="N73" s="51">
        <f t="shared" si="6"/>
        <v>0</v>
      </c>
      <c r="O73" s="51"/>
    </row>
    <row r="74" spans="2:15" ht="12.75" customHeight="1" x14ac:dyDescent="0.3">
      <c r="B74" s="45">
        <f t="shared" si="3"/>
        <v>63</v>
      </c>
      <c r="C74" s="46"/>
      <c r="D74" s="138" t="s">
        <v>236</v>
      </c>
      <c r="E74" s="139" t="s">
        <v>236</v>
      </c>
      <c r="F74" s="140" t="s">
        <v>236</v>
      </c>
      <c r="G74" s="47" t="s">
        <v>141</v>
      </c>
      <c r="H74" s="48"/>
      <c r="I74" s="43">
        <v>1000</v>
      </c>
      <c r="J74" s="49">
        <v>0</v>
      </c>
      <c r="K74" s="47">
        <v>9.5</v>
      </c>
      <c r="L74" s="50">
        <f t="shared" si="4"/>
        <v>0</v>
      </c>
      <c r="M74" s="51">
        <f t="shared" si="5"/>
        <v>0</v>
      </c>
      <c r="N74" s="51">
        <f t="shared" si="6"/>
        <v>0</v>
      </c>
      <c r="O74" s="51"/>
    </row>
    <row r="75" spans="2:15" ht="12.75" customHeight="1" x14ac:dyDescent="0.3">
      <c r="B75" s="45">
        <f t="shared" si="3"/>
        <v>64</v>
      </c>
      <c r="C75" s="46"/>
      <c r="D75" s="138" t="s">
        <v>237</v>
      </c>
      <c r="E75" s="139" t="s">
        <v>237</v>
      </c>
      <c r="F75" s="140" t="s">
        <v>237</v>
      </c>
      <c r="G75" s="47" t="s">
        <v>141</v>
      </c>
      <c r="H75" s="48"/>
      <c r="I75" s="43">
        <v>1000</v>
      </c>
      <c r="J75" s="49">
        <v>0</v>
      </c>
      <c r="K75" s="47">
        <v>9.5</v>
      </c>
      <c r="L75" s="50">
        <f t="shared" si="4"/>
        <v>0</v>
      </c>
      <c r="M75" s="51">
        <f t="shared" si="5"/>
        <v>0</v>
      </c>
      <c r="N75" s="51">
        <f t="shared" si="6"/>
        <v>0</v>
      </c>
      <c r="O75" s="51"/>
    </row>
    <row r="76" spans="2:15" ht="12.75" customHeight="1" x14ac:dyDescent="0.3">
      <c r="B76" s="45">
        <f t="shared" si="3"/>
        <v>65</v>
      </c>
      <c r="C76" s="46"/>
      <c r="D76" s="138" t="s">
        <v>238</v>
      </c>
      <c r="E76" s="139" t="s">
        <v>238</v>
      </c>
      <c r="F76" s="140" t="s">
        <v>238</v>
      </c>
      <c r="G76" s="47" t="s">
        <v>288</v>
      </c>
      <c r="H76" s="48"/>
      <c r="I76" s="43">
        <v>500</v>
      </c>
      <c r="J76" s="49">
        <v>0</v>
      </c>
      <c r="K76" s="47">
        <v>9.5</v>
      </c>
      <c r="L76" s="50">
        <f t="shared" si="4"/>
        <v>0</v>
      </c>
      <c r="M76" s="51">
        <f t="shared" si="5"/>
        <v>0</v>
      </c>
      <c r="N76" s="51">
        <f t="shared" si="6"/>
        <v>0</v>
      </c>
      <c r="O76" s="51"/>
    </row>
    <row r="77" spans="2:15" ht="12.75" customHeight="1" x14ac:dyDescent="0.3">
      <c r="B77" s="45">
        <f t="shared" si="3"/>
        <v>66</v>
      </c>
      <c r="C77" s="46"/>
      <c r="D77" s="138" t="s">
        <v>239</v>
      </c>
      <c r="E77" s="139" t="s">
        <v>239</v>
      </c>
      <c r="F77" s="140" t="s">
        <v>239</v>
      </c>
      <c r="G77" s="47" t="s">
        <v>288</v>
      </c>
      <c r="H77" s="48"/>
      <c r="I77" s="43">
        <v>500</v>
      </c>
      <c r="J77" s="49">
        <v>0</v>
      </c>
      <c r="K77" s="47">
        <v>9.5</v>
      </c>
      <c r="L77" s="50">
        <f t="shared" ref="L77:L123" si="7">PRODUCT(J77,1.095)</f>
        <v>0</v>
      </c>
      <c r="M77" s="51">
        <f t="shared" ref="M77:M123" si="8">PRODUCT(I77,L77)</f>
        <v>0</v>
      </c>
      <c r="N77" s="51">
        <f t="shared" ref="N77:N123" si="9">PRODUCT(I77,J77)</f>
        <v>0</v>
      </c>
      <c r="O77" s="51"/>
    </row>
    <row r="78" spans="2:15" ht="12.75" customHeight="1" x14ac:dyDescent="0.3">
      <c r="B78" s="45">
        <f t="shared" si="3"/>
        <v>67</v>
      </c>
      <c r="C78" s="46"/>
      <c r="D78" s="138" t="s">
        <v>240</v>
      </c>
      <c r="E78" s="139" t="s">
        <v>240</v>
      </c>
      <c r="F78" s="140" t="s">
        <v>240</v>
      </c>
      <c r="G78" s="47" t="s">
        <v>17</v>
      </c>
      <c r="H78" s="48"/>
      <c r="I78" s="43">
        <v>250</v>
      </c>
      <c r="J78" s="49">
        <v>0</v>
      </c>
      <c r="K78" s="47">
        <v>9.5</v>
      </c>
      <c r="L78" s="50">
        <f t="shared" si="7"/>
        <v>0</v>
      </c>
      <c r="M78" s="51">
        <f t="shared" si="8"/>
        <v>0</v>
      </c>
      <c r="N78" s="51">
        <f t="shared" si="9"/>
        <v>0</v>
      </c>
      <c r="O78" s="51"/>
    </row>
    <row r="79" spans="2:15" ht="12.75" customHeight="1" x14ac:dyDescent="0.3">
      <c r="B79" s="45">
        <f t="shared" si="3"/>
        <v>68</v>
      </c>
      <c r="C79" s="46"/>
      <c r="D79" s="138" t="s">
        <v>241</v>
      </c>
      <c r="E79" s="139" t="s">
        <v>241</v>
      </c>
      <c r="F79" s="140" t="s">
        <v>241</v>
      </c>
      <c r="G79" s="47" t="s">
        <v>17</v>
      </c>
      <c r="H79" s="48"/>
      <c r="I79" s="43">
        <v>200</v>
      </c>
      <c r="J79" s="49">
        <v>0</v>
      </c>
      <c r="K79" s="47">
        <v>9.5</v>
      </c>
      <c r="L79" s="50">
        <f t="shared" si="7"/>
        <v>0</v>
      </c>
      <c r="M79" s="51">
        <f t="shared" si="8"/>
        <v>0</v>
      </c>
      <c r="N79" s="51">
        <f t="shared" si="9"/>
        <v>0</v>
      </c>
      <c r="O79" s="51"/>
    </row>
    <row r="80" spans="2:15" ht="12.75" customHeight="1" x14ac:dyDescent="0.3">
      <c r="B80" s="45">
        <f t="shared" si="3"/>
        <v>69</v>
      </c>
      <c r="C80" s="46"/>
      <c r="D80" s="138" t="s">
        <v>242</v>
      </c>
      <c r="E80" s="139" t="s">
        <v>242</v>
      </c>
      <c r="F80" s="140" t="s">
        <v>242</v>
      </c>
      <c r="G80" s="47" t="s">
        <v>17</v>
      </c>
      <c r="H80" s="48"/>
      <c r="I80" s="43">
        <v>100</v>
      </c>
      <c r="J80" s="49">
        <v>0</v>
      </c>
      <c r="K80" s="47">
        <v>9.5</v>
      </c>
      <c r="L80" s="50">
        <f t="shared" si="7"/>
        <v>0</v>
      </c>
      <c r="M80" s="51">
        <f t="shared" si="8"/>
        <v>0</v>
      </c>
      <c r="N80" s="51">
        <f t="shared" si="9"/>
        <v>0</v>
      </c>
      <c r="O80" s="51"/>
    </row>
    <row r="81" spans="2:15" ht="12.75" customHeight="1" x14ac:dyDescent="0.3">
      <c r="B81" s="45">
        <f t="shared" si="3"/>
        <v>70</v>
      </c>
      <c r="C81" s="46"/>
      <c r="D81" s="138" t="s">
        <v>243</v>
      </c>
      <c r="E81" s="139" t="s">
        <v>243</v>
      </c>
      <c r="F81" s="140" t="s">
        <v>243</v>
      </c>
      <c r="G81" s="47" t="s">
        <v>17</v>
      </c>
      <c r="H81" s="48"/>
      <c r="I81" s="43">
        <v>120</v>
      </c>
      <c r="J81" s="49">
        <v>0</v>
      </c>
      <c r="K81" s="47">
        <v>9.5</v>
      </c>
      <c r="L81" s="50">
        <f t="shared" si="7"/>
        <v>0</v>
      </c>
      <c r="M81" s="51">
        <f t="shared" si="8"/>
        <v>0</v>
      </c>
      <c r="N81" s="51">
        <f t="shared" si="9"/>
        <v>0</v>
      </c>
      <c r="O81" s="51"/>
    </row>
    <row r="82" spans="2:15" ht="12.75" customHeight="1" x14ac:dyDescent="0.3">
      <c r="B82" s="45">
        <f t="shared" si="3"/>
        <v>71</v>
      </c>
      <c r="C82" s="46"/>
      <c r="D82" s="138" t="s">
        <v>244</v>
      </c>
      <c r="E82" s="139" t="s">
        <v>244</v>
      </c>
      <c r="F82" s="140" t="s">
        <v>244</v>
      </c>
      <c r="G82" s="47" t="s">
        <v>17</v>
      </c>
      <c r="H82" s="48"/>
      <c r="I82" s="43">
        <v>100</v>
      </c>
      <c r="J82" s="49">
        <v>0</v>
      </c>
      <c r="K82" s="47">
        <v>9.5</v>
      </c>
      <c r="L82" s="50">
        <f t="shared" si="7"/>
        <v>0</v>
      </c>
      <c r="M82" s="51">
        <f t="shared" si="8"/>
        <v>0</v>
      </c>
      <c r="N82" s="51">
        <f t="shared" si="9"/>
        <v>0</v>
      </c>
      <c r="O82" s="51"/>
    </row>
    <row r="83" spans="2:15" ht="12.75" customHeight="1" x14ac:dyDescent="0.3">
      <c r="B83" s="45">
        <f t="shared" si="3"/>
        <v>72</v>
      </c>
      <c r="C83" s="46"/>
      <c r="D83" s="138" t="s">
        <v>245</v>
      </c>
      <c r="E83" s="139" t="s">
        <v>245</v>
      </c>
      <c r="F83" s="140" t="s">
        <v>245</v>
      </c>
      <c r="G83" s="47" t="s">
        <v>17</v>
      </c>
      <c r="H83" s="48"/>
      <c r="I83" s="43">
        <v>300</v>
      </c>
      <c r="J83" s="49">
        <v>0</v>
      </c>
      <c r="K83" s="47">
        <v>9.5</v>
      </c>
      <c r="L83" s="50">
        <f t="shared" si="7"/>
        <v>0</v>
      </c>
      <c r="M83" s="51">
        <f t="shared" si="8"/>
        <v>0</v>
      </c>
      <c r="N83" s="51">
        <f t="shared" si="9"/>
        <v>0</v>
      </c>
      <c r="O83" s="51"/>
    </row>
    <row r="84" spans="2:15" ht="12.75" customHeight="1" x14ac:dyDescent="0.3">
      <c r="B84" s="45">
        <f t="shared" si="3"/>
        <v>73</v>
      </c>
      <c r="C84" s="46"/>
      <c r="D84" s="138" t="s">
        <v>246</v>
      </c>
      <c r="E84" s="139" t="s">
        <v>246</v>
      </c>
      <c r="F84" s="140" t="s">
        <v>246</v>
      </c>
      <c r="G84" s="47" t="s">
        <v>17</v>
      </c>
      <c r="H84" s="48"/>
      <c r="I84" s="43">
        <v>100</v>
      </c>
      <c r="J84" s="49">
        <v>0</v>
      </c>
      <c r="K84" s="47">
        <v>9.5</v>
      </c>
      <c r="L84" s="50">
        <f t="shared" si="7"/>
        <v>0</v>
      </c>
      <c r="M84" s="51">
        <f t="shared" si="8"/>
        <v>0</v>
      </c>
      <c r="N84" s="51">
        <f t="shared" si="9"/>
        <v>0</v>
      </c>
      <c r="O84" s="51"/>
    </row>
    <row r="85" spans="2:15" ht="12.75" customHeight="1" x14ac:dyDescent="0.3">
      <c r="B85" s="45">
        <f t="shared" si="3"/>
        <v>74</v>
      </c>
      <c r="C85" s="46"/>
      <c r="D85" s="138" t="s">
        <v>247</v>
      </c>
      <c r="E85" s="139" t="s">
        <v>247</v>
      </c>
      <c r="F85" s="140" t="s">
        <v>247</v>
      </c>
      <c r="G85" s="47" t="s">
        <v>141</v>
      </c>
      <c r="H85" s="48"/>
      <c r="I85" s="43">
        <v>50</v>
      </c>
      <c r="J85" s="49">
        <v>0</v>
      </c>
      <c r="K85" s="47">
        <v>9.5</v>
      </c>
      <c r="L85" s="50">
        <f t="shared" si="7"/>
        <v>0</v>
      </c>
      <c r="M85" s="51">
        <f t="shared" si="8"/>
        <v>0</v>
      </c>
      <c r="N85" s="51">
        <f t="shared" si="9"/>
        <v>0</v>
      </c>
      <c r="O85" s="51"/>
    </row>
    <row r="86" spans="2:15" ht="12.75" customHeight="1" x14ac:dyDescent="0.3">
      <c r="B86" s="45">
        <f t="shared" si="3"/>
        <v>75</v>
      </c>
      <c r="C86" s="46"/>
      <c r="D86" s="138" t="s">
        <v>248</v>
      </c>
      <c r="E86" s="139" t="s">
        <v>248</v>
      </c>
      <c r="F86" s="140" t="s">
        <v>248</v>
      </c>
      <c r="G86" s="47" t="s">
        <v>17</v>
      </c>
      <c r="H86" s="48"/>
      <c r="I86" s="43">
        <v>50</v>
      </c>
      <c r="J86" s="49">
        <v>0</v>
      </c>
      <c r="K86" s="47">
        <v>9.5</v>
      </c>
      <c r="L86" s="50">
        <f t="shared" si="7"/>
        <v>0</v>
      </c>
      <c r="M86" s="51">
        <f t="shared" si="8"/>
        <v>0</v>
      </c>
      <c r="N86" s="51">
        <f t="shared" si="9"/>
        <v>0</v>
      </c>
      <c r="O86" s="51"/>
    </row>
    <row r="87" spans="2:15" ht="12.75" customHeight="1" x14ac:dyDescent="0.3">
      <c r="B87" s="45">
        <f t="shared" si="3"/>
        <v>76</v>
      </c>
      <c r="C87" s="46"/>
      <c r="D87" s="138" t="s">
        <v>249</v>
      </c>
      <c r="E87" s="139" t="s">
        <v>249</v>
      </c>
      <c r="F87" s="140" t="s">
        <v>249</v>
      </c>
      <c r="G87" s="47" t="s">
        <v>17</v>
      </c>
      <c r="H87" s="48"/>
      <c r="I87" s="43">
        <v>30</v>
      </c>
      <c r="J87" s="49">
        <v>0</v>
      </c>
      <c r="K87" s="47">
        <v>9.5</v>
      </c>
      <c r="L87" s="50">
        <f t="shared" si="7"/>
        <v>0</v>
      </c>
      <c r="M87" s="51">
        <f t="shared" si="8"/>
        <v>0</v>
      </c>
      <c r="N87" s="51">
        <f t="shared" si="9"/>
        <v>0</v>
      </c>
      <c r="O87" s="51"/>
    </row>
    <row r="88" spans="2:15" ht="12.75" customHeight="1" x14ac:dyDescent="0.3">
      <c r="B88" s="45">
        <f t="shared" si="3"/>
        <v>77</v>
      </c>
      <c r="C88" s="46"/>
      <c r="D88" s="138" t="s">
        <v>250</v>
      </c>
      <c r="E88" s="139" t="s">
        <v>250</v>
      </c>
      <c r="F88" s="140" t="s">
        <v>250</v>
      </c>
      <c r="G88" s="47" t="s">
        <v>17</v>
      </c>
      <c r="H88" s="48"/>
      <c r="I88" s="43">
        <v>30</v>
      </c>
      <c r="J88" s="49">
        <v>0</v>
      </c>
      <c r="K88" s="47">
        <v>9.5</v>
      </c>
      <c r="L88" s="50">
        <f t="shared" si="7"/>
        <v>0</v>
      </c>
      <c r="M88" s="51">
        <f t="shared" si="8"/>
        <v>0</v>
      </c>
      <c r="N88" s="51">
        <f t="shared" si="9"/>
        <v>0</v>
      </c>
      <c r="O88" s="51"/>
    </row>
    <row r="89" spans="2:15" ht="12.75" customHeight="1" x14ac:dyDescent="0.3">
      <c r="B89" s="45">
        <f t="shared" si="3"/>
        <v>78</v>
      </c>
      <c r="C89" s="46"/>
      <c r="D89" s="138" t="s">
        <v>251</v>
      </c>
      <c r="E89" s="139" t="s">
        <v>251</v>
      </c>
      <c r="F89" s="140" t="s">
        <v>251</v>
      </c>
      <c r="G89" s="47" t="s">
        <v>17</v>
      </c>
      <c r="H89" s="48"/>
      <c r="I89" s="43">
        <v>80</v>
      </c>
      <c r="J89" s="49">
        <v>0</v>
      </c>
      <c r="K89" s="47">
        <v>9.5</v>
      </c>
      <c r="L89" s="50">
        <f t="shared" si="7"/>
        <v>0</v>
      </c>
      <c r="M89" s="51">
        <f t="shared" si="8"/>
        <v>0</v>
      </c>
      <c r="N89" s="51">
        <f t="shared" si="9"/>
        <v>0</v>
      </c>
      <c r="O89" s="51"/>
    </row>
    <row r="90" spans="2:15" ht="12.75" customHeight="1" x14ac:dyDescent="0.3">
      <c r="B90" s="45">
        <f t="shared" si="3"/>
        <v>79</v>
      </c>
      <c r="C90" s="46"/>
      <c r="D90" s="138" t="s">
        <v>252</v>
      </c>
      <c r="E90" s="139" t="s">
        <v>252</v>
      </c>
      <c r="F90" s="140" t="s">
        <v>252</v>
      </c>
      <c r="G90" s="47" t="s">
        <v>17</v>
      </c>
      <c r="H90" s="48"/>
      <c r="I90" s="43">
        <v>200</v>
      </c>
      <c r="J90" s="49">
        <v>0</v>
      </c>
      <c r="K90" s="47">
        <v>9.5</v>
      </c>
      <c r="L90" s="50">
        <f t="shared" si="7"/>
        <v>0</v>
      </c>
      <c r="M90" s="51">
        <f t="shared" si="8"/>
        <v>0</v>
      </c>
      <c r="N90" s="51">
        <f t="shared" si="9"/>
        <v>0</v>
      </c>
      <c r="O90" s="51"/>
    </row>
    <row r="91" spans="2:15" ht="12.75" customHeight="1" x14ac:dyDescent="0.3">
      <c r="B91" s="45">
        <f t="shared" si="3"/>
        <v>80</v>
      </c>
      <c r="C91" s="46"/>
      <c r="D91" s="138" t="s">
        <v>253</v>
      </c>
      <c r="E91" s="139" t="s">
        <v>253</v>
      </c>
      <c r="F91" s="140" t="s">
        <v>253</v>
      </c>
      <c r="G91" s="47" t="s">
        <v>17</v>
      </c>
      <c r="H91" s="48"/>
      <c r="I91" s="43">
        <v>50</v>
      </c>
      <c r="J91" s="49">
        <v>0</v>
      </c>
      <c r="K91" s="47">
        <v>9.5</v>
      </c>
      <c r="L91" s="50">
        <f t="shared" si="7"/>
        <v>0</v>
      </c>
      <c r="M91" s="51">
        <f t="shared" si="8"/>
        <v>0</v>
      </c>
      <c r="N91" s="51">
        <f t="shared" si="9"/>
        <v>0</v>
      </c>
      <c r="O91" s="51"/>
    </row>
    <row r="92" spans="2:15" ht="12.75" customHeight="1" x14ac:dyDescent="0.3">
      <c r="B92" s="45">
        <f t="shared" si="3"/>
        <v>81</v>
      </c>
      <c r="C92" s="46"/>
      <c r="D92" s="138" t="s">
        <v>289</v>
      </c>
      <c r="E92" s="139" t="s">
        <v>254</v>
      </c>
      <c r="F92" s="140" t="s">
        <v>254</v>
      </c>
      <c r="G92" s="47" t="s">
        <v>17</v>
      </c>
      <c r="H92" s="48"/>
      <c r="I92" s="43">
        <v>50</v>
      </c>
      <c r="J92" s="49">
        <v>0</v>
      </c>
      <c r="K92" s="47">
        <v>9.5</v>
      </c>
      <c r="L92" s="50">
        <f t="shared" si="7"/>
        <v>0</v>
      </c>
      <c r="M92" s="51">
        <f t="shared" si="8"/>
        <v>0</v>
      </c>
      <c r="N92" s="51">
        <f t="shared" si="9"/>
        <v>0</v>
      </c>
      <c r="O92" s="51"/>
    </row>
    <row r="93" spans="2:15" ht="12.75" customHeight="1" x14ac:dyDescent="0.3">
      <c r="B93" s="45">
        <f t="shared" si="3"/>
        <v>82</v>
      </c>
      <c r="C93" s="46"/>
      <c r="D93" s="138" t="s">
        <v>255</v>
      </c>
      <c r="E93" s="139" t="s">
        <v>255</v>
      </c>
      <c r="F93" s="140" t="s">
        <v>255</v>
      </c>
      <c r="G93" s="47" t="s">
        <v>17</v>
      </c>
      <c r="H93" s="48"/>
      <c r="I93" s="43">
        <v>20</v>
      </c>
      <c r="J93" s="49">
        <v>0</v>
      </c>
      <c r="K93" s="47">
        <v>9.5</v>
      </c>
      <c r="L93" s="50">
        <f t="shared" si="7"/>
        <v>0</v>
      </c>
      <c r="M93" s="51">
        <f t="shared" si="8"/>
        <v>0</v>
      </c>
      <c r="N93" s="51">
        <f t="shared" si="9"/>
        <v>0</v>
      </c>
      <c r="O93" s="51"/>
    </row>
    <row r="94" spans="2:15" ht="12.75" customHeight="1" x14ac:dyDescent="0.3">
      <c r="B94" s="45">
        <f t="shared" si="3"/>
        <v>83</v>
      </c>
      <c r="C94" s="46"/>
      <c r="D94" s="138" t="s">
        <v>256</v>
      </c>
      <c r="E94" s="139" t="s">
        <v>256</v>
      </c>
      <c r="F94" s="140" t="s">
        <v>256</v>
      </c>
      <c r="G94" s="47" t="s">
        <v>17</v>
      </c>
      <c r="H94" s="48"/>
      <c r="I94" s="43">
        <v>20</v>
      </c>
      <c r="J94" s="49">
        <v>0</v>
      </c>
      <c r="K94" s="47">
        <v>9.5</v>
      </c>
      <c r="L94" s="50">
        <f t="shared" si="7"/>
        <v>0</v>
      </c>
      <c r="M94" s="51">
        <f t="shared" si="8"/>
        <v>0</v>
      </c>
      <c r="N94" s="51">
        <f t="shared" si="9"/>
        <v>0</v>
      </c>
      <c r="O94" s="51"/>
    </row>
    <row r="95" spans="2:15" ht="24.95" customHeight="1" x14ac:dyDescent="0.3">
      <c r="B95" s="45">
        <f t="shared" si="3"/>
        <v>84</v>
      </c>
      <c r="C95" s="46"/>
      <c r="D95" s="138" t="s">
        <v>257</v>
      </c>
      <c r="E95" s="139" t="s">
        <v>257</v>
      </c>
      <c r="F95" s="140" t="s">
        <v>257</v>
      </c>
      <c r="G95" s="47" t="s">
        <v>141</v>
      </c>
      <c r="H95" s="48"/>
      <c r="I95" s="43">
        <v>2000</v>
      </c>
      <c r="J95" s="49">
        <v>0</v>
      </c>
      <c r="K95" s="47">
        <v>9.5</v>
      </c>
      <c r="L95" s="50">
        <f t="shared" si="7"/>
        <v>0</v>
      </c>
      <c r="M95" s="51">
        <f t="shared" si="8"/>
        <v>0</v>
      </c>
      <c r="N95" s="51">
        <f t="shared" si="9"/>
        <v>0</v>
      </c>
      <c r="O95" s="51"/>
    </row>
    <row r="96" spans="2:15" ht="12.75" customHeight="1" x14ac:dyDescent="0.3">
      <c r="B96" s="45">
        <f t="shared" si="3"/>
        <v>85</v>
      </c>
      <c r="C96" s="46"/>
      <c r="D96" s="138" t="s">
        <v>258</v>
      </c>
      <c r="E96" s="139" t="s">
        <v>258</v>
      </c>
      <c r="F96" s="140" t="s">
        <v>258</v>
      </c>
      <c r="G96" s="47" t="s">
        <v>141</v>
      </c>
      <c r="H96" s="48"/>
      <c r="I96" s="43">
        <v>1000</v>
      </c>
      <c r="J96" s="49">
        <v>0</v>
      </c>
      <c r="K96" s="47">
        <v>9.5</v>
      </c>
      <c r="L96" s="50">
        <f t="shared" si="7"/>
        <v>0</v>
      </c>
      <c r="M96" s="51">
        <f t="shared" si="8"/>
        <v>0</v>
      </c>
      <c r="N96" s="51">
        <f t="shared" si="9"/>
        <v>0</v>
      </c>
      <c r="O96" s="51"/>
    </row>
    <row r="97" spans="2:15" ht="24.95" customHeight="1" x14ac:dyDescent="0.3">
      <c r="B97" s="45">
        <f t="shared" si="3"/>
        <v>86</v>
      </c>
      <c r="C97" s="46"/>
      <c r="D97" s="138" t="s">
        <v>259</v>
      </c>
      <c r="E97" s="139" t="s">
        <v>259</v>
      </c>
      <c r="F97" s="140" t="s">
        <v>259</v>
      </c>
      <c r="G97" s="47" t="s">
        <v>141</v>
      </c>
      <c r="H97" s="48"/>
      <c r="I97" s="43">
        <v>200</v>
      </c>
      <c r="J97" s="49">
        <v>0</v>
      </c>
      <c r="K97" s="47">
        <v>9.5</v>
      </c>
      <c r="L97" s="50">
        <f t="shared" si="7"/>
        <v>0</v>
      </c>
      <c r="M97" s="51">
        <f t="shared" si="8"/>
        <v>0</v>
      </c>
      <c r="N97" s="51">
        <f t="shared" si="9"/>
        <v>0</v>
      </c>
      <c r="O97" s="51"/>
    </row>
    <row r="98" spans="2:15" ht="12.75" customHeight="1" x14ac:dyDescent="0.3">
      <c r="B98" s="45">
        <f t="shared" si="3"/>
        <v>87</v>
      </c>
      <c r="C98" s="46"/>
      <c r="D98" s="138" t="s">
        <v>260</v>
      </c>
      <c r="E98" s="139" t="s">
        <v>260</v>
      </c>
      <c r="F98" s="140" t="s">
        <v>260</v>
      </c>
      <c r="G98" s="47" t="s">
        <v>17</v>
      </c>
      <c r="H98" s="48"/>
      <c r="I98" s="43">
        <v>50</v>
      </c>
      <c r="J98" s="49">
        <v>0</v>
      </c>
      <c r="K98" s="47">
        <v>9.5</v>
      </c>
      <c r="L98" s="50">
        <f t="shared" si="7"/>
        <v>0</v>
      </c>
      <c r="M98" s="51">
        <f t="shared" si="8"/>
        <v>0</v>
      </c>
      <c r="N98" s="51">
        <f t="shared" si="9"/>
        <v>0</v>
      </c>
      <c r="O98" s="51"/>
    </row>
    <row r="99" spans="2:15" ht="12.75" customHeight="1" x14ac:dyDescent="0.3">
      <c r="B99" s="45">
        <f t="shared" si="3"/>
        <v>88</v>
      </c>
      <c r="C99" s="46"/>
      <c r="D99" s="138" t="s">
        <v>261</v>
      </c>
      <c r="E99" s="139" t="s">
        <v>261</v>
      </c>
      <c r="F99" s="140" t="s">
        <v>261</v>
      </c>
      <c r="G99" s="47" t="s">
        <v>17</v>
      </c>
      <c r="H99" s="48"/>
      <c r="I99" s="43">
        <v>150</v>
      </c>
      <c r="J99" s="49">
        <v>0</v>
      </c>
      <c r="K99" s="47">
        <v>9.5</v>
      </c>
      <c r="L99" s="50">
        <f t="shared" si="7"/>
        <v>0</v>
      </c>
      <c r="M99" s="51">
        <f t="shared" si="8"/>
        <v>0</v>
      </c>
      <c r="N99" s="51">
        <f t="shared" si="9"/>
        <v>0</v>
      </c>
      <c r="O99" s="51"/>
    </row>
    <row r="100" spans="2:15" ht="12.75" customHeight="1" x14ac:dyDescent="0.3">
      <c r="B100" s="45">
        <f t="shared" si="3"/>
        <v>89</v>
      </c>
      <c r="C100" s="46"/>
      <c r="D100" s="138" t="s">
        <v>262</v>
      </c>
      <c r="E100" s="139" t="s">
        <v>262</v>
      </c>
      <c r="F100" s="140" t="s">
        <v>262</v>
      </c>
      <c r="G100" s="47" t="s">
        <v>141</v>
      </c>
      <c r="H100" s="48"/>
      <c r="I100" s="43">
        <v>200</v>
      </c>
      <c r="J100" s="49">
        <v>0</v>
      </c>
      <c r="K100" s="47">
        <v>9.5</v>
      </c>
      <c r="L100" s="50">
        <f t="shared" si="7"/>
        <v>0</v>
      </c>
      <c r="M100" s="51">
        <f t="shared" si="8"/>
        <v>0</v>
      </c>
      <c r="N100" s="51">
        <f t="shared" si="9"/>
        <v>0</v>
      </c>
      <c r="O100" s="51"/>
    </row>
    <row r="101" spans="2:15" ht="12.75" customHeight="1" x14ac:dyDescent="0.3">
      <c r="B101" s="45">
        <f t="shared" si="3"/>
        <v>90</v>
      </c>
      <c r="C101" s="46"/>
      <c r="D101" s="138" t="s">
        <v>263</v>
      </c>
      <c r="E101" s="139" t="s">
        <v>263</v>
      </c>
      <c r="F101" s="140" t="s">
        <v>263</v>
      </c>
      <c r="G101" s="47" t="s">
        <v>141</v>
      </c>
      <c r="H101" s="48"/>
      <c r="I101" s="43">
        <v>120</v>
      </c>
      <c r="J101" s="49">
        <v>0</v>
      </c>
      <c r="K101" s="47">
        <v>9.5</v>
      </c>
      <c r="L101" s="50">
        <f t="shared" si="7"/>
        <v>0</v>
      </c>
      <c r="M101" s="51">
        <f t="shared" si="8"/>
        <v>0</v>
      </c>
      <c r="N101" s="51">
        <f t="shared" si="9"/>
        <v>0</v>
      </c>
      <c r="O101" s="51"/>
    </row>
    <row r="102" spans="2:15" ht="12.75" customHeight="1" x14ac:dyDescent="0.3">
      <c r="B102" s="45">
        <f t="shared" si="3"/>
        <v>91</v>
      </c>
      <c r="C102" s="46"/>
      <c r="D102" s="138" t="s">
        <v>264</v>
      </c>
      <c r="E102" s="139" t="s">
        <v>264</v>
      </c>
      <c r="F102" s="140" t="s">
        <v>264</v>
      </c>
      <c r="G102" s="47" t="s">
        <v>141</v>
      </c>
      <c r="H102" s="48"/>
      <c r="I102" s="43">
        <v>50</v>
      </c>
      <c r="J102" s="49">
        <v>0</v>
      </c>
      <c r="K102" s="47">
        <v>9.5</v>
      </c>
      <c r="L102" s="50">
        <f t="shared" si="7"/>
        <v>0</v>
      </c>
      <c r="M102" s="51">
        <f t="shared" si="8"/>
        <v>0</v>
      </c>
      <c r="N102" s="51">
        <f t="shared" si="9"/>
        <v>0</v>
      </c>
      <c r="O102" s="51"/>
    </row>
    <row r="103" spans="2:15" ht="12.75" customHeight="1" x14ac:dyDescent="0.3">
      <c r="B103" s="45">
        <f t="shared" si="3"/>
        <v>92</v>
      </c>
      <c r="C103" s="46"/>
      <c r="D103" s="138" t="s">
        <v>265</v>
      </c>
      <c r="E103" s="139" t="s">
        <v>265</v>
      </c>
      <c r="F103" s="140" t="s">
        <v>265</v>
      </c>
      <c r="G103" s="47" t="s">
        <v>141</v>
      </c>
      <c r="H103" s="48"/>
      <c r="I103" s="43">
        <v>300</v>
      </c>
      <c r="J103" s="49">
        <v>0</v>
      </c>
      <c r="K103" s="47">
        <v>9.5</v>
      </c>
      <c r="L103" s="50">
        <f t="shared" si="7"/>
        <v>0</v>
      </c>
      <c r="M103" s="51">
        <f t="shared" si="8"/>
        <v>0</v>
      </c>
      <c r="N103" s="51">
        <f t="shared" si="9"/>
        <v>0</v>
      </c>
      <c r="O103" s="51"/>
    </row>
    <row r="104" spans="2:15" ht="12.75" customHeight="1" x14ac:dyDescent="0.3">
      <c r="B104" s="45">
        <f t="shared" si="3"/>
        <v>93</v>
      </c>
      <c r="C104" s="46"/>
      <c r="D104" s="138" t="s">
        <v>266</v>
      </c>
      <c r="E104" s="139" t="s">
        <v>266</v>
      </c>
      <c r="F104" s="140" t="s">
        <v>266</v>
      </c>
      <c r="G104" s="47" t="s">
        <v>141</v>
      </c>
      <c r="H104" s="48"/>
      <c r="I104" s="43">
        <v>150</v>
      </c>
      <c r="J104" s="49">
        <v>0</v>
      </c>
      <c r="K104" s="47">
        <v>9.5</v>
      </c>
      <c r="L104" s="50">
        <f t="shared" si="7"/>
        <v>0</v>
      </c>
      <c r="M104" s="51">
        <f t="shared" si="8"/>
        <v>0</v>
      </c>
      <c r="N104" s="51">
        <f t="shared" si="9"/>
        <v>0</v>
      </c>
      <c r="O104" s="51"/>
    </row>
    <row r="105" spans="2:15" ht="12.75" customHeight="1" x14ac:dyDescent="0.3">
      <c r="B105" s="45">
        <f t="shared" si="3"/>
        <v>94</v>
      </c>
      <c r="C105" s="46"/>
      <c r="D105" s="138" t="s">
        <v>267</v>
      </c>
      <c r="E105" s="139" t="s">
        <v>267</v>
      </c>
      <c r="F105" s="140" t="s">
        <v>267</v>
      </c>
      <c r="G105" s="47" t="s">
        <v>141</v>
      </c>
      <c r="H105" s="48"/>
      <c r="I105" s="43">
        <v>100</v>
      </c>
      <c r="J105" s="49">
        <v>0</v>
      </c>
      <c r="K105" s="47">
        <v>9.5</v>
      </c>
      <c r="L105" s="50">
        <f t="shared" si="7"/>
        <v>0</v>
      </c>
      <c r="M105" s="51">
        <f t="shared" si="8"/>
        <v>0</v>
      </c>
      <c r="N105" s="51">
        <f t="shared" si="9"/>
        <v>0</v>
      </c>
      <c r="O105" s="51"/>
    </row>
    <row r="106" spans="2:15" ht="12.75" customHeight="1" x14ac:dyDescent="0.3">
      <c r="B106" s="45">
        <f t="shared" si="3"/>
        <v>95</v>
      </c>
      <c r="C106" s="46"/>
      <c r="D106" s="138" t="s">
        <v>268</v>
      </c>
      <c r="E106" s="139" t="s">
        <v>268</v>
      </c>
      <c r="F106" s="140" t="s">
        <v>268</v>
      </c>
      <c r="G106" s="47" t="s">
        <v>141</v>
      </c>
      <c r="H106" s="48"/>
      <c r="I106" s="43">
        <v>100</v>
      </c>
      <c r="J106" s="49">
        <v>0</v>
      </c>
      <c r="K106" s="47">
        <v>9.5</v>
      </c>
      <c r="L106" s="50">
        <f t="shared" si="7"/>
        <v>0</v>
      </c>
      <c r="M106" s="51">
        <f t="shared" si="8"/>
        <v>0</v>
      </c>
      <c r="N106" s="51">
        <f t="shared" si="9"/>
        <v>0</v>
      </c>
      <c r="O106" s="51"/>
    </row>
    <row r="107" spans="2:15" ht="12.75" customHeight="1" x14ac:dyDescent="0.3">
      <c r="B107" s="45">
        <f t="shared" si="3"/>
        <v>96</v>
      </c>
      <c r="C107" s="46"/>
      <c r="D107" s="138" t="s">
        <v>269</v>
      </c>
      <c r="E107" s="139" t="s">
        <v>269</v>
      </c>
      <c r="F107" s="140" t="s">
        <v>269</v>
      </c>
      <c r="G107" s="47" t="s">
        <v>287</v>
      </c>
      <c r="H107" s="48"/>
      <c r="I107" s="43">
        <v>80</v>
      </c>
      <c r="J107" s="49">
        <v>0</v>
      </c>
      <c r="K107" s="47">
        <v>9.5</v>
      </c>
      <c r="L107" s="50">
        <f t="shared" si="7"/>
        <v>0</v>
      </c>
      <c r="M107" s="51">
        <f t="shared" si="8"/>
        <v>0</v>
      </c>
      <c r="N107" s="51">
        <f t="shared" si="9"/>
        <v>0</v>
      </c>
      <c r="O107" s="51"/>
    </row>
    <row r="108" spans="2:15" ht="12.75" customHeight="1" x14ac:dyDescent="0.3">
      <c r="B108" s="45">
        <f t="shared" si="3"/>
        <v>97</v>
      </c>
      <c r="C108" s="46"/>
      <c r="D108" s="138" t="s">
        <v>270</v>
      </c>
      <c r="E108" s="139" t="s">
        <v>270</v>
      </c>
      <c r="F108" s="140" t="s">
        <v>270</v>
      </c>
      <c r="G108" s="47" t="s">
        <v>287</v>
      </c>
      <c r="H108" s="48"/>
      <c r="I108" s="43">
        <v>80</v>
      </c>
      <c r="J108" s="49">
        <v>0</v>
      </c>
      <c r="K108" s="47">
        <v>9.5</v>
      </c>
      <c r="L108" s="50">
        <f t="shared" si="7"/>
        <v>0</v>
      </c>
      <c r="M108" s="51">
        <f t="shared" si="8"/>
        <v>0</v>
      </c>
      <c r="N108" s="51">
        <f t="shared" si="9"/>
        <v>0</v>
      </c>
      <c r="O108" s="51"/>
    </row>
    <row r="109" spans="2:15" ht="12.75" customHeight="1" x14ac:dyDescent="0.3">
      <c r="B109" s="45">
        <f t="shared" si="3"/>
        <v>98</v>
      </c>
      <c r="C109" s="46"/>
      <c r="D109" s="138" t="s">
        <v>271</v>
      </c>
      <c r="E109" s="139" t="s">
        <v>271</v>
      </c>
      <c r="F109" s="140" t="s">
        <v>271</v>
      </c>
      <c r="G109" s="47" t="s">
        <v>287</v>
      </c>
      <c r="H109" s="48"/>
      <c r="I109" s="43">
        <v>100</v>
      </c>
      <c r="J109" s="49">
        <v>0</v>
      </c>
      <c r="K109" s="47">
        <v>9.5</v>
      </c>
      <c r="L109" s="50">
        <f t="shared" si="7"/>
        <v>0</v>
      </c>
      <c r="M109" s="51">
        <f t="shared" si="8"/>
        <v>0</v>
      </c>
      <c r="N109" s="51">
        <f t="shared" si="9"/>
        <v>0</v>
      </c>
      <c r="O109" s="51"/>
    </row>
    <row r="110" spans="2:15" ht="12.75" customHeight="1" x14ac:dyDescent="0.3">
      <c r="B110" s="45">
        <f t="shared" si="3"/>
        <v>99</v>
      </c>
      <c r="C110" s="46"/>
      <c r="D110" s="138" t="s">
        <v>272</v>
      </c>
      <c r="E110" s="139" t="s">
        <v>272</v>
      </c>
      <c r="F110" s="140" t="s">
        <v>272</v>
      </c>
      <c r="G110" s="47" t="s">
        <v>141</v>
      </c>
      <c r="H110" s="48"/>
      <c r="I110" s="43">
        <v>2500</v>
      </c>
      <c r="J110" s="49">
        <v>0</v>
      </c>
      <c r="K110" s="47">
        <v>9.5</v>
      </c>
      <c r="L110" s="50">
        <f t="shared" si="7"/>
        <v>0</v>
      </c>
      <c r="M110" s="51">
        <f t="shared" si="8"/>
        <v>0</v>
      </c>
      <c r="N110" s="51">
        <f t="shared" si="9"/>
        <v>0</v>
      </c>
      <c r="O110" s="51"/>
    </row>
    <row r="111" spans="2:15" ht="24.95" customHeight="1" x14ac:dyDescent="0.3">
      <c r="B111" s="45">
        <f t="shared" si="3"/>
        <v>100</v>
      </c>
      <c r="C111" s="46"/>
      <c r="D111" s="138" t="s">
        <v>273</v>
      </c>
      <c r="E111" s="139" t="s">
        <v>273</v>
      </c>
      <c r="F111" s="140" t="s">
        <v>273</v>
      </c>
      <c r="G111" s="47" t="s">
        <v>141</v>
      </c>
      <c r="H111" s="48"/>
      <c r="I111" s="43">
        <v>2200</v>
      </c>
      <c r="J111" s="49">
        <v>0</v>
      </c>
      <c r="K111" s="47">
        <v>9.5</v>
      </c>
      <c r="L111" s="50">
        <f t="shared" si="7"/>
        <v>0</v>
      </c>
      <c r="M111" s="51">
        <f t="shared" si="8"/>
        <v>0</v>
      </c>
      <c r="N111" s="51">
        <f t="shared" si="9"/>
        <v>0</v>
      </c>
      <c r="O111" s="51"/>
    </row>
    <row r="112" spans="2:15" ht="12.75" customHeight="1" x14ac:dyDescent="0.3">
      <c r="B112" s="45">
        <f t="shared" si="3"/>
        <v>101</v>
      </c>
      <c r="C112" s="46"/>
      <c r="D112" s="138" t="s">
        <v>274</v>
      </c>
      <c r="E112" s="139" t="s">
        <v>274</v>
      </c>
      <c r="F112" s="140" t="s">
        <v>274</v>
      </c>
      <c r="G112" s="47" t="s">
        <v>141</v>
      </c>
      <c r="H112" s="48"/>
      <c r="I112" s="43">
        <v>2000</v>
      </c>
      <c r="J112" s="49">
        <v>0</v>
      </c>
      <c r="K112" s="47">
        <v>9.5</v>
      </c>
      <c r="L112" s="50">
        <f t="shared" si="7"/>
        <v>0</v>
      </c>
      <c r="M112" s="51">
        <f t="shared" si="8"/>
        <v>0</v>
      </c>
      <c r="N112" s="51">
        <f t="shared" si="9"/>
        <v>0</v>
      </c>
      <c r="O112" s="51"/>
    </row>
    <row r="113" spans="2:15" ht="12.75" customHeight="1" x14ac:dyDescent="0.3">
      <c r="B113" s="45">
        <f t="shared" si="3"/>
        <v>102</v>
      </c>
      <c r="C113" s="46"/>
      <c r="D113" s="138" t="s">
        <v>275</v>
      </c>
      <c r="E113" s="139" t="s">
        <v>275</v>
      </c>
      <c r="F113" s="140" t="s">
        <v>275</v>
      </c>
      <c r="G113" s="47" t="s">
        <v>141</v>
      </c>
      <c r="H113" s="48"/>
      <c r="I113" s="43">
        <v>1500</v>
      </c>
      <c r="J113" s="49">
        <v>0</v>
      </c>
      <c r="K113" s="47">
        <v>9.5</v>
      </c>
      <c r="L113" s="50">
        <f t="shared" si="7"/>
        <v>0</v>
      </c>
      <c r="M113" s="51">
        <f t="shared" si="8"/>
        <v>0</v>
      </c>
      <c r="N113" s="51">
        <f t="shared" si="9"/>
        <v>0</v>
      </c>
      <c r="O113" s="51"/>
    </row>
    <row r="114" spans="2:15" ht="12.75" customHeight="1" x14ac:dyDescent="0.3">
      <c r="B114" s="45">
        <f t="shared" si="3"/>
        <v>103</v>
      </c>
      <c r="C114" s="46"/>
      <c r="D114" s="138" t="s">
        <v>276</v>
      </c>
      <c r="E114" s="139" t="s">
        <v>276</v>
      </c>
      <c r="F114" s="140" t="s">
        <v>276</v>
      </c>
      <c r="G114" s="47" t="s">
        <v>141</v>
      </c>
      <c r="H114" s="48"/>
      <c r="I114" s="43">
        <v>150</v>
      </c>
      <c r="J114" s="49">
        <v>0</v>
      </c>
      <c r="K114" s="47">
        <v>9.5</v>
      </c>
      <c r="L114" s="50">
        <f t="shared" si="7"/>
        <v>0</v>
      </c>
      <c r="M114" s="51">
        <f t="shared" si="8"/>
        <v>0</v>
      </c>
      <c r="N114" s="51">
        <f t="shared" si="9"/>
        <v>0</v>
      </c>
      <c r="O114" s="51"/>
    </row>
    <row r="115" spans="2:15" ht="12.75" customHeight="1" x14ac:dyDescent="0.3">
      <c r="B115" s="45">
        <f t="shared" si="3"/>
        <v>104</v>
      </c>
      <c r="C115" s="46"/>
      <c r="D115" s="138" t="s">
        <v>277</v>
      </c>
      <c r="E115" s="139" t="s">
        <v>277</v>
      </c>
      <c r="F115" s="140" t="s">
        <v>277</v>
      </c>
      <c r="G115" s="47" t="s">
        <v>141</v>
      </c>
      <c r="H115" s="48"/>
      <c r="I115" s="43">
        <v>100</v>
      </c>
      <c r="J115" s="49">
        <v>0</v>
      </c>
      <c r="K115" s="47">
        <v>9.5</v>
      </c>
      <c r="L115" s="50">
        <f t="shared" si="7"/>
        <v>0</v>
      </c>
      <c r="M115" s="51">
        <f t="shared" si="8"/>
        <v>0</v>
      </c>
      <c r="N115" s="51">
        <f t="shared" si="9"/>
        <v>0</v>
      </c>
      <c r="O115" s="51"/>
    </row>
    <row r="116" spans="2:15" ht="12.75" customHeight="1" x14ac:dyDescent="0.3">
      <c r="B116" s="45">
        <f t="shared" si="3"/>
        <v>105</v>
      </c>
      <c r="C116" s="46"/>
      <c r="D116" s="138" t="s">
        <v>278</v>
      </c>
      <c r="E116" s="139" t="s">
        <v>278</v>
      </c>
      <c r="F116" s="140" t="s">
        <v>278</v>
      </c>
      <c r="G116" s="47" t="s">
        <v>141</v>
      </c>
      <c r="H116" s="48"/>
      <c r="I116" s="43">
        <v>80</v>
      </c>
      <c r="J116" s="49">
        <v>0</v>
      </c>
      <c r="K116" s="47">
        <v>9.5</v>
      </c>
      <c r="L116" s="50">
        <f t="shared" si="7"/>
        <v>0</v>
      </c>
      <c r="M116" s="51">
        <f t="shared" si="8"/>
        <v>0</v>
      </c>
      <c r="N116" s="51">
        <f t="shared" si="9"/>
        <v>0</v>
      </c>
      <c r="O116" s="51"/>
    </row>
    <row r="117" spans="2:15" ht="12.75" customHeight="1" x14ac:dyDescent="0.3">
      <c r="B117" s="45">
        <f t="shared" si="3"/>
        <v>106</v>
      </c>
      <c r="C117" s="46"/>
      <c r="D117" s="138" t="s">
        <v>279</v>
      </c>
      <c r="E117" s="139" t="s">
        <v>279</v>
      </c>
      <c r="F117" s="140" t="s">
        <v>279</v>
      </c>
      <c r="G117" s="47" t="s">
        <v>141</v>
      </c>
      <c r="H117" s="48"/>
      <c r="I117" s="43">
        <v>60</v>
      </c>
      <c r="J117" s="49">
        <v>0</v>
      </c>
      <c r="K117" s="47">
        <v>9.5</v>
      </c>
      <c r="L117" s="50">
        <f t="shared" si="7"/>
        <v>0</v>
      </c>
      <c r="M117" s="51">
        <f t="shared" si="8"/>
        <v>0</v>
      </c>
      <c r="N117" s="51">
        <f t="shared" si="9"/>
        <v>0</v>
      </c>
      <c r="O117" s="51"/>
    </row>
    <row r="118" spans="2:15" ht="12.75" customHeight="1" x14ac:dyDescent="0.3">
      <c r="B118" s="45">
        <f t="shared" si="3"/>
        <v>107</v>
      </c>
      <c r="C118" s="46"/>
      <c r="D118" s="138" t="s">
        <v>280</v>
      </c>
      <c r="E118" s="139" t="s">
        <v>280</v>
      </c>
      <c r="F118" s="140" t="s">
        <v>280</v>
      </c>
      <c r="G118" s="47" t="s">
        <v>141</v>
      </c>
      <c r="H118" s="48"/>
      <c r="I118" s="43">
        <v>50</v>
      </c>
      <c r="J118" s="49">
        <v>0</v>
      </c>
      <c r="K118" s="47">
        <v>9.5</v>
      </c>
      <c r="L118" s="50">
        <f t="shared" si="7"/>
        <v>0</v>
      </c>
      <c r="M118" s="51">
        <f t="shared" si="8"/>
        <v>0</v>
      </c>
      <c r="N118" s="51">
        <f t="shared" si="9"/>
        <v>0</v>
      </c>
      <c r="O118" s="51"/>
    </row>
    <row r="119" spans="2:15" ht="12.75" customHeight="1" x14ac:dyDescent="0.3">
      <c r="B119" s="45">
        <f t="shared" si="3"/>
        <v>108</v>
      </c>
      <c r="C119" s="46"/>
      <c r="D119" s="138" t="s">
        <v>281</v>
      </c>
      <c r="E119" s="139" t="s">
        <v>281</v>
      </c>
      <c r="F119" s="140" t="s">
        <v>281</v>
      </c>
      <c r="G119" s="47" t="s">
        <v>141</v>
      </c>
      <c r="H119" s="48"/>
      <c r="I119" s="43">
        <v>50</v>
      </c>
      <c r="J119" s="49">
        <v>0</v>
      </c>
      <c r="K119" s="47">
        <v>9.5</v>
      </c>
      <c r="L119" s="50">
        <f t="shared" si="7"/>
        <v>0</v>
      </c>
      <c r="M119" s="51">
        <f t="shared" si="8"/>
        <v>0</v>
      </c>
      <c r="N119" s="51">
        <f t="shared" si="9"/>
        <v>0</v>
      </c>
      <c r="O119" s="51"/>
    </row>
    <row r="120" spans="2:15" ht="12.75" customHeight="1" x14ac:dyDescent="0.3">
      <c r="B120" s="45">
        <f t="shared" si="3"/>
        <v>109</v>
      </c>
      <c r="C120" s="46"/>
      <c r="D120" s="138" t="s">
        <v>282</v>
      </c>
      <c r="E120" s="139" t="s">
        <v>282</v>
      </c>
      <c r="F120" s="140" t="s">
        <v>282</v>
      </c>
      <c r="G120" s="47" t="s">
        <v>141</v>
      </c>
      <c r="H120" s="48"/>
      <c r="I120" s="43">
        <v>15</v>
      </c>
      <c r="J120" s="49">
        <v>0</v>
      </c>
      <c r="K120" s="47">
        <v>9.5</v>
      </c>
      <c r="L120" s="50">
        <f t="shared" si="7"/>
        <v>0</v>
      </c>
      <c r="M120" s="51">
        <f t="shared" si="8"/>
        <v>0</v>
      </c>
      <c r="N120" s="51">
        <f t="shared" si="9"/>
        <v>0</v>
      </c>
      <c r="O120" s="51"/>
    </row>
    <row r="121" spans="2:15" ht="12.75" customHeight="1" x14ac:dyDescent="0.3">
      <c r="B121" s="45">
        <f t="shared" si="3"/>
        <v>110</v>
      </c>
      <c r="C121" s="46"/>
      <c r="D121" s="138" t="s">
        <v>283</v>
      </c>
      <c r="E121" s="139" t="s">
        <v>283</v>
      </c>
      <c r="F121" s="140" t="s">
        <v>283</v>
      </c>
      <c r="G121" s="47" t="s">
        <v>141</v>
      </c>
      <c r="H121" s="48"/>
      <c r="I121" s="43">
        <v>15</v>
      </c>
      <c r="J121" s="49">
        <v>0</v>
      </c>
      <c r="K121" s="47">
        <v>9.5</v>
      </c>
      <c r="L121" s="50">
        <f t="shared" si="7"/>
        <v>0</v>
      </c>
      <c r="M121" s="51">
        <f t="shared" si="8"/>
        <v>0</v>
      </c>
      <c r="N121" s="51">
        <f t="shared" si="9"/>
        <v>0</v>
      </c>
      <c r="O121" s="51"/>
    </row>
    <row r="122" spans="2:15" ht="12.75" customHeight="1" x14ac:dyDescent="0.3">
      <c r="B122" s="45">
        <f t="shared" si="3"/>
        <v>111</v>
      </c>
      <c r="C122" s="46"/>
      <c r="D122" s="138" t="s">
        <v>284</v>
      </c>
      <c r="E122" s="139" t="s">
        <v>284</v>
      </c>
      <c r="F122" s="140" t="s">
        <v>284</v>
      </c>
      <c r="G122" s="47" t="s">
        <v>141</v>
      </c>
      <c r="H122" s="48"/>
      <c r="I122" s="43">
        <v>15</v>
      </c>
      <c r="J122" s="49">
        <v>0</v>
      </c>
      <c r="K122" s="47">
        <v>9.5</v>
      </c>
      <c r="L122" s="50">
        <f t="shared" si="7"/>
        <v>0</v>
      </c>
      <c r="M122" s="51">
        <f t="shared" si="8"/>
        <v>0</v>
      </c>
      <c r="N122" s="51">
        <f t="shared" si="9"/>
        <v>0</v>
      </c>
      <c r="O122" s="51"/>
    </row>
    <row r="123" spans="2:15" ht="12.75" customHeight="1" x14ac:dyDescent="0.3">
      <c r="B123" s="45">
        <f t="shared" si="3"/>
        <v>112</v>
      </c>
      <c r="C123" s="46"/>
      <c r="D123" s="138" t="s">
        <v>285</v>
      </c>
      <c r="E123" s="139" t="s">
        <v>285</v>
      </c>
      <c r="F123" s="140" t="s">
        <v>285</v>
      </c>
      <c r="G123" s="47" t="s">
        <v>141</v>
      </c>
      <c r="H123" s="48"/>
      <c r="I123" s="43">
        <v>100</v>
      </c>
      <c r="J123" s="49">
        <v>0</v>
      </c>
      <c r="K123" s="47">
        <v>9.5</v>
      </c>
      <c r="L123" s="50">
        <f t="shared" si="7"/>
        <v>0</v>
      </c>
      <c r="M123" s="51">
        <f t="shared" si="8"/>
        <v>0</v>
      </c>
      <c r="N123" s="51">
        <f t="shared" si="9"/>
        <v>0</v>
      </c>
      <c r="O123" s="51"/>
    </row>
    <row r="124" spans="2:15" s="4" customFormat="1" ht="12.75" customHeight="1" x14ac:dyDescent="0.3">
      <c r="B124" s="52"/>
      <c r="C124" s="52"/>
      <c r="D124" s="144" t="s">
        <v>173</v>
      </c>
      <c r="E124" s="144"/>
      <c r="F124" s="144"/>
      <c r="G124" s="53"/>
      <c r="H124" s="53"/>
      <c r="I124" s="53"/>
      <c r="J124" s="53"/>
      <c r="K124" s="53"/>
      <c r="L124" s="53"/>
      <c r="M124" s="41">
        <f>SUM(M12:M123)</f>
        <v>0</v>
      </c>
      <c r="N124" s="54">
        <f>SUM(N12:N123)</f>
        <v>0</v>
      </c>
      <c r="O124" s="55"/>
    </row>
    <row r="125" spans="2:15" s="4" customFormat="1" ht="12.75" customHeight="1" x14ac:dyDescent="0.3"/>
    <row r="126" spans="2:15" s="4" customFormat="1" ht="12.75" customHeight="1" x14ac:dyDescent="0.3">
      <c r="B126" s="4" t="s">
        <v>19</v>
      </c>
    </row>
    <row r="127" spans="2:15" s="4" customFormat="1" ht="12.75" customHeight="1" x14ac:dyDescent="0.3">
      <c r="B127" s="4" t="s">
        <v>20</v>
      </c>
    </row>
    <row r="128" spans="2:15" s="4" customFormat="1" ht="12.75" customHeight="1" x14ac:dyDescent="0.3">
      <c r="B128" s="4" t="s">
        <v>21</v>
      </c>
    </row>
    <row r="129" spans="2:11" s="4" customFormat="1" ht="12.75" customHeight="1" x14ac:dyDescent="0.3">
      <c r="B129" s="4" t="s">
        <v>84</v>
      </c>
      <c r="C129" s="2"/>
      <c r="D129" s="2"/>
      <c r="E129" s="2"/>
      <c r="F129" s="2"/>
      <c r="G129" s="2"/>
      <c r="H129" s="2"/>
    </row>
    <row r="130" spans="2:11" s="4" customFormat="1" ht="12.75" customHeight="1" x14ac:dyDescent="0.3"/>
    <row r="131" spans="2:11" s="4" customFormat="1" ht="12.75" customHeight="1" x14ac:dyDescent="0.3"/>
    <row r="132" spans="2:11" s="11" customFormat="1" ht="12.75" customHeight="1" x14ac:dyDescent="0.3">
      <c r="B132" s="11" t="s">
        <v>22</v>
      </c>
      <c r="H132" s="15" t="s">
        <v>23</v>
      </c>
      <c r="K132" s="11" t="s">
        <v>24</v>
      </c>
    </row>
    <row r="133" spans="2:11" s="7" customFormat="1" ht="12.75" customHeight="1" x14ac:dyDescent="0.3"/>
  </sheetData>
  <sheetProtection algorithmName="SHA-512" hashValue="1SwDwvDebdw8vmyMM9E0Pj+Vlm0iDYKBJ69cvcZf+6nzoUU7c1nZdSwtUrTzzy5DKQAf+2WaCX0b5PC1KnFzUA==" saltValue="rDl9AcSkColeXr+7G+QZgw==" spinCount="100000" sheet="1" objects="1" scenarios="1"/>
  <protectedRanges>
    <protectedRange sqref="C12:C123" name="Range5"/>
    <protectedRange sqref="O11:O123" name="Range6_1"/>
    <protectedRange sqref="E4:F5" name="Range1"/>
    <protectedRange sqref="H12:H123" name="Range2"/>
  </protectedRanges>
  <mergeCells count="114">
    <mergeCell ref="D74:F74"/>
    <mergeCell ref="D75:F75"/>
    <mergeCell ref="D76:F76"/>
    <mergeCell ref="D77:F77"/>
    <mergeCell ref="D78:F78"/>
    <mergeCell ref="D79:F79"/>
    <mergeCell ref="D68:F68"/>
    <mergeCell ref="D69:F69"/>
    <mergeCell ref="D70:F70"/>
    <mergeCell ref="D71:F71"/>
    <mergeCell ref="D72:F72"/>
    <mergeCell ref="D73:F73"/>
    <mergeCell ref="D62:F62"/>
    <mergeCell ref="D63:F63"/>
    <mergeCell ref="D64:F64"/>
    <mergeCell ref="D65:F65"/>
    <mergeCell ref="D66:F66"/>
    <mergeCell ref="D67:F67"/>
    <mergeCell ref="D56:F56"/>
    <mergeCell ref="D57:F57"/>
    <mergeCell ref="D58:F58"/>
    <mergeCell ref="D59:F59"/>
    <mergeCell ref="D60:F60"/>
    <mergeCell ref="D61:F61"/>
    <mergeCell ref="D50:F50"/>
    <mergeCell ref="D51:F51"/>
    <mergeCell ref="D52:F52"/>
    <mergeCell ref="D53:F53"/>
    <mergeCell ref="D54:F54"/>
    <mergeCell ref="D55:F55"/>
    <mergeCell ref="D44:F44"/>
    <mergeCell ref="D45:F45"/>
    <mergeCell ref="D46:F46"/>
    <mergeCell ref="D47:F47"/>
    <mergeCell ref="D48:F48"/>
    <mergeCell ref="D49:F49"/>
    <mergeCell ref="D38:F38"/>
    <mergeCell ref="D39:F39"/>
    <mergeCell ref="D40:F40"/>
    <mergeCell ref="D41:F41"/>
    <mergeCell ref="D42:F42"/>
    <mergeCell ref="D43:F43"/>
    <mergeCell ref="D32:F32"/>
    <mergeCell ref="D33:F33"/>
    <mergeCell ref="D34:F34"/>
    <mergeCell ref="D35:F35"/>
    <mergeCell ref="D36:F36"/>
    <mergeCell ref="D37:F37"/>
    <mergeCell ref="D93:F93"/>
    <mergeCell ref="D94:F94"/>
    <mergeCell ref="D95:F95"/>
    <mergeCell ref="D96:F96"/>
    <mergeCell ref="D80:F80"/>
    <mergeCell ref="D81:F81"/>
    <mergeCell ref="D82:F82"/>
    <mergeCell ref="D83:F83"/>
    <mergeCell ref="D107:F107"/>
    <mergeCell ref="D119:F119"/>
    <mergeCell ref="D120:F120"/>
    <mergeCell ref="D121:F121"/>
    <mergeCell ref="D101:F101"/>
    <mergeCell ref="D102:F102"/>
    <mergeCell ref="D103:F103"/>
    <mergeCell ref="D104:F104"/>
    <mergeCell ref="D105:F105"/>
    <mergeCell ref="D106:F106"/>
    <mergeCell ref="D10:F10"/>
    <mergeCell ref="D12:F12"/>
    <mergeCell ref="D13:F13"/>
    <mergeCell ref="D14:F14"/>
    <mergeCell ref="D15:F15"/>
    <mergeCell ref="D16:F16"/>
    <mergeCell ref="D122:F122"/>
    <mergeCell ref="D123:F123"/>
    <mergeCell ref="D113:F113"/>
    <mergeCell ref="D114:F114"/>
    <mergeCell ref="D115:F115"/>
    <mergeCell ref="D116:F116"/>
    <mergeCell ref="D117:F117"/>
    <mergeCell ref="D118:F118"/>
    <mergeCell ref="D108:F108"/>
    <mergeCell ref="D109:F109"/>
    <mergeCell ref="D110:F110"/>
    <mergeCell ref="D111:F111"/>
    <mergeCell ref="D112:F112"/>
    <mergeCell ref="D26:F26"/>
    <mergeCell ref="D27:F27"/>
    <mergeCell ref="D28:F28"/>
    <mergeCell ref="D29:F29"/>
    <mergeCell ref="D30:F30"/>
    <mergeCell ref="D124:F124"/>
    <mergeCell ref="D23:F23"/>
    <mergeCell ref="D24:F24"/>
    <mergeCell ref="D25:F25"/>
    <mergeCell ref="D97:F97"/>
    <mergeCell ref="D98:F98"/>
    <mergeCell ref="D99:F99"/>
    <mergeCell ref="D100:F100"/>
    <mergeCell ref="D17:F17"/>
    <mergeCell ref="D18:F18"/>
    <mergeCell ref="D19:F19"/>
    <mergeCell ref="D20:F20"/>
    <mergeCell ref="D21:F21"/>
    <mergeCell ref="D22:F22"/>
    <mergeCell ref="D89:F89"/>
    <mergeCell ref="D90:F90"/>
    <mergeCell ref="D91:F91"/>
    <mergeCell ref="D92:F92"/>
    <mergeCell ref="D84:F84"/>
    <mergeCell ref="D85:F85"/>
    <mergeCell ref="D86:F86"/>
    <mergeCell ref="D87:F87"/>
    <mergeCell ref="D88:F88"/>
    <mergeCell ref="D31:F31"/>
  </mergeCells>
  <pageMargins left="0.55118110236220474" right="0.55118110236220474" top="0.98425196850393704" bottom="0.98425196850393704" header="0" footer="0"/>
  <pageSetup paperSize="9" scale="63" orientation="landscape" verticalDpi="300" r:id="rId1"/>
  <headerFooter alignWithMargins="0">
    <oddHeader xml:space="preserve">&amp;C&amp;"Palatino Linotype,Navadno"&amp;8 &amp;"Palatino Linotype,Poševno"Javni razpis za oddajo naročila po odprtem postopku za sukcesivno dobavo živil in materiala za prehrano za potrebe 
Tehniškega šolskega centra Nova Gorica
</oddHeader>
    <oddFooter>&amp;C&amp;"Bookman Old Style,Navadno"&amp;8Stran &amp;P od &amp;N</oddFoot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141ABDE-9B72-40DD-8E9F-C629C96BE81E}">
  <dimension ref="B1:O33"/>
  <sheetViews>
    <sheetView topLeftCell="A5" zoomScaleNormal="100" workbookViewId="0">
      <selection activeCell="J13" sqref="J13:J23"/>
    </sheetView>
  </sheetViews>
  <sheetFormatPr defaultRowHeight="12.75" customHeight="1" x14ac:dyDescent="0.3"/>
  <cols>
    <col min="1" max="1" width="2.7109375" style="2" customWidth="1"/>
    <col min="2" max="2" width="5.28515625" style="2" customWidth="1"/>
    <col min="3" max="3" width="10.7109375" style="2" customWidth="1"/>
    <col min="4" max="6" width="15.7109375" style="2" customWidth="1"/>
    <col min="7" max="7" width="4.5703125" style="2" customWidth="1"/>
    <col min="8" max="8" width="40.7109375" style="2" customWidth="1"/>
    <col min="9" max="9" width="9.140625" style="2"/>
    <col min="10" max="10" width="13.7109375" style="2" customWidth="1"/>
    <col min="11" max="11" width="7.5703125" style="2" customWidth="1"/>
    <col min="12" max="12" width="13.7109375" style="2" customWidth="1"/>
    <col min="13" max="14" width="16.7109375" style="2" customWidth="1"/>
    <col min="15" max="255" width="9.140625" style="2"/>
    <col min="256" max="256" width="2.7109375" style="2" customWidth="1"/>
    <col min="257" max="257" width="5.28515625" style="2" customWidth="1"/>
    <col min="258" max="258" width="10.7109375" style="2" customWidth="1"/>
    <col min="259" max="261" width="15.7109375" style="2" customWidth="1"/>
    <col min="262" max="262" width="4.5703125" style="2" customWidth="1"/>
    <col min="263" max="263" width="40.7109375" style="2" customWidth="1"/>
    <col min="264" max="264" width="9.140625" style="2"/>
    <col min="265" max="265" width="13.7109375" style="2" customWidth="1"/>
    <col min="266" max="266" width="7.5703125" style="2" customWidth="1"/>
    <col min="267" max="267" width="13.7109375" style="2" customWidth="1"/>
    <col min="268" max="269" width="16.7109375" style="2" customWidth="1"/>
    <col min="270" max="270" width="20.7109375" style="2" customWidth="1"/>
    <col min="271" max="511" width="9.140625" style="2"/>
    <col min="512" max="512" width="2.7109375" style="2" customWidth="1"/>
    <col min="513" max="513" width="5.28515625" style="2" customWidth="1"/>
    <col min="514" max="514" width="10.7109375" style="2" customWidth="1"/>
    <col min="515" max="517" width="15.7109375" style="2" customWidth="1"/>
    <col min="518" max="518" width="4.5703125" style="2" customWidth="1"/>
    <col min="519" max="519" width="40.7109375" style="2" customWidth="1"/>
    <col min="520" max="520" width="9.140625" style="2"/>
    <col min="521" max="521" width="13.7109375" style="2" customWidth="1"/>
    <col min="522" max="522" width="7.5703125" style="2" customWidth="1"/>
    <col min="523" max="523" width="13.7109375" style="2" customWidth="1"/>
    <col min="524" max="525" width="16.7109375" style="2" customWidth="1"/>
    <col min="526" max="526" width="20.7109375" style="2" customWidth="1"/>
    <col min="527" max="767" width="9.140625" style="2"/>
    <col min="768" max="768" width="2.7109375" style="2" customWidth="1"/>
    <col min="769" max="769" width="5.28515625" style="2" customWidth="1"/>
    <col min="770" max="770" width="10.7109375" style="2" customWidth="1"/>
    <col min="771" max="773" width="15.7109375" style="2" customWidth="1"/>
    <col min="774" max="774" width="4.5703125" style="2" customWidth="1"/>
    <col min="775" max="775" width="40.7109375" style="2" customWidth="1"/>
    <col min="776" max="776" width="9.140625" style="2"/>
    <col min="777" max="777" width="13.7109375" style="2" customWidth="1"/>
    <col min="778" max="778" width="7.5703125" style="2" customWidth="1"/>
    <col min="779" max="779" width="13.7109375" style="2" customWidth="1"/>
    <col min="780" max="781" width="16.7109375" style="2" customWidth="1"/>
    <col min="782" max="782" width="20.7109375" style="2" customWidth="1"/>
    <col min="783" max="1023" width="9.140625" style="2"/>
    <col min="1024" max="1024" width="2.7109375" style="2" customWidth="1"/>
    <col min="1025" max="1025" width="5.28515625" style="2" customWidth="1"/>
    <col min="1026" max="1026" width="10.7109375" style="2" customWidth="1"/>
    <col min="1027" max="1029" width="15.7109375" style="2" customWidth="1"/>
    <col min="1030" max="1030" width="4.5703125" style="2" customWidth="1"/>
    <col min="1031" max="1031" width="40.7109375" style="2" customWidth="1"/>
    <col min="1032" max="1032" width="9.140625" style="2"/>
    <col min="1033" max="1033" width="13.7109375" style="2" customWidth="1"/>
    <col min="1034" max="1034" width="7.5703125" style="2" customWidth="1"/>
    <col min="1035" max="1035" width="13.7109375" style="2" customWidth="1"/>
    <col min="1036" max="1037" width="16.7109375" style="2" customWidth="1"/>
    <col min="1038" max="1038" width="20.7109375" style="2" customWidth="1"/>
    <col min="1039" max="1279" width="9.140625" style="2"/>
    <col min="1280" max="1280" width="2.7109375" style="2" customWidth="1"/>
    <col min="1281" max="1281" width="5.28515625" style="2" customWidth="1"/>
    <col min="1282" max="1282" width="10.7109375" style="2" customWidth="1"/>
    <col min="1283" max="1285" width="15.7109375" style="2" customWidth="1"/>
    <col min="1286" max="1286" width="4.5703125" style="2" customWidth="1"/>
    <col min="1287" max="1287" width="40.7109375" style="2" customWidth="1"/>
    <col min="1288" max="1288" width="9.140625" style="2"/>
    <col min="1289" max="1289" width="13.7109375" style="2" customWidth="1"/>
    <col min="1290" max="1290" width="7.5703125" style="2" customWidth="1"/>
    <col min="1291" max="1291" width="13.7109375" style="2" customWidth="1"/>
    <col min="1292" max="1293" width="16.7109375" style="2" customWidth="1"/>
    <col min="1294" max="1294" width="20.7109375" style="2" customWidth="1"/>
    <col min="1295" max="1535" width="9.140625" style="2"/>
    <col min="1536" max="1536" width="2.7109375" style="2" customWidth="1"/>
    <col min="1537" max="1537" width="5.28515625" style="2" customWidth="1"/>
    <col min="1538" max="1538" width="10.7109375" style="2" customWidth="1"/>
    <col min="1539" max="1541" width="15.7109375" style="2" customWidth="1"/>
    <col min="1542" max="1542" width="4.5703125" style="2" customWidth="1"/>
    <col min="1543" max="1543" width="40.7109375" style="2" customWidth="1"/>
    <col min="1544" max="1544" width="9.140625" style="2"/>
    <col min="1545" max="1545" width="13.7109375" style="2" customWidth="1"/>
    <col min="1546" max="1546" width="7.5703125" style="2" customWidth="1"/>
    <col min="1547" max="1547" width="13.7109375" style="2" customWidth="1"/>
    <col min="1548" max="1549" width="16.7109375" style="2" customWidth="1"/>
    <col min="1550" max="1550" width="20.7109375" style="2" customWidth="1"/>
    <col min="1551" max="1791" width="9.140625" style="2"/>
    <col min="1792" max="1792" width="2.7109375" style="2" customWidth="1"/>
    <col min="1793" max="1793" width="5.28515625" style="2" customWidth="1"/>
    <col min="1794" max="1794" width="10.7109375" style="2" customWidth="1"/>
    <col min="1795" max="1797" width="15.7109375" style="2" customWidth="1"/>
    <col min="1798" max="1798" width="4.5703125" style="2" customWidth="1"/>
    <col min="1799" max="1799" width="40.7109375" style="2" customWidth="1"/>
    <col min="1800" max="1800" width="9.140625" style="2"/>
    <col min="1801" max="1801" width="13.7109375" style="2" customWidth="1"/>
    <col min="1802" max="1802" width="7.5703125" style="2" customWidth="1"/>
    <col min="1803" max="1803" width="13.7109375" style="2" customWidth="1"/>
    <col min="1804" max="1805" width="16.7109375" style="2" customWidth="1"/>
    <col min="1806" max="1806" width="20.7109375" style="2" customWidth="1"/>
    <col min="1807" max="2047" width="9.140625" style="2"/>
    <col min="2048" max="2048" width="2.7109375" style="2" customWidth="1"/>
    <col min="2049" max="2049" width="5.28515625" style="2" customWidth="1"/>
    <col min="2050" max="2050" width="10.7109375" style="2" customWidth="1"/>
    <col min="2051" max="2053" width="15.7109375" style="2" customWidth="1"/>
    <col min="2054" max="2054" width="4.5703125" style="2" customWidth="1"/>
    <col min="2055" max="2055" width="40.7109375" style="2" customWidth="1"/>
    <col min="2056" max="2056" width="9.140625" style="2"/>
    <col min="2057" max="2057" width="13.7109375" style="2" customWidth="1"/>
    <col min="2058" max="2058" width="7.5703125" style="2" customWidth="1"/>
    <col min="2059" max="2059" width="13.7109375" style="2" customWidth="1"/>
    <col min="2060" max="2061" width="16.7109375" style="2" customWidth="1"/>
    <col min="2062" max="2062" width="20.7109375" style="2" customWidth="1"/>
    <col min="2063" max="2303" width="9.140625" style="2"/>
    <col min="2304" max="2304" width="2.7109375" style="2" customWidth="1"/>
    <col min="2305" max="2305" width="5.28515625" style="2" customWidth="1"/>
    <col min="2306" max="2306" width="10.7109375" style="2" customWidth="1"/>
    <col min="2307" max="2309" width="15.7109375" style="2" customWidth="1"/>
    <col min="2310" max="2310" width="4.5703125" style="2" customWidth="1"/>
    <col min="2311" max="2311" width="40.7109375" style="2" customWidth="1"/>
    <col min="2312" max="2312" width="9.140625" style="2"/>
    <col min="2313" max="2313" width="13.7109375" style="2" customWidth="1"/>
    <col min="2314" max="2314" width="7.5703125" style="2" customWidth="1"/>
    <col min="2315" max="2315" width="13.7109375" style="2" customWidth="1"/>
    <col min="2316" max="2317" width="16.7109375" style="2" customWidth="1"/>
    <col min="2318" max="2318" width="20.7109375" style="2" customWidth="1"/>
    <col min="2319" max="2559" width="9.140625" style="2"/>
    <col min="2560" max="2560" width="2.7109375" style="2" customWidth="1"/>
    <col min="2561" max="2561" width="5.28515625" style="2" customWidth="1"/>
    <col min="2562" max="2562" width="10.7109375" style="2" customWidth="1"/>
    <col min="2563" max="2565" width="15.7109375" style="2" customWidth="1"/>
    <col min="2566" max="2566" width="4.5703125" style="2" customWidth="1"/>
    <col min="2567" max="2567" width="40.7109375" style="2" customWidth="1"/>
    <col min="2568" max="2568" width="9.140625" style="2"/>
    <col min="2569" max="2569" width="13.7109375" style="2" customWidth="1"/>
    <col min="2570" max="2570" width="7.5703125" style="2" customWidth="1"/>
    <col min="2571" max="2571" width="13.7109375" style="2" customWidth="1"/>
    <col min="2572" max="2573" width="16.7109375" style="2" customWidth="1"/>
    <col min="2574" max="2574" width="20.7109375" style="2" customWidth="1"/>
    <col min="2575" max="2815" width="9.140625" style="2"/>
    <col min="2816" max="2816" width="2.7109375" style="2" customWidth="1"/>
    <col min="2817" max="2817" width="5.28515625" style="2" customWidth="1"/>
    <col min="2818" max="2818" width="10.7109375" style="2" customWidth="1"/>
    <col min="2819" max="2821" width="15.7109375" style="2" customWidth="1"/>
    <col min="2822" max="2822" width="4.5703125" style="2" customWidth="1"/>
    <col min="2823" max="2823" width="40.7109375" style="2" customWidth="1"/>
    <col min="2824" max="2824" width="9.140625" style="2"/>
    <col min="2825" max="2825" width="13.7109375" style="2" customWidth="1"/>
    <col min="2826" max="2826" width="7.5703125" style="2" customWidth="1"/>
    <col min="2827" max="2827" width="13.7109375" style="2" customWidth="1"/>
    <col min="2828" max="2829" width="16.7109375" style="2" customWidth="1"/>
    <col min="2830" max="2830" width="20.7109375" style="2" customWidth="1"/>
    <col min="2831" max="3071" width="9.140625" style="2"/>
    <col min="3072" max="3072" width="2.7109375" style="2" customWidth="1"/>
    <col min="3073" max="3073" width="5.28515625" style="2" customWidth="1"/>
    <col min="3074" max="3074" width="10.7109375" style="2" customWidth="1"/>
    <col min="3075" max="3077" width="15.7109375" style="2" customWidth="1"/>
    <col min="3078" max="3078" width="4.5703125" style="2" customWidth="1"/>
    <col min="3079" max="3079" width="40.7109375" style="2" customWidth="1"/>
    <col min="3080" max="3080" width="9.140625" style="2"/>
    <col min="3081" max="3081" width="13.7109375" style="2" customWidth="1"/>
    <col min="3082" max="3082" width="7.5703125" style="2" customWidth="1"/>
    <col min="3083" max="3083" width="13.7109375" style="2" customWidth="1"/>
    <col min="3084" max="3085" width="16.7109375" style="2" customWidth="1"/>
    <col min="3086" max="3086" width="20.7109375" style="2" customWidth="1"/>
    <col min="3087" max="3327" width="9.140625" style="2"/>
    <col min="3328" max="3328" width="2.7109375" style="2" customWidth="1"/>
    <col min="3329" max="3329" width="5.28515625" style="2" customWidth="1"/>
    <col min="3330" max="3330" width="10.7109375" style="2" customWidth="1"/>
    <col min="3331" max="3333" width="15.7109375" style="2" customWidth="1"/>
    <col min="3334" max="3334" width="4.5703125" style="2" customWidth="1"/>
    <col min="3335" max="3335" width="40.7109375" style="2" customWidth="1"/>
    <col min="3336" max="3336" width="9.140625" style="2"/>
    <col min="3337" max="3337" width="13.7109375" style="2" customWidth="1"/>
    <col min="3338" max="3338" width="7.5703125" style="2" customWidth="1"/>
    <col min="3339" max="3339" width="13.7109375" style="2" customWidth="1"/>
    <col min="3340" max="3341" width="16.7109375" style="2" customWidth="1"/>
    <col min="3342" max="3342" width="20.7109375" style="2" customWidth="1"/>
    <col min="3343" max="3583" width="9.140625" style="2"/>
    <col min="3584" max="3584" width="2.7109375" style="2" customWidth="1"/>
    <col min="3585" max="3585" width="5.28515625" style="2" customWidth="1"/>
    <col min="3586" max="3586" width="10.7109375" style="2" customWidth="1"/>
    <col min="3587" max="3589" width="15.7109375" style="2" customWidth="1"/>
    <col min="3590" max="3590" width="4.5703125" style="2" customWidth="1"/>
    <col min="3591" max="3591" width="40.7109375" style="2" customWidth="1"/>
    <col min="3592" max="3592" width="9.140625" style="2"/>
    <col min="3593" max="3593" width="13.7109375" style="2" customWidth="1"/>
    <col min="3594" max="3594" width="7.5703125" style="2" customWidth="1"/>
    <col min="3595" max="3595" width="13.7109375" style="2" customWidth="1"/>
    <col min="3596" max="3597" width="16.7109375" style="2" customWidth="1"/>
    <col min="3598" max="3598" width="20.7109375" style="2" customWidth="1"/>
    <col min="3599" max="3839" width="9.140625" style="2"/>
    <col min="3840" max="3840" width="2.7109375" style="2" customWidth="1"/>
    <col min="3841" max="3841" width="5.28515625" style="2" customWidth="1"/>
    <col min="3842" max="3842" width="10.7109375" style="2" customWidth="1"/>
    <col min="3843" max="3845" width="15.7109375" style="2" customWidth="1"/>
    <col min="3846" max="3846" width="4.5703125" style="2" customWidth="1"/>
    <col min="3847" max="3847" width="40.7109375" style="2" customWidth="1"/>
    <col min="3848" max="3848" width="9.140625" style="2"/>
    <col min="3849" max="3849" width="13.7109375" style="2" customWidth="1"/>
    <col min="3850" max="3850" width="7.5703125" style="2" customWidth="1"/>
    <col min="3851" max="3851" width="13.7109375" style="2" customWidth="1"/>
    <col min="3852" max="3853" width="16.7109375" style="2" customWidth="1"/>
    <col min="3854" max="3854" width="20.7109375" style="2" customWidth="1"/>
    <col min="3855" max="4095" width="9.140625" style="2"/>
    <col min="4096" max="4096" width="2.7109375" style="2" customWidth="1"/>
    <col min="4097" max="4097" width="5.28515625" style="2" customWidth="1"/>
    <col min="4098" max="4098" width="10.7109375" style="2" customWidth="1"/>
    <col min="4099" max="4101" width="15.7109375" style="2" customWidth="1"/>
    <col min="4102" max="4102" width="4.5703125" style="2" customWidth="1"/>
    <col min="4103" max="4103" width="40.7109375" style="2" customWidth="1"/>
    <col min="4104" max="4104" width="9.140625" style="2"/>
    <col min="4105" max="4105" width="13.7109375" style="2" customWidth="1"/>
    <col min="4106" max="4106" width="7.5703125" style="2" customWidth="1"/>
    <col min="4107" max="4107" width="13.7109375" style="2" customWidth="1"/>
    <col min="4108" max="4109" width="16.7109375" style="2" customWidth="1"/>
    <col min="4110" max="4110" width="20.7109375" style="2" customWidth="1"/>
    <col min="4111" max="4351" width="9.140625" style="2"/>
    <col min="4352" max="4352" width="2.7109375" style="2" customWidth="1"/>
    <col min="4353" max="4353" width="5.28515625" style="2" customWidth="1"/>
    <col min="4354" max="4354" width="10.7109375" style="2" customWidth="1"/>
    <col min="4355" max="4357" width="15.7109375" style="2" customWidth="1"/>
    <col min="4358" max="4358" width="4.5703125" style="2" customWidth="1"/>
    <col min="4359" max="4359" width="40.7109375" style="2" customWidth="1"/>
    <col min="4360" max="4360" width="9.140625" style="2"/>
    <col min="4361" max="4361" width="13.7109375" style="2" customWidth="1"/>
    <col min="4362" max="4362" width="7.5703125" style="2" customWidth="1"/>
    <col min="4363" max="4363" width="13.7109375" style="2" customWidth="1"/>
    <col min="4364" max="4365" width="16.7109375" style="2" customWidth="1"/>
    <col min="4366" max="4366" width="20.7109375" style="2" customWidth="1"/>
    <col min="4367" max="4607" width="9.140625" style="2"/>
    <col min="4608" max="4608" width="2.7109375" style="2" customWidth="1"/>
    <col min="4609" max="4609" width="5.28515625" style="2" customWidth="1"/>
    <col min="4610" max="4610" width="10.7109375" style="2" customWidth="1"/>
    <col min="4611" max="4613" width="15.7109375" style="2" customWidth="1"/>
    <col min="4614" max="4614" width="4.5703125" style="2" customWidth="1"/>
    <col min="4615" max="4615" width="40.7109375" style="2" customWidth="1"/>
    <col min="4616" max="4616" width="9.140625" style="2"/>
    <col min="4617" max="4617" width="13.7109375" style="2" customWidth="1"/>
    <col min="4618" max="4618" width="7.5703125" style="2" customWidth="1"/>
    <col min="4619" max="4619" width="13.7109375" style="2" customWidth="1"/>
    <col min="4620" max="4621" width="16.7109375" style="2" customWidth="1"/>
    <col min="4622" max="4622" width="20.7109375" style="2" customWidth="1"/>
    <col min="4623" max="4863" width="9.140625" style="2"/>
    <col min="4864" max="4864" width="2.7109375" style="2" customWidth="1"/>
    <col min="4865" max="4865" width="5.28515625" style="2" customWidth="1"/>
    <col min="4866" max="4866" width="10.7109375" style="2" customWidth="1"/>
    <col min="4867" max="4869" width="15.7109375" style="2" customWidth="1"/>
    <col min="4870" max="4870" width="4.5703125" style="2" customWidth="1"/>
    <col min="4871" max="4871" width="40.7109375" style="2" customWidth="1"/>
    <col min="4872" max="4872" width="9.140625" style="2"/>
    <col min="4873" max="4873" width="13.7109375" style="2" customWidth="1"/>
    <col min="4874" max="4874" width="7.5703125" style="2" customWidth="1"/>
    <col min="4875" max="4875" width="13.7109375" style="2" customWidth="1"/>
    <col min="4876" max="4877" width="16.7109375" style="2" customWidth="1"/>
    <col min="4878" max="4878" width="20.7109375" style="2" customWidth="1"/>
    <col min="4879" max="5119" width="9.140625" style="2"/>
    <col min="5120" max="5120" width="2.7109375" style="2" customWidth="1"/>
    <col min="5121" max="5121" width="5.28515625" style="2" customWidth="1"/>
    <col min="5122" max="5122" width="10.7109375" style="2" customWidth="1"/>
    <col min="5123" max="5125" width="15.7109375" style="2" customWidth="1"/>
    <col min="5126" max="5126" width="4.5703125" style="2" customWidth="1"/>
    <col min="5127" max="5127" width="40.7109375" style="2" customWidth="1"/>
    <col min="5128" max="5128" width="9.140625" style="2"/>
    <col min="5129" max="5129" width="13.7109375" style="2" customWidth="1"/>
    <col min="5130" max="5130" width="7.5703125" style="2" customWidth="1"/>
    <col min="5131" max="5131" width="13.7109375" style="2" customWidth="1"/>
    <col min="5132" max="5133" width="16.7109375" style="2" customWidth="1"/>
    <col min="5134" max="5134" width="20.7109375" style="2" customWidth="1"/>
    <col min="5135" max="5375" width="9.140625" style="2"/>
    <col min="5376" max="5376" width="2.7109375" style="2" customWidth="1"/>
    <col min="5377" max="5377" width="5.28515625" style="2" customWidth="1"/>
    <col min="5378" max="5378" width="10.7109375" style="2" customWidth="1"/>
    <col min="5379" max="5381" width="15.7109375" style="2" customWidth="1"/>
    <col min="5382" max="5382" width="4.5703125" style="2" customWidth="1"/>
    <col min="5383" max="5383" width="40.7109375" style="2" customWidth="1"/>
    <col min="5384" max="5384" width="9.140625" style="2"/>
    <col min="5385" max="5385" width="13.7109375" style="2" customWidth="1"/>
    <col min="5386" max="5386" width="7.5703125" style="2" customWidth="1"/>
    <col min="5387" max="5387" width="13.7109375" style="2" customWidth="1"/>
    <col min="5388" max="5389" width="16.7109375" style="2" customWidth="1"/>
    <col min="5390" max="5390" width="20.7109375" style="2" customWidth="1"/>
    <col min="5391" max="5631" width="9.140625" style="2"/>
    <col min="5632" max="5632" width="2.7109375" style="2" customWidth="1"/>
    <col min="5633" max="5633" width="5.28515625" style="2" customWidth="1"/>
    <col min="5634" max="5634" width="10.7109375" style="2" customWidth="1"/>
    <col min="5635" max="5637" width="15.7109375" style="2" customWidth="1"/>
    <col min="5638" max="5638" width="4.5703125" style="2" customWidth="1"/>
    <col min="5639" max="5639" width="40.7109375" style="2" customWidth="1"/>
    <col min="5640" max="5640" width="9.140625" style="2"/>
    <col min="5641" max="5641" width="13.7109375" style="2" customWidth="1"/>
    <col min="5642" max="5642" width="7.5703125" style="2" customWidth="1"/>
    <col min="5643" max="5643" width="13.7109375" style="2" customWidth="1"/>
    <col min="5644" max="5645" width="16.7109375" style="2" customWidth="1"/>
    <col min="5646" max="5646" width="20.7109375" style="2" customWidth="1"/>
    <col min="5647" max="5887" width="9.140625" style="2"/>
    <col min="5888" max="5888" width="2.7109375" style="2" customWidth="1"/>
    <col min="5889" max="5889" width="5.28515625" style="2" customWidth="1"/>
    <col min="5890" max="5890" width="10.7109375" style="2" customWidth="1"/>
    <col min="5891" max="5893" width="15.7109375" style="2" customWidth="1"/>
    <col min="5894" max="5894" width="4.5703125" style="2" customWidth="1"/>
    <col min="5895" max="5895" width="40.7109375" style="2" customWidth="1"/>
    <col min="5896" max="5896" width="9.140625" style="2"/>
    <col min="5897" max="5897" width="13.7109375" style="2" customWidth="1"/>
    <col min="5898" max="5898" width="7.5703125" style="2" customWidth="1"/>
    <col min="5899" max="5899" width="13.7109375" style="2" customWidth="1"/>
    <col min="5900" max="5901" width="16.7109375" style="2" customWidth="1"/>
    <col min="5902" max="5902" width="20.7109375" style="2" customWidth="1"/>
    <col min="5903" max="6143" width="9.140625" style="2"/>
    <col min="6144" max="6144" width="2.7109375" style="2" customWidth="1"/>
    <col min="6145" max="6145" width="5.28515625" style="2" customWidth="1"/>
    <col min="6146" max="6146" width="10.7109375" style="2" customWidth="1"/>
    <col min="6147" max="6149" width="15.7109375" style="2" customWidth="1"/>
    <col min="6150" max="6150" width="4.5703125" style="2" customWidth="1"/>
    <col min="6151" max="6151" width="40.7109375" style="2" customWidth="1"/>
    <col min="6152" max="6152" width="9.140625" style="2"/>
    <col min="6153" max="6153" width="13.7109375" style="2" customWidth="1"/>
    <col min="6154" max="6154" width="7.5703125" style="2" customWidth="1"/>
    <col min="6155" max="6155" width="13.7109375" style="2" customWidth="1"/>
    <col min="6156" max="6157" width="16.7109375" style="2" customWidth="1"/>
    <col min="6158" max="6158" width="20.7109375" style="2" customWidth="1"/>
    <col min="6159" max="6399" width="9.140625" style="2"/>
    <col min="6400" max="6400" width="2.7109375" style="2" customWidth="1"/>
    <col min="6401" max="6401" width="5.28515625" style="2" customWidth="1"/>
    <col min="6402" max="6402" width="10.7109375" style="2" customWidth="1"/>
    <col min="6403" max="6405" width="15.7109375" style="2" customWidth="1"/>
    <col min="6406" max="6406" width="4.5703125" style="2" customWidth="1"/>
    <col min="6407" max="6407" width="40.7109375" style="2" customWidth="1"/>
    <col min="6408" max="6408" width="9.140625" style="2"/>
    <col min="6409" max="6409" width="13.7109375" style="2" customWidth="1"/>
    <col min="6410" max="6410" width="7.5703125" style="2" customWidth="1"/>
    <col min="6411" max="6411" width="13.7109375" style="2" customWidth="1"/>
    <col min="6412" max="6413" width="16.7109375" style="2" customWidth="1"/>
    <col min="6414" max="6414" width="20.7109375" style="2" customWidth="1"/>
    <col min="6415" max="6655" width="9.140625" style="2"/>
    <col min="6656" max="6656" width="2.7109375" style="2" customWidth="1"/>
    <col min="6657" max="6657" width="5.28515625" style="2" customWidth="1"/>
    <col min="6658" max="6658" width="10.7109375" style="2" customWidth="1"/>
    <col min="6659" max="6661" width="15.7109375" style="2" customWidth="1"/>
    <col min="6662" max="6662" width="4.5703125" style="2" customWidth="1"/>
    <col min="6663" max="6663" width="40.7109375" style="2" customWidth="1"/>
    <col min="6664" max="6664" width="9.140625" style="2"/>
    <col min="6665" max="6665" width="13.7109375" style="2" customWidth="1"/>
    <col min="6666" max="6666" width="7.5703125" style="2" customWidth="1"/>
    <col min="6667" max="6667" width="13.7109375" style="2" customWidth="1"/>
    <col min="6668" max="6669" width="16.7109375" style="2" customWidth="1"/>
    <col min="6670" max="6670" width="20.7109375" style="2" customWidth="1"/>
    <col min="6671" max="6911" width="9.140625" style="2"/>
    <col min="6912" max="6912" width="2.7109375" style="2" customWidth="1"/>
    <col min="6913" max="6913" width="5.28515625" style="2" customWidth="1"/>
    <col min="6914" max="6914" width="10.7109375" style="2" customWidth="1"/>
    <col min="6915" max="6917" width="15.7109375" style="2" customWidth="1"/>
    <col min="6918" max="6918" width="4.5703125" style="2" customWidth="1"/>
    <col min="6919" max="6919" width="40.7109375" style="2" customWidth="1"/>
    <col min="6920" max="6920" width="9.140625" style="2"/>
    <col min="6921" max="6921" width="13.7109375" style="2" customWidth="1"/>
    <col min="6922" max="6922" width="7.5703125" style="2" customWidth="1"/>
    <col min="6923" max="6923" width="13.7109375" style="2" customWidth="1"/>
    <col min="6924" max="6925" width="16.7109375" style="2" customWidth="1"/>
    <col min="6926" max="6926" width="20.7109375" style="2" customWidth="1"/>
    <col min="6927" max="7167" width="9.140625" style="2"/>
    <col min="7168" max="7168" width="2.7109375" style="2" customWidth="1"/>
    <col min="7169" max="7169" width="5.28515625" style="2" customWidth="1"/>
    <col min="7170" max="7170" width="10.7109375" style="2" customWidth="1"/>
    <col min="7171" max="7173" width="15.7109375" style="2" customWidth="1"/>
    <col min="7174" max="7174" width="4.5703125" style="2" customWidth="1"/>
    <col min="7175" max="7175" width="40.7109375" style="2" customWidth="1"/>
    <col min="7176" max="7176" width="9.140625" style="2"/>
    <col min="7177" max="7177" width="13.7109375" style="2" customWidth="1"/>
    <col min="7178" max="7178" width="7.5703125" style="2" customWidth="1"/>
    <col min="7179" max="7179" width="13.7109375" style="2" customWidth="1"/>
    <col min="7180" max="7181" width="16.7109375" style="2" customWidth="1"/>
    <col min="7182" max="7182" width="20.7109375" style="2" customWidth="1"/>
    <col min="7183" max="7423" width="9.140625" style="2"/>
    <col min="7424" max="7424" width="2.7109375" style="2" customWidth="1"/>
    <col min="7425" max="7425" width="5.28515625" style="2" customWidth="1"/>
    <col min="7426" max="7426" width="10.7109375" style="2" customWidth="1"/>
    <col min="7427" max="7429" width="15.7109375" style="2" customWidth="1"/>
    <col min="7430" max="7430" width="4.5703125" style="2" customWidth="1"/>
    <col min="7431" max="7431" width="40.7109375" style="2" customWidth="1"/>
    <col min="7432" max="7432" width="9.140625" style="2"/>
    <col min="7433" max="7433" width="13.7109375" style="2" customWidth="1"/>
    <col min="7434" max="7434" width="7.5703125" style="2" customWidth="1"/>
    <col min="7435" max="7435" width="13.7109375" style="2" customWidth="1"/>
    <col min="7436" max="7437" width="16.7109375" style="2" customWidth="1"/>
    <col min="7438" max="7438" width="20.7109375" style="2" customWidth="1"/>
    <col min="7439" max="7679" width="9.140625" style="2"/>
    <col min="7680" max="7680" width="2.7109375" style="2" customWidth="1"/>
    <col min="7681" max="7681" width="5.28515625" style="2" customWidth="1"/>
    <col min="7682" max="7682" width="10.7109375" style="2" customWidth="1"/>
    <col min="7683" max="7685" width="15.7109375" style="2" customWidth="1"/>
    <col min="7686" max="7686" width="4.5703125" style="2" customWidth="1"/>
    <col min="7687" max="7687" width="40.7109375" style="2" customWidth="1"/>
    <col min="7688" max="7688" width="9.140625" style="2"/>
    <col min="7689" max="7689" width="13.7109375" style="2" customWidth="1"/>
    <col min="7690" max="7690" width="7.5703125" style="2" customWidth="1"/>
    <col min="7691" max="7691" width="13.7109375" style="2" customWidth="1"/>
    <col min="7692" max="7693" width="16.7109375" style="2" customWidth="1"/>
    <col min="7694" max="7694" width="20.7109375" style="2" customWidth="1"/>
    <col min="7695" max="7935" width="9.140625" style="2"/>
    <col min="7936" max="7936" width="2.7109375" style="2" customWidth="1"/>
    <col min="7937" max="7937" width="5.28515625" style="2" customWidth="1"/>
    <col min="7938" max="7938" width="10.7109375" style="2" customWidth="1"/>
    <col min="7939" max="7941" width="15.7109375" style="2" customWidth="1"/>
    <col min="7942" max="7942" width="4.5703125" style="2" customWidth="1"/>
    <col min="7943" max="7943" width="40.7109375" style="2" customWidth="1"/>
    <col min="7944" max="7944" width="9.140625" style="2"/>
    <col min="7945" max="7945" width="13.7109375" style="2" customWidth="1"/>
    <col min="7946" max="7946" width="7.5703125" style="2" customWidth="1"/>
    <col min="7947" max="7947" width="13.7109375" style="2" customWidth="1"/>
    <col min="7948" max="7949" width="16.7109375" style="2" customWidth="1"/>
    <col min="7950" max="7950" width="20.7109375" style="2" customWidth="1"/>
    <col min="7951" max="8191" width="9.140625" style="2"/>
    <col min="8192" max="8192" width="2.7109375" style="2" customWidth="1"/>
    <col min="8193" max="8193" width="5.28515625" style="2" customWidth="1"/>
    <col min="8194" max="8194" width="10.7109375" style="2" customWidth="1"/>
    <col min="8195" max="8197" width="15.7109375" style="2" customWidth="1"/>
    <col min="8198" max="8198" width="4.5703125" style="2" customWidth="1"/>
    <col min="8199" max="8199" width="40.7109375" style="2" customWidth="1"/>
    <col min="8200" max="8200" width="9.140625" style="2"/>
    <col min="8201" max="8201" width="13.7109375" style="2" customWidth="1"/>
    <col min="8202" max="8202" width="7.5703125" style="2" customWidth="1"/>
    <col min="8203" max="8203" width="13.7109375" style="2" customWidth="1"/>
    <col min="8204" max="8205" width="16.7109375" style="2" customWidth="1"/>
    <col min="8206" max="8206" width="20.7109375" style="2" customWidth="1"/>
    <col min="8207" max="8447" width="9.140625" style="2"/>
    <col min="8448" max="8448" width="2.7109375" style="2" customWidth="1"/>
    <col min="8449" max="8449" width="5.28515625" style="2" customWidth="1"/>
    <col min="8450" max="8450" width="10.7109375" style="2" customWidth="1"/>
    <col min="8451" max="8453" width="15.7109375" style="2" customWidth="1"/>
    <col min="8454" max="8454" width="4.5703125" style="2" customWidth="1"/>
    <col min="8455" max="8455" width="40.7109375" style="2" customWidth="1"/>
    <col min="8456" max="8456" width="9.140625" style="2"/>
    <col min="8457" max="8457" width="13.7109375" style="2" customWidth="1"/>
    <col min="8458" max="8458" width="7.5703125" style="2" customWidth="1"/>
    <col min="8459" max="8459" width="13.7109375" style="2" customWidth="1"/>
    <col min="8460" max="8461" width="16.7109375" style="2" customWidth="1"/>
    <col min="8462" max="8462" width="20.7109375" style="2" customWidth="1"/>
    <col min="8463" max="8703" width="9.140625" style="2"/>
    <col min="8704" max="8704" width="2.7109375" style="2" customWidth="1"/>
    <col min="8705" max="8705" width="5.28515625" style="2" customWidth="1"/>
    <col min="8706" max="8706" width="10.7109375" style="2" customWidth="1"/>
    <col min="8707" max="8709" width="15.7109375" style="2" customWidth="1"/>
    <col min="8710" max="8710" width="4.5703125" style="2" customWidth="1"/>
    <col min="8711" max="8711" width="40.7109375" style="2" customWidth="1"/>
    <col min="8712" max="8712" width="9.140625" style="2"/>
    <col min="8713" max="8713" width="13.7109375" style="2" customWidth="1"/>
    <col min="8714" max="8714" width="7.5703125" style="2" customWidth="1"/>
    <col min="8715" max="8715" width="13.7109375" style="2" customWidth="1"/>
    <col min="8716" max="8717" width="16.7109375" style="2" customWidth="1"/>
    <col min="8718" max="8718" width="20.7109375" style="2" customWidth="1"/>
    <col min="8719" max="8959" width="9.140625" style="2"/>
    <col min="8960" max="8960" width="2.7109375" style="2" customWidth="1"/>
    <col min="8961" max="8961" width="5.28515625" style="2" customWidth="1"/>
    <col min="8962" max="8962" width="10.7109375" style="2" customWidth="1"/>
    <col min="8963" max="8965" width="15.7109375" style="2" customWidth="1"/>
    <col min="8966" max="8966" width="4.5703125" style="2" customWidth="1"/>
    <col min="8967" max="8967" width="40.7109375" style="2" customWidth="1"/>
    <col min="8968" max="8968" width="9.140625" style="2"/>
    <col min="8969" max="8969" width="13.7109375" style="2" customWidth="1"/>
    <col min="8970" max="8970" width="7.5703125" style="2" customWidth="1"/>
    <col min="8971" max="8971" width="13.7109375" style="2" customWidth="1"/>
    <col min="8972" max="8973" width="16.7109375" style="2" customWidth="1"/>
    <col min="8974" max="8974" width="20.7109375" style="2" customWidth="1"/>
    <col min="8975" max="9215" width="9.140625" style="2"/>
    <col min="9216" max="9216" width="2.7109375" style="2" customWidth="1"/>
    <col min="9217" max="9217" width="5.28515625" style="2" customWidth="1"/>
    <col min="9218" max="9218" width="10.7109375" style="2" customWidth="1"/>
    <col min="9219" max="9221" width="15.7109375" style="2" customWidth="1"/>
    <col min="9222" max="9222" width="4.5703125" style="2" customWidth="1"/>
    <col min="9223" max="9223" width="40.7109375" style="2" customWidth="1"/>
    <col min="9224" max="9224" width="9.140625" style="2"/>
    <col min="9225" max="9225" width="13.7109375" style="2" customWidth="1"/>
    <col min="9226" max="9226" width="7.5703125" style="2" customWidth="1"/>
    <col min="9227" max="9227" width="13.7109375" style="2" customWidth="1"/>
    <col min="9228" max="9229" width="16.7109375" style="2" customWidth="1"/>
    <col min="9230" max="9230" width="20.7109375" style="2" customWidth="1"/>
    <col min="9231" max="9471" width="9.140625" style="2"/>
    <col min="9472" max="9472" width="2.7109375" style="2" customWidth="1"/>
    <col min="9473" max="9473" width="5.28515625" style="2" customWidth="1"/>
    <col min="9474" max="9474" width="10.7109375" style="2" customWidth="1"/>
    <col min="9475" max="9477" width="15.7109375" style="2" customWidth="1"/>
    <col min="9478" max="9478" width="4.5703125" style="2" customWidth="1"/>
    <col min="9479" max="9479" width="40.7109375" style="2" customWidth="1"/>
    <col min="9480" max="9480" width="9.140625" style="2"/>
    <col min="9481" max="9481" width="13.7109375" style="2" customWidth="1"/>
    <col min="9482" max="9482" width="7.5703125" style="2" customWidth="1"/>
    <col min="9483" max="9483" width="13.7109375" style="2" customWidth="1"/>
    <col min="9484" max="9485" width="16.7109375" style="2" customWidth="1"/>
    <col min="9486" max="9486" width="20.7109375" style="2" customWidth="1"/>
    <col min="9487" max="9727" width="9.140625" style="2"/>
    <col min="9728" max="9728" width="2.7109375" style="2" customWidth="1"/>
    <col min="9729" max="9729" width="5.28515625" style="2" customWidth="1"/>
    <col min="9730" max="9730" width="10.7109375" style="2" customWidth="1"/>
    <col min="9731" max="9733" width="15.7109375" style="2" customWidth="1"/>
    <col min="9734" max="9734" width="4.5703125" style="2" customWidth="1"/>
    <col min="9735" max="9735" width="40.7109375" style="2" customWidth="1"/>
    <col min="9736" max="9736" width="9.140625" style="2"/>
    <col min="9737" max="9737" width="13.7109375" style="2" customWidth="1"/>
    <col min="9738" max="9738" width="7.5703125" style="2" customWidth="1"/>
    <col min="9739" max="9739" width="13.7109375" style="2" customWidth="1"/>
    <col min="9740" max="9741" width="16.7109375" style="2" customWidth="1"/>
    <col min="9742" max="9742" width="20.7109375" style="2" customWidth="1"/>
    <col min="9743" max="9983" width="9.140625" style="2"/>
    <col min="9984" max="9984" width="2.7109375" style="2" customWidth="1"/>
    <col min="9985" max="9985" width="5.28515625" style="2" customWidth="1"/>
    <col min="9986" max="9986" width="10.7109375" style="2" customWidth="1"/>
    <col min="9987" max="9989" width="15.7109375" style="2" customWidth="1"/>
    <col min="9990" max="9990" width="4.5703125" style="2" customWidth="1"/>
    <col min="9991" max="9991" width="40.7109375" style="2" customWidth="1"/>
    <col min="9992" max="9992" width="9.140625" style="2"/>
    <col min="9993" max="9993" width="13.7109375" style="2" customWidth="1"/>
    <col min="9994" max="9994" width="7.5703125" style="2" customWidth="1"/>
    <col min="9995" max="9995" width="13.7109375" style="2" customWidth="1"/>
    <col min="9996" max="9997" width="16.7109375" style="2" customWidth="1"/>
    <col min="9998" max="9998" width="20.7109375" style="2" customWidth="1"/>
    <col min="9999" max="10239" width="9.140625" style="2"/>
    <col min="10240" max="10240" width="2.7109375" style="2" customWidth="1"/>
    <col min="10241" max="10241" width="5.28515625" style="2" customWidth="1"/>
    <col min="10242" max="10242" width="10.7109375" style="2" customWidth="1"/>
    <col min="10243" max="10245" width="15.7109375" style="2" customWidth="1"/>
    <col min="10246" max="10246" width="4.5703125" style="2" customWidth="1"/>
    <col min="10247" max="10247" width="40.7109375" style="2" customWidth="1"/>
    <col min="10248" max="10248" width="9.140625" style="2"/>
    <col min="10249" max="10249" width="13.7109375" style="2" customWidth="1"/>
    <col min="10250" max="10250" width="7.5703125" style="2" customWidth="1"/>
    <col min="10251" max="10251" width="13.7109375" style="2" customWidth="1"/>
    <col min="10252" max="10253" width="16.7109375" style="2" customWidth="1"/>
    <col min="10254" max="10254" width="20.7109375" style="2" customWidth="1"/>
    <col min="10255" max="10495" width="9.140625" style="2"/>
    <col min="10496" max="10496" width="2.7109375" style="2" customWidth="1"/>
    <col min="10497" max="10497" width="5.28515625" style="2" customWidth="1"/>
    <col min="10498" max="10498" width="10.7109375" style="2" customWidth="1"/>
    <col min="10499" max="10501" width="15.7109375" style="2" customWidth="1"/>
    <col min="10502" max="10502" width="4.5703125" style="2" customWidth="1"/>
    <col min="10503" max="10503" width="40.7109375" style="2" customWidth="1"/>
    <col min="10504" max="10504" width="9.140625" style="2"/>
    <col min="10505" max="10505" width="13.7109375" style="2" customWidth="1"/>
    <col min="10506" max="10506" width="7.5703125" style="2" customWidth="1"/>
    <col min="10507" max="10507" width="13.7109375" style="2" customWidth="1"/>
    <col min="10508" max="10509" width="16.7109375" style="2" customWidth="1"/>
    <col min="10510" max="10510" width="20.7109375" style="2" customWidth="1"/>
    <col min="10511" max="10751" width="9.140625" style="2"/>
    <col min="10752" max="10752" width="2.7109375" style="2" customWidth="1"/>
    <col min="10753" max="10753" width="5.28515625" style="2" customWidth="1"/>
    <col min="10754" max="10754" width="10.7109375" style="2" customWidth="1"/>
    <col min="10755" max="10757" width="15.7109375" style="2" customWidth="1"/>
    <col min="10758" max="10758" width="4.5703125" style="2" customWidth="1"/>
    <col min="10759" max="10759" width="40.7109375" style="2" customWidth="1"/>
    <col min="10760" max="10760" width="9.140625" style="2"/>
    <col min="10761" max="10761" width="13.7109375" style="2" customWidth="1"/>
    <col min="10762" max="10762" width="7.5703125" style="2" customWidth="1"/>
    <col min="10763" max="10763" width="13.7109375" style="2" customWidth="1"/>
    <col min="10764" max="10765" width="16.7109375" style="2" customWidth="1"/>
    <col min="10766" max="10766" width="20.7109375" style="2" customWidth="1"/>
    <col min="10767" max="11007" width="9.140625" style="2"/>
    <col min="11008" max="11008" width="2.7109375" style="2" customWidth="1"/>
    <col min="11009" max="11009" width="5.28515625" style="2" customWidth="1"/>
    <col min="11010" max="11010" width="10.7109375" style="2" customWidth="1"/>
    <col min="11011" max="11013" width="15.7109375" style="2" customWidth="1"/>
    <col min="11014" max="11014" width="4.5703125" style="2" customWidth="1"/>
    <col min="11015" max="11015" width="40.7109375" style="2" customWidth="1"/>
    <col min="11016" max="11016" width="9.140625" style="2"/>
    <col min="11017" max="11017" width="13.7109375" style="2" customWidth="1"/>
    <col min="11018" max="11018" width="7.5703125" style="2" customWidth="1"/>
    <col min="11019" max="11019" width="13.7109375" style="2" customWidth="1"/>
    <col min="11020" max="11021" width="16.7109375" style="2" customWidth="1"/>
    <col min="11022" max="11022" width="20.7109375" style="2" customWidth="1"/>
    <col min="11023" max="11263" width="9.140625" style="2"/>
    <col min="11264" max="11264" width="2.7109375" style="2" customWidth="1"/>
    <col min="11265" max="11265" width="5.28515625" style="2" customWidth="1"/>
    <col min="11266" max="11266" width="10.7109375" style="2" customWidth="1"/>
    <col min="11267" max="11269" width="15.7109375" style="2" customWidth="1"/>
    <col min="11270" max="11270" width="4.5703125" style="2" customWidth="1"/>
    <col min="11271" max="11271" width="40.7109375" style="2" customWidth="1"/>
    <col min="11272" max="11272" width="9.140625" style="2"/>
    <col min="11273" max="11273" width="13.7109375" style="2" customWidth="1"/>
    <col min="11274" max="11274" width="7.5703125" style="2" customWidth="1"/>
    <col min="11275" max="11275" width="13.7109375" style="2" customWidth="1"/>
    <col min="11276" max="11277" width="16.7109375" style="2" customWidth="1"/>
    <col min="11278" max="11278" width="20.7109375" style="2" customWidth="1"/>
    <col min="11279" max="11519" width="9.140625" style="2"/>
    <col min="11520" max="11520" width="2.7109375" style="2" customWidth="1"/>
    <col min="11521" max="11521" width="5.28515625" style="2" customWidth="1"/>
    <col min="11522" max="11522" width="10.7109375" style="2" customWidth="1"/>
    <col min="11523" max="11525" width="15.7109375" style="2" customWidth="1"/>
    <col min="11526" max="11526" width="4.5703125" style="2" customWidth="1"/>
    <col min="11527" max="11527" width="40.7109375" style="2" customWidth="1"/>
    <col min="11528" max="11528" width="9.140625" style="2"/>
    <col min="11529" max="11529" width="13.7109375" style="2" customWidth="1"/>
    <col min="11530" max="11530" width="7.5703125" style="2" customWidth="1"/>
    <col min="11531" max="11531" width="13.7109375" style="2" customWidth="1"/>
    <col min="11532" max="11533" width="16.7109375" style="2" customWidth="1"/>
    <col min="11534" max="11534" width="20.7109375" style="2" customWidth="1"/>
    <col min="11535" max="11775" width="9.140625" style="2"/>
    <col min="11776" max="11776" width="2.7109375" style="2" customWidth="1"/>
    <col min="11777" max="11777" width="5.28515625" style="2" customWidth="1"/>
    <col min="11778" max="11778" width="10.7109375" style="2" customWidth="1"/>
    <col min="11779" max="11781" width="15.7109375" style="2" customWidth="1"/>
    <col min="11782" max="11782" width="4.5703125" style="2" customWidth="1"/>
    <col min="11783" max="11783" width="40.7109375" style="2" customWidth="1"/>
    <col min="11784" max="11784" width="9.140625" style="2"/>
    <col min="11785" max="11785" width="13.7109375" style="2" customWidth="1"/>
    <col min="11786" max="11786" width="7.5703125" style="2" customWidth="1"/>
    <col min="11787" max="11787" width="13.7109375" style="2" customWidth="1"/>
    <col min="11788" max="11789" width="16.7109375" style="2" customWidth="1"/>
    <col min="11790" max="11790" width="20.7109375" style="2" customWidth="1"/>
    <col min="11791" max="12031" width="9.140625" style="2"/>
    <col min="12032" max="12032" width="2.7109375" style="2" customWidth="1"/>
    <col min="12033" max="12033" width="5.28515625" style="2" customWidth="1"/>
    <col min="12034" max="12034" width="10.7109375" style="2" customWidth="1"/>
    <col min="12035" max="12037" width="15.7109375" style="2" customWidth="1"/>
    <col min="12038" max="12038" width="4.5703125" style="2" customWidth="1"/>
    <col min="12039" max="12039" width="40.7109375" style="2" customWidth="1"/>
    <col min="12040" max="12040" width="9.140625" style="2"/>
    <col min="12041" max="12041" width="13.7109375" style="2" customWidth="1"/>
    <col min="12042" max="12042" width="7.5703125" style="2" customWidth="1"/>
    <col min="12043" max="12043" width="13.7109375" style="2" customWidth="1"/>
    <col min="12044" max="12045" width="16.7109375" style="2" customWidth="1"/>
    <col min="12046" max="12046" width="20.7109375" style="2" customWidth="1"/>
    <col min="12047" max="12287" width="9.140625" style="2"/>
    <col min="12288" max="12288" width="2.7109375" style="2" customWidth="1"/>
    <col min="12289" max="12289" width="5.28515625" style="2" customWidth="1"/>
    <col min="12290" max="12290" width="10.7109375" style="2" customWidth="1"/>
    <col min="12291" max="12293" width="15.7109375" style="2" customWidth="1"/>
    <col min="12294" max="12294" width="4.5703125" style="2" customWidth="1"/>
    <col min="12295" max="12295" width="40.7109375" style="2" customWidth="1"/>
    <col min="12296" max="12296" width="9.140625" style="2"/>
    <col min="12297" max="12297" width="13.7109375" style="2" customWidth="1"/>
    <col min="12298" max="12298" width="7.5703125" style="2" customWidth="1"/>
    <col min="12299" max="12299" width="13.7109375" style="2" customWidth="1"/>
    <col min="12300" max="12301" width="16.7109375" style="2" customWidth="1"/>
    <col min="12302" max="12302" width="20.7109375" style="2" customWidth="1"/>
    <col min="12303" max="12543" width="9.140625" style="2"/>
    <col min="12544" max="12544" width="2.7109375" style="2" customWidth="1"/>
    <col min="12545" max="12545" width="5.28515625" style="2" customWidth="1"/>
    <col min="12546" max="12546" width="10.7109375" style="2" customWidth="1"/>
    <col min="12547" max="12549" width="15.7109375" style="2" customWidth="1"/>
    <col min="12550" max="12550" width="4.5703125" style="2" customWidth="1"/>
    <col min="12551" max="12551" width="40.7109375" style="2" customWidth="1"/>
    <col min="12552" max="12552" width="9.140625" style="2"/>
    <col min="12553" max="12553" width="13.7109375" style="2" customWidth="1"/>
    <col min="12554" max="12554" width="7.5703125" style="2" customWidth="1"/>
    <col min="12555" max="12555" width="13.7109375" style="2" customWidth="1"/>
    <col min="12556" max="12557" width="16.7109375" style="2" customWidth="1"/>
    <col min="12558" max="12558" width="20.7109375" style="2" customWidth="1"/>
    <col min="12559" max="12799" width="9.140625" style="2"/>
    <col min="12800" max="12800" width="2.7109375" style="2" customWidth="1"/>
    <col min="12801" max="12801" width="5.28515625" style="2" customWidth="1"/>
    <col min="12802" max="12802" width="10.7109375" style="2" customWidth="1"/>
    <col min="12803" max="12805" width="15.7109375" style="2" customWidth="1"/>
    <col min="12806" max="12806" width="4.5703125" style="2" customWidth="1"/>
    <col min="12807" max="12807" width="40.7109375" style="2" customWidth="1"/>
    <col min="12808" max="12808" width="9.140625" style="2"/>
    <col min="12809" max="12809" width="13.7109375" style="2" customWidth="1"/>
    <col min="12810" max="12810" width="7.5703125" style="2" customWidth="1"/>
    <col min="12811" max="12811" width="13.7109375" style="2" customWidth="1"/>
    <col min="12812" max="12813" width="16.7109375" style="2" customWidth="1"/>
    <col min="12814" max="12814" width="20.7109375" style="2" customWidth="1"/>
    <col min="12815" max="13055" width="9.140625" style="2"/>
    <col min="13056" max="13056" width="2.7109375" style="2" customWidth="1"/>
    <col min="13057" max="13057" width="5.28515625" style="2" customWidth="1"/>
    <col min="13058" max="13058" width="10.7109375" style="2" customWidth="1"/>
    <col min="13059" max="13061" width="15.7109375" style="2" customWidth="1"/>
    <col min="13062" max="13062" width="4.5703125" style="2" customWidth="1"/>
    <col min="13063" max="13063" width="40.7109375" style="2" customWidth="1"/>
    <col min="13064" max="13064" width="9.140625" style="2"/>
    <col min="13065" max="13065" width="13.7109375" style="2" customWidth="1"/>
    <col min="13066" max="13066" width="7.5703125" style="2" customWidth="1"/>
    <col min="13067" max="13067" width="13.7109375" style="2" customWidth="1"/>
    <col min="13068" max="13069" width="16.7109375" style="2" customWidth="1"/>
    <col min="13070" max="13070" width="20.7109375" style="2" customWidth="1"/>
    <col min="13071" max="13311" width="9.140625" style="2"/>
    <col min="13312" max="13312" width="2.7109375" style="2" customWidth="1"/>
    <col min="13313" max="13313" width="5.28515625" style="2" customWidth="1"/>
    <col min="13314" max="13314" width="10.7109375" style="2" customWidth="1"/>
    <col min="13315" max="13317" width="15.7109375" style="2" customWidth="1"/>
    <col min="13318" max="13318" width="4.5703125" style="2" customWidth="1"/>
    <col min="13319" max="13319" width="40.7109375" style="2" customWidth="1"/>
    <col min="13320" max="13320" width="9.140625" style="2"/>
    <col min="13321" max="13321" width="13.7109375" style="2" customWidth="1"/>
    <col min="13322" max="13322" width="7.5703125" style="2" customWidth="1"/>
    <col min="13323" max="13323" width="13.7109375" style="2" customWidth="1"/>
    <col min="13324" max="13325" width="16.7109375" style="2" customWidth="1"/>
    <col min="13326" max="13326" width="20.7109375" style="2" customWidth="1"/>
    <col min="13327" max="13567" width="9.140625" style="2"/>
    <col min="13568" max="13568" width="2.7109375" style="2" customWidth="1"/>
    <col min="13569" max="13569" width="5.28515625" style="2" customWidth="1"/>
    <col min="13570" max="13570" width="10.7109375" style="2" customWidth="1"/>
    <col min="13571" max="13573" width="15.7109375" style="2" customWidth="1"/>
    <col min="13574" max="13574" width="4.5703125" style="2" customWidth="1"/>
    <col min="13575" max="13575" width="40.7109375" style="2" customWidth="1"/>
    <col min="13576" max="13576" width="9.140625" style="2"/>
    <col min="13577" max="13577" width="13.7109375" style="2" customWidth="1"/>
    <col min="13578" max="13578" width="7.5703125" style="2" customWidth="1"/>
    <col min="13579" max="13579" width="13.7109375" style="2" customWidth="1"/>
    <col min="13580" max="13581" width="16.7109375" style="2" customWidth="1"/>
    <col min="13582" max="13582" width="20.7109375" style="2" customWidth="1"/>
    <col min="13583" max="13823" width="9.140625" style="2"/>
    <col min="13824" max="13824" width="2.7109375" style="2" customWidth="1"/>
    <col min="13825" max="13825" width="5.28515625" style="2" customWidth="1"/>
    <col min="13826" max="13826" width="10.7109375" style="2" customWidth="1"/>
    <col min="13827" max="13829" width="15.7109375" style="2" customWidth="1"/>
    <col min="13830" max="13830" width="4.5703125" style="2" customWidth="1"/>
    <col min="13831" max="13831" width="40.7109375" style="2" customWidth="1"/>
    <col min="13832" max="13832" width="9.140625" style="2"/>
    <col min="13833" max="13833" width="13.7109375" style="2" customWidth="1"/>
    <col min="13834" max="13834" width="7.5703125" style="2" customWidth="1"/>
    <col min="13835" max="13835" width="13.7109375" style="2" customWidth="1"/>
    <col min="13836" max="13837" width="16.7109375" style="2" customWidth="1"/>
    <col min="13838" max="13838" width="20.7109375" style="2" customWidth="1"/>
    <col min="13839" max="14079" width="9.140625" style="2"/>
    <col min="14080" max="14080" width="2.7109375" style="2" customWidth="1"/>
    <col min="14081" max="14081" width="5.28515625" style="2" customWidth="1"/>
    <col min="14082" max="14082" width="10.7109375" style="2" customWidth="1"/>
    <col min="14083" max="14085" width="15.7109375" style="2" customWidth="1"/>
    <col min="14086" max="14086" width="4.5703125" style="2" customWidth="1"/>
    <col min="14087" max="14087" width="40.7109375" style="2" customWidth="1"/>
    <col min="14088" max="14088" width="9.140625" style="2"/>
    <col min="14089" max="14089" width="13.7109375" style="2" customWidth="1"/>
    <col min="14090" max="14090" width="7.5703125" style="2" customWidth="1"/>
    <col min="14091" max="14091" width="13.7109375" style="2" customWidth="1"/>
    <col min="14092" max="14093" width="16.7109375" style="2" customWidth="1"/>
    <col min="14094" max="14094" width="20.7109375" style="2" customWidth="1"/>
    <col min="14095" max="14335" width="9.140625" style="2"/>
    <col min="14336" max="14336" width="2.7109375" style="2" customWidth="1"/>
    <col min="14337" max="14337" width="5.28515625" style="2" customWidth="1"/>
    <col min="14338" max="14338" width="10.7109375" style="2" customWidth="1"/>
    <col min="14339" max="14341" width="15.7109375" style="2" customWidth="1"/>
    <col min="14342" max="14342" width="4.5703125" style="2" customWidth="1"/>
    <col min="14343" max="14343" width="40.7109375" style="2" customWidth="1"/>
    <col min="14344" max="14344" width="9.140625" style="2"/>
    <col min="14345" max="14345" width="13.7109375" style="2" customWidth="1"/>
    <col min="14346" max="14346" width="7.5703125" style="2" customWidth="1"/>
    <col min="14347" max="14347" width="13.7109375" style="2" customWidth="1"/>
    <col min="14348" max="14349" width="16.7109375" style="2" customWidth="1"/>
    <col min="14350" max="14350" width="20.7109375" style="2" customWidth="1"/>
    <col min="14351" max="14591" width="9.140625" style="2"/>
    <col min="14592" max="14592" width="2.7109375" style="2" customWidth="1"/>
    <col min="14593" max="14593" width="5.28515625" style="2" customWidth="1"/>
    <col min="14594" max="14594" width="10.7109375" style="2" customWidth="1"/>
    <col min="14595" max="14597" width="15.7109375" style="2" customWidth="1"/>
    <col min="14598" max="14598" width="4.5703125" style="2" customWidth="1"/>
    <col min="14599" max="14599" width="40.7109375" style="2" customWidth="1"/>
    <col min="14600" max="14600" width="9.140625" style="2"/>
    <col min="14601" max="14601" width="13.7109375" style="2" customWidth="1"/>
    <col min="14602" max="14602" width="7.5703125" style="2" customWidth="1"/>
    <col min="14603" max="14603" width="13.7109375" style="2" customWidth="1"/>
    <col min="14604" max="14605" width="16.7109375" style="2" customWidth="1"/>
    <col min="14606" max="14606" width="20.7109375" style="2" customWidth="1"/>
    <col min="14607" max="14847" width="9.140625" style="2"/>
    <col min="14848" max="14848" width="2.7109375" style="2" customWidth="1"/>
    <col min="14849" max="14849" width="5.28515625" style="2" customWidth="1"/>
    <col min="14850" max="14850" width="10.7109375" style="2" customWidth="1"/>
    <col min="14851" max="14853" width="15.7109375" style="2" customWidth="1"/>
    <col min="14854" max="14854" width="4.5703125" style="2" customWidth="1"/>
    <col min="14855" max="14855" width="40.7109375" style="2" customWidth="1"/>
    <col min="14856" max="14856" width="9.140625" style="2"/>
    <col min="14857" max="14857" width="13.7109375" style="2" customWidth="1"/>
    <col min="14858" max="14858" width="7.5703125" style="2" customWidth="1"/>
    <col min="14859" max="14859" width="13.7109375" style="2" customWidth="1"/>
    <col min="14860" max="14861" width="16.7109375" style="2" customWidth="1"/>
    <col min="14862" max="14862" width="20.7109375" style="2" customWidth="1"/>
    <col min="14863" max="15103" width="9.140625" style="2"/>
    <col min="15104" max="15104" width="2.7109375" style="2" customWidth="1"/>
    <col min="15105" max="15105" width="5.28515625" style="2" customWidth="1"/>
    <col min="15106" max="15106" width="10.7109375" style="2" customWidth="1"/>
    <col min="15107" max="15109" width="15.7109375" style="2" customWidth="1"/>
    <col min="15110" max="15110" width="4.5703125" style="2" customWidth="1"/>
    <col min="15111" max="15111" width="40.7109375" style="2" customWidth="1"/>
    <col min="15112" max="15112" width="9.140625" style="2"/>
    <col min="15113" max="15113" width="13.7109375" style="2" customWidth="1"/>
    <col min="15114" max="15114" width="7.5703125" style="2" customWidth="1"/>
    <col min="15115" max="15115" width="13.7109375" style="2" customWidth="1"/>
    <col min="15116" max="15117" width="16.7109375" style="2" customWidth="1"/>
    <col min="15118" max="15118" width="20.7109375" style="2" customWidth="1"/>
    <col min="15119" max="15359" width="9.140625" style="2"/>
    <col min="15360" max="15360" width="2.7109375" style="2" customWidth="1"/>
    <col min="15361" max="15361" width="5.28515625" style="2" customWidth="1"/>
    <col min="15362" max="15362" width="10.7109375" style="2" customWidth="1"/>
    <col min="15363" max="15365" width="15.7109375" style="2" customWidth="1"/>
    <col min="15366" max="15366" width="4.5703125" style="2" customWidth="1"/>
    <col min="15367" max="15367" width="40.7109375" style="2" customWidth="1"/>
    <col min="15368" max="15368" width="9.140625" style="2"/>
    <col min="15369" max="15369" width="13.7109375" style="2" customWidth="1"/>
    <col min="15370" max="15370" width="7.5703125" style="2" customWidth="1"/>
    <col min="15371" max="15371" width="13.7109375" style="2" customWidth="1"/>
    <col min="15372" max="15373" width="16.7109375" style="2" customWidth="1"/>
    <col min="15374" max="15374" width="20.7109375" style="2" customWidth="1"/>
    <col min="15375" max="15615" width="9.140625" style="2"/>
    <col min="15616" max="15616" width="2.7109375" style="2" customWidth="1"/>
    <col min="15617" max="15617" width="5.28515625" style="2" customWidth="1"/>
    <col min="15618" max="15618" width="10.7109375" style="2" customWidth="1"/>
    <col min="15619" max="15621" width="15.7109375" style="2" customWidth="1"/>
    <col min="15622" max="15622" width="4.5703125" style="2" customWidth="1"/>
    <col min="15623" max="15623" width="40.7109375" style="2" customWidth="1"/>
    <col min="15624" max="15624" width="9.140625" style="2"/>
    <col min="15625" max="15625" width="13.7109375" style="2" customWidth="1"/>
    <col min="15626" max="15626" width="7.5703125" style="2" customWidth="1"/>
    <col min="15627" max="15627" width="13.7109375" style="2" customWidth="1"/>
    <col min="15628" max="15629" width="16.7109375" style="2" customWidth="1"/>
    <col min="15630" max="15630" width="20.7109375" style="2" customWidth="1"/>
    <col min="15631" max="15871" width="9.140625" style="2"/>
    <col min="15872" max="15872" width="2.7109375" style="2" customWidth="1"/>
    <col min="15873" max="15873" width="5.28515625" style="2" customWidth="1"/>
    <col min="15874" max="15874" width="10.7109375" style="2" customWidth="1"/>
    <col min="15875" max="15877" width="15.7109375" style="2" customWidth="1"/>
    <col min="15878" max="15878" width="4.5703125" style="2" customWidth="1"/>
    <col min="15879" max="15879" width="40.7109375" style="2" customWidth="1"/>
    <col min="15880" max="15880" width="9.140625" style="2"/>
    <col min="15881" max="15881" width="13.7109375" style="2" customWidth="1"/>
    <col min="15882" max="15882" width="7.5703125" style="2" customWidth="1"/>
    <col min="15883" max="15883" width="13.7109375" style="2" customWidth="1"/>
    <col min="15884" max="15885" width="16.7109375" style="2" customWidth="1"/>
    <col min="15886" max="15886" width="20.7109375" style="2" customWidth="1"/>
    <col min="15887" max="16127" width="9.140625" style="2"/>
    <col min="16128" max="16128" width="2.7109375" style="2" customWidth="1"/>
    <col min="16129" max="16129" width="5.28515625" style="2" customWidth="1"/>
    <col min="16130" max="16130" width="10.7109375" style="2" customWidth="1"/>
    <col min="16131" max="16133" width="15.7109375" style="2" customWidth="1"/>
    <col min="16134" max="16134" width="4.5703125" style="2" customWidth="1"/>
    <col min="16135" max="16135" width="40.7109375" style="2" customWidth="1"/>
    <col min="16136" max="16136" width="9.140625" style="2"/>
    <col min="16137" max="16137" width="13.7109375" style="2" customWidth="1"/>
    <col min="16138" max="16138" width="7.5703125" style="2" customWidth="1"/>
    <col min="16139" max="16139" width="13.7109375" style="2" customWidth="1"/>
    <col min="16140" max="16141" width="16.7109375" style="2" customWidth="1"/>
    <col min="16142" max="16142" width="20.7109375" style="2" customWidth="1"/>
    <col min="16143" max="16384" width="9.140625" style="2"/>
  </cols>
  <sheetData>
    <row r="1" spans="2:15" ht="12.75" customHeight="1" x14ac:dyDescent="0.3">
      <c r="B1" s="1" t="s">
        <v>25</v>
      </c>
      <c r="H1" s="3"/>
      <c r="I1" s="3"/>
      <c r="J1" s="3"/>
      <c r="K1" s="3"/>
      <c r="L1" s="3"/>
      <c r="M1" s="3"/>
      <c r="N1" s="3"/>
    </row>
    <row r="2" spans="2:15" ht="12.75" customHeight="1" x14ac:dyDescent="0.3">
      <c r="B2" s="4" t="s">
        <v>26</v>
      </c>
      <c r="H2" s="3"/>
      <c r="I2" s="3"/>
      <c r="J2" s="3"/>
      <c r="K2" s="3"/>
      <c r="L2" s="3"/>
      <c r="M2" s="3"/>
      <c r="N2" s="3"/>
    </row>
    <row r="3" spans="2:15" ht="12.75" customHeight="1" x14ac:dyDescent="0.3">
      <c r="B3" s="4"/>
      <c r="C3" s="4"/>
      <c r="H3" s="3"/>
      <c r="I3" s="3"/>
      <c r="J3" s="3"/>
      <c r="K3" s="5"/>
      <c r="L3" s="3"/>
      <c r="M3" s="3"/>
      <c r="N3" s="3"/>
    </row>
    <row r="4" spans="2:15" s="7" customFormat="1" ht="12.75" customHeight="1" x14ac:dyDescent="0.3">
      <c r="B4" s="6" t="s">
        <v>0</v>
      </c>
      <c r="C4" s="6"/>
      <c r="G4" s="8"/>
      <c r="H4" s="9"/>
      <c r="I4" s="9"/>
      <c r="J4" s="10"/>
      <c r="K4" s="10"/>
      <c r="L4" s="10"/>
      <c r="M4" s="10"/>
      <c r="N4" s="10"/>
    </row>
    <row r="5" spans="2:15" s="7" customFormat="1" ht="12.75" customHeight="1" x14ac:dyDescent="0.3">
      <c r="B5" s="11"/>
      <c r="C5" s="11"/>
      <c r="H5" s="10"/>
      <c r="I5" s="10"/>
      <c r="J5" s="10"/>
      <c r="K5" s="10"/>
      <c r="L5" s="10"/>
      <c r="M5" s="10"/>
      <c r="N5" s="10"/>
    </row>
    <row r="6" spans="2:15" s="7" customFormat="1" ht="12.75" customHeight="1" x14ac:dyDescent="0.3">
      <c r="B6" s="11"/>
      <c r="C6" s="11"/>
      <c r="H6" s="10"/>
      <c r="I6" s="10"/>
      <c r="J6" s="10"/>
      <c r="K6" s="10"/>
      <c r="L6" s="10"/>
      <c r="M6" s="10"/>
      <c r="N6" s="10"/>
    </row>
    <row r="7" spans="2:15" s="12" customFormat="1" ht="12.75" customHeight="1" x14ac:dyDescent="0.3">
      <c r="H7" s="13" t="s">
        <v>1</v>
      </c>
      <c r="I7" s="13"/>
      <c r="J7" s="13"/>
      <c r="K7" s="5"/>
      <c r="L7" s="5"/>
      <c r="M7" s="5"/>
      <c r="N7" s="5"/>
    </row>
    <row r="8" spans="2:15" s="12" customFormat="1" ht="12.75" customHeight="1" x14ac:dyDescent="0.3">
      <c r="H8" s="13" t="s">
        <v>290</v>
      </c>
      <c r="I8" s="14"/>
      <c r="J8" s="13"/>
      <c r="K8" s="15"/>
      <c r="L8" s="13"/>
      <c r="M8" s="13"/>
      <c r="N8" s="16"/>
    </row>
    <row r="9" spans="2:15" ht="12.75" customHeight="1" x14ac:dyDescent="0.3">
      <c r="B9" s="4"/>
      <c r="C9" s="4"/>
      <c r="H9" s="3"/>
      <c r="I9" s="3"/>
      <c r="J9" s="3"/>
      <c r="K9" s="3"/>
      <c r="L9" s="3"/>
      <c r="M9" s="3"/>
      <c r="N9" s="3"/>
    </row>
    <row r="10" spans="2:15" s="1" customFormat="1" ht="12.75" customHeight="1" x14ac:dyDescent="0.3">
      <c r="B10" s="18" t="s">
        <v>2</v>
      </c>
      <c r="C10" s="19" t="s">
        <v>3</v>
      </c>
      <c r="D10" s="141" t="s">
        <v>4</v>
      </c>
      <c r="E10" s="142"/>
      <c r="F10" s="143"/>
      <c r="G10" s="20" t="s">
        <v>5</v>
      </c>
      <c r="H10" s="21" t="s">
        <v>6</v>
      </c>
      <c r="I10" s="22" t="s">
        <v>7</v>
      </c>
      <c r="J10" s="21" t="s">
        <v>8</v>
      </c>
      <c r="K10" s="21" t="s">
        <v>9</v>
      </c>
      <c r="L10" s="21" t="s">
        <v>10</v>
      </c>
      <c r="M10" s="21" t="s">
        <v>11</v>
      </c>
      <c r="N10" s="21" t="s">
        <v>12</v>
      </c>
      <c r="O10" s="24"/>
    </row>
    <row r="11" spans="2:15" s="1" customFormat="1" ht="12.75" customHeight="1" x14ac:dyDescent="0.3">
      <c r="B11" s="25"/>
      <c r="C11" s="26" t="s">
        <v>14</v>
      </c>
      <c r="D11" s="27"/>
      <c r="E11" s="28"/>
      <c r="F11" s="28"/>
      <c r="G11" s="29"/>
      <c r="H11" s="30"/>
      <c r="I11" s="30"/>
      <c r="J11" s="30"/>
      <c r="K11" s="30"/>
      <c r="L11" s="30"/>
      <c r="M11" s="30"/>
      <c r="N11" s="30" t="s">
        <v>15</v>
      </c>
    </row>
    <row r="12" spans="2:15" ht="15" customHeight="1" x14ac:dyDescent="0.3">
      <c r="B12" s="45">
        <v>1</v>
      </c>
      <c r="C12" s="46"/>
      <c r="D12" s="135" t="s">
        <v>292</v>
      </c>
      <c r="E12" s="136" t="s">
        <v>292</v>
      </c>
      <c r="F12" s="137" t="s">
        <v>292</v>
      </c>
      <c r="G12" s="61" t="s">
        <v>287</v>
      </c>
      <c r="H12" s="48"/>
      <c r="I12" s="63">
        <v>600</v>
      </c>
      <c r="J12" s="49">
        <v>0</v>
      </c>
      <c r="K12" s="47">
        <v>9.5</v>
      </c>
      <c r="L12" s="50">
        <f>PRODUCT(J12,1.095)</f>
        <v>0</v>
      </c>
      <c r="M12" s="51">
        <f>PRODUCT(I12,L12)</f>
        <v>0</v>
      </c>
      <c r="N12" s="51">
        <f>PRODUCT(I12,J12)</f>
        <v>0</v>
      </c>
    </row>
    <row r="13" spans="2:15" ht="15" customHeight="1" x14ac:dyDescent="0.3">
      <c r="B13" s="45">
        <f t="shared" ref="B13:B23" si="0">B12+1</f>
        <v>2</v>
      </c>
      <c r="C13" s="46"/>
      <c r="D13" s="135" t="s">
        <v>293</v>
      </c>
      <c r="E13" s="136" t="s">
        <v>293</v>
      </c>
      <c r="F13" s="137" t="s">
        <v>293</v>
      </c>
      <c r="G13" s="47" t="s">
        <v>17</v>
      </c>
      <c r="H13" s="48"/>
      <c r="I13" s="64">
        <v>200</v>
      </c>
      <c r="J13" s="49">
        <v>0</v>
      </c>
      <c r="K13" s="47">
        <v>9.5</v>
      </c>
      <c r="L13" s="50">
        <f t="shared" ref="L13:L23" si="1">PRODUCT(J13,1.095)</f>
        <v>0</v>
      </c>
      <c r="M13" s="51">
        <f t="shared" ref="M13:M23" si="2">PRODUCT(I13,L13)</f>
        <v>0</v>
      </c>
      <c r="N13" s="51">
        <f t="shared" ref="N13:N23" si="3">PRODUCT(I13,J13)</f>
        <v>0</v>
      </c>
    </row>
    <row r="14" spans="2:15" ht="15" customHeight="1" x14ac:dyDescent="0.3">
      <c r="B14" s="45">
        <f t="shared" si="0"/>
        <v>3</v>
      </c>
      <c r="C14" s="46"/>
      <c r="D14" s="135" t="s">
        <v>294</v>
      </c>
      <c r="E14" s="136" t="s">
        <v>294</v>
      </c>
      <c r="F14" s="137" t="s">
        <v>294</v>
      </c>
      <c r="G14" s="47" t="s">
        <v>17</v>
      </c>
      <c r="H14" s="48"/>
      <c r="I14" s="64">
        <v>400</v>
      </c>
      <c r="J14" s="49">
        <v>0</v>
      </c>
      <c r="K14" s="47">
        <v>9.5</v>
      </c>
      <c r="L14" s="50">
        <f t="shared" si="1"/>
        <v>0</v>
      </c>
      <c r="M14" s="51">
        <f t="shared" si="2"/>
        <v>0</v>
      </c>
      <c r="N14" s="51">
        <f t="shared" si="3"/>
        <v>0</v>
      </c>
    </row>
    <row r="15" spans="2:15" ht="24.95" customHeight="1" x14ac:dyDescent="0.3">
      <c r="B15" s="45">
        <f t="shared" si="0"/>
        <v>4</v>
      </c>
      <c r="C15" s="46"/>
      <c r="D15" s="135" t="s">
        <v>295</v>
      </c>
      <c r="E15" s="136" t="s">
        <v>295</v>
      </c>
      <c r="F15" s="137" t="s">
        <v>295</v>
      </c>
      <c r="G15" s="47" t="s">
        <v>17</v>
      </c>
      <c r="H15" s="48"/>
      <c r="I15" s="64">
        <v>200</v>
      </c>
      <c r="J15" s="49">
        <v>0</v>
      </c>
      <c r="K15" s="47">
        <v>9.5</v>
      </c>
      <c r="L15" s="50">
        <f t="shared" si="1"/>
        <v>0</v>
      </c>
      <c r="M15" s="51">
        <f t="shared" si="2"/>
        <v>0</v>
      </c>
      <c r="N15" s="51">
        <f t="shared" si="3"/>
        <v>0</v>
      </c>
    </row>
    <row r="16" spans="2:15" ht="12.75" customHeight="1" x14ac:dyDescent="0.3">
      <c r="B16" s="45">
        <f t="shared" si="0"/>
        <v>5</v>
      </c>
      <c r="C16" s="46"/>
      <c r="D16" s="135" t="s">
        <v>296</v>
      </c>
      <c r="E16" s="136" t="s">
        <v>296</v>
      </c>
      <c r="F16" s="137" t="s">
        <v>296</v>
      </c>
      <c r="G16" s="47" t="s">
        <v>17</v>
      </c>
      <c r="H16" s="48"/>
      <c r="I16" s="64">
        <v>400</v>
      </c>
      <c r="J16" s="49">
        <v>0</v>
      </c>
      <c r="K16" s="47">
        <v>9.5</v>
      </c>
      <c r="L16" s="50">
        <f t="shared" si="1"/>
        <v>0</v>
      </c>
      <c r="M16" s="51">
        <f t="shared" si="2"/>
        <v>0</v>
      </c>
      <c r="N16" s="51">
        <f t="shared" si="3"/>
        <v>0</v>
      </c>
    </row>
    <row r="17" spans="2:14" ht="12.75" customHeight="1" x14ac:dyDescent="0.3">
      <c r="B17" s="45">
        <f t="shared" si="0"/>
        <v>6</v>
      </c>
      <c r="C17" s="46"/>
      <c r="D17" s="135" t="s">
        <v>297</v>
      </c>
      <c r="E17" s="136" t="s">
        <v>297</v>
      </c>
      <c r="F17" s="137" t="s">
        <v>297</v>
      </c>
      <c r="G17" s="47" t="s">
        <v>17</v>
      </c>
      <c r="H17" s="48"/>
      <c r="I17" s="64">
        <v>400</v>
      </c>
      <c r="J17" s="49">
        <v>0</v>
      </c>
      <c r="K17" s="47">
        <v>9.5</v>
      </c>
      <c r="L17" s="50">
        <f t="shared" si="1"/>
        <v>0</v>
      </c>
      <c r="M17" s="51">
        <f t="shared" si="2"/>
        <v>0</v>
      </c>
      <c r="N17" s="51">
        <f t="shared" si="3"/>
        <v>0</v>
      </c>
    </row>
    <row r="18" spans="2:14" ht="15" customHeight="1" x14ac:dyDescent="0.3">
      <c r="B18" s="45">
        <f t="shared" si="0"/>
        <v>7</v>
      </c>
      <c r="C18" s="46"/>
      <c r="D18" s="135" t="s">
        <v>298</v>
      </c>
      <c r="E18" s="136" t="s">
        <v>298</v>
      </c>
      <c r="F18" s="137" t="s">
        <v>298</v>
      </c>
      <c r="G18" s="47" t="s">
        <v>17</v>
      </c>
      <c r="H18" s="48"/>
      <c r="I18" s="64">
        <v>200</v>
      </c>
      <c r="J18" s="49">
        <v>0</v>
      </c>
      <c r="K18" s="47">
        <v>9.5</v>
      </c>
      <c r="L18" s="50">
        <f t="shared" si="1"/>
        <v>0</v>
      </c>
      <c r="M18" s="51">
        <f t="shared" si="2"/>
        <v>0</v>
      </c>
      <c r="N18" s="51">
        <f t="shared" si="3"/>
        <v>0</v>
      </c>
    </row>
    <row r="19" spans="2:14" ht="15" customHeight="1" x14ac:dyDescent="0.3">
      <c r="B19" s="45">
        <f t="shared" si="0"/>
        <v>8</v>
      </c>
      <c r="C19" s="46"/>
      <c r="D19" s="135" t="s">
        <v>299</v>
      </c>
      <c r="E19" s="136" t="s">
        <v>299</v>
      </c>
      <c r="F19" s="137" t="s">
        <v>299</v>
      </c>
      <c r="G19" s="47" t="s">
        <v>17</v>
      </c>
      <c r="H19" s="48"/>
      <c r="I19" s="64">
        <v>600</v>
      </c>
      <c r="J19" s="49">
        <v>0</v>
      </c>
      <c r="K19" s="47">
        <v>9.5</v>
      </c>
      <c r="L19" s="50">
        <f t="shared" si="1"/>
        <v>0</v>
      </c>
      <c r="M19" s="51">
        <f t="shared" si="2"/>
        <v>0</v>
      </c>
      <c r="N19" s="51">
        <f t="shared" si="3"/>
        <v>0</v>
      </c>
    </row>
    <row r="20" spans="2:14" ht="12.75" customHeight="1" x14ac:dyDescent="0.3">
      <c r="B20" s="45">
        <f t="shared" si="0"/>
        <v>9</v>
      </c>
      <c r="C20" s="46"/>
      <c r="D20" s="135" t="s">
        <v>300</v>
      </c>
      <c r="E20" s="136" t="s">
        <v>300</v>
      </c>
      <c r="F20" s="137" t="s">
        <v>300</v>
      </c>
      <c r="G20" s="47" t="s">
        <v>17</v>
      </c>
      <c r="H20" s="48"/>
      <c r="I20" s="64">
        <v>200</v>
      </c>
      <c r="J20" s="49">
        <v>0</v>
      </c>
      <c r="K20" s="47">
        <v>9.5</v>
      </c>
      <c r="L20" s="50">
        <f t="shared" si="1"/>
        <v>0</v>
      </c>
      <c r="M20" s="51">
        <f t="shared" si="2"/>
        <v>0</v>
      </c>
      <c r="N20" s="51">
        <f t="shared" si="3"/>
        <v>0</v>
      </c>
    </row>
    <row r="21" spans="2:14" ht="12.75" customHeight="1" x14ac:dyDescent="0.3">
      <c r="B21" s="45">
        <f t="shared" si="0"/>
        <v>10</v>
      </c>
      <c r="C21" s="46"/>
      <c r="D21" s="138" t="s">
        <v>301</v>
      </c>
      <c r="E21" s="139" t="s">
        <v>301</v>
      </c>
      <c r="F21" s="140" t="s">
        <v>301</v>
      </c>
      <c r="G21" s="47" t="s">
        <v>17</v>
      </c>
      <c r="H21" s="48"/>
      <c r="I21" s="64">
        <v>50</v>
      </c>
      <c r="J21" s="49">
        <v>0</v>
      </c>
      <c r="K21" s="47">
        <v>9.5</v>
      </c>
      <c r="L21" s="50">
        <f t="shared" si="1"/>
        <v>0</v>
      </c>
      <c r="M21" s="51">
        <f t="shared" si="2"/>
        <v>0</v>
      </c>
      <c r="N21" s="51">
        <f t="shared" si="3"/>
        <v>0</v>
      </c>
    </row>
    <row r="22" spans="2:14" ht="12.75" customHeight="1" x14ac:dyDescent="0.3">
      <c r="B22" s="45">
        <f t="shared" si="0"/>
        <v>11</v>
      </c>
      <c r="C22" s="46"/>
      <c r="D22" s="138" t="s">
        <v>302</v>
      </c>
      <c r="E22" s="139" t="s">
        <v>302</v>
      </c>
      <c r="F22" s="140" t="s">
        <v>302</v>
      </c>
      <c r="G22" s="47" t="s">
        <v>17</v>
      </c>
      <c r="H22" s="48"/>
      <c r="I22" s="64">
        <v>100</v>
      </c>
      <c r="J22" s="49">
        <v>0</v>
      </c>
      <c r="K22" s="47">
        <v>9.5</v>
      </c>
      <c r="L22" s="50">
        <f t="shared" si="1"/>
        <v>0</v>
      </c>
      <c r="M22" s="51">
        <f t="shared" si="2"/>
        <v>0</v>
      </c>
      <c r="N22" s="51">
        <f t="shared" si="3"/>
        <v>0</v>
      </c>
    </row>
    <row r="23" spans="2:14" ht="12.75" customHeight="1" x14ac:dyDescent="0.3">
      <c r="B23" s="45">
        <f t="shared" si="0"/>
        <v>12</v>
      </c>
      <c r="C23" s="46"/>
      <c r="D23" s="138" t="s">
        <v>303</v>
      </c>
      <c r="E23" s="139" t="s">
        <v>303</v>
      </c>
      <c r="F23" s="140" t="s">
        <v>303</v>
      </c>
      <c r="G23" s="47" t="s">
        <v>17</v>
      </c>
      <c r="H23" s="48"/>
      <c r="I23" s="64">
        <v>150</v>
      </c>
      <c r="J23" s="49">
        <v>0</v>
      </c>
      <c r="K23" s="47">
        <v>9.5</v>
      </c>
      <c r="L23" s="50">
        <f t="shared" si="1"/>
        <v>0</v>
      </c>
      <c r="M23" s="51">
        <f t="shared" si="2"/>
        <v>0</v>
      </c>
      <c r="N23" s="51">
        <f t="shared" si="3"/>
        <v>0</v>
      </c>
    </row>
    <row r="24" spans="2:14" s="4" customFormat="1" ht="12.75" customHeight="1" x14ac:dyDescent="0.3">
      <c r="B24" s="39"/>
      <c r="C24" s="39"/>
      <c r="D24" s="145" t="s">
        <v>291</v>
      </c>
      <c r="E24" s="145"/>
      <c r="F24" s="145"/>
      <c r="G24" s="40"/>
      <c r="H24" s="40"/>
      <c r="I24" s="40"/>
      <c r="J24" s="40"/>
      <c r="K24" s="40"/>
      <c r="L24" s="40"/>
      <c r="M24" s="56">
        <f>SUM(M12:M23)</f>
        <v>0</v>
      </c>
      <c r="N24" s="42">
        <f>SUM(N12:N23)</f>
        <v>0</v>
      </c>
    </row>
    <row r="25" spans="2:14" s="4" customFormat="1" ht="12.75" customHeight="1" x14ac:dyDescent="0.3"/>
    <row r="26" spans="2:14" s="4" customFormat="1" ht="12.75" customHeight="1" x14ac:dyDescent="0.3">
      <c r="B26" s="4" t="s">
        <v>19</v>
      </c>
    </row>
    <row r="27" spans="2:14" s="4" customFormat="1" ht="12.75" customHeight="1" x14ac:dyDescent="0.3">
      <c r="B27" s="4" t="s">
        <v>20</v>
      </c>
    </row>
    <row r="28" spans="2:14" s="4" customFormat="1" ht="12.75" customHeight="1" x14ac:dyDescent="0.3">
      <c r="B28" s="4" t="s">
        <v>21</v>
      </c>
    </row>
    <row r="29" spans="2:14" s="4" customFormat="1" ht="12.75" customHeight="1" x14ac:dyDescent="0.3">
      <c r="B29" s="4" t="s">
        <v>84</v>
      </c>
      <c r="C29" s="2"/>
      <c r="D29" s="2"/>
      <c r="E29" s="2"/>
      <c r="F29" s="2"/>
      <c r="G29" s="2"/>
      <c r="H29" s="2"/>
    </row>
    <row r="30" spans="2:14" s="4" customFormat="1" ht="12.75" customHeight="1" x14ac:dyDescent="0.3">
      <c r="B30" s="57" t="s">
        <v>93</v>
      </c>
    </row>
    <row r="31" spans="2:14" s="4" customFormat="1" ht="12.75" customHeight="1" x14ac:dyDescent="0.3"/>
    <row r="32" spans="2:14" s="11" customFormat="1" ht="12.75" customHeight="1" x14ac:dyDescent="0.3">
      <c r="B32" s="11" t="s">
        <v>22</v>
      </c>
      <c r="H32" s="17" t="s">
        <v>23</v>
      </c>
      <c r="K32" s="11" t="s">
        <v>24</v>
      </c>
    </row>
    <row r="33" s="7" customFormat="1" ht="12.75" customHeight="1" x14ac:dyDescent="0.3"/>
  </sheetData>
  <sheetProtection algorithmName="SHA-512" hashValue="M/FY4ZsVTgM5q053nzNc3gl1WgOPiwrTuo/+0waFuU4QlLTBbrm7i3D2CCm+d70iv/Syd2qAVlXUjj+VIgrxKw==" saltValue="gDcpzgSNEmr5f/1PqLfsRQ==" spinCount="100000" sheet="1" objects="1" scenarios="1"/>
  <protectedRanges>
    <protectedRange sqref="C12:C23" name="Range4"/>
    <protectedRange sqref="E4:F5" name="Range1"/>
    <protectedRange sqref="H12:H23" name="Range2"/>
  </protectedRanges>
  <mergeCells count="14">
    <mergeCell ref="D24:F24"/>
    <mergeCell ref="D23:F23"/>
    <mergeCell ref="D17:F17"/>
    <mergeCell ref="D18:F18"/>
    <mergeCell ref="D19:F19"/>
    <mergeCell ref="D20:F20"/>
    <mergeCell ref="D21:F21"/>
    <mergeCell ref="D22:F22"/>
    <mergeCell ref="D16:F16"/>
    <mergeCell ref="D10:F10"/>
    <mergeCell ref="D12:F12"/>
    <mergeCell ref="D13:F13"/>
    <mergeCell ref="D14:F14"/>
    <mergeCell ref="D15:F15"/>
  </mergeCells>
  <pageMargins left="0.55118110236220474" right="0.55118110236220474" top="0.98425196850393704" bottom="0.98425196850393704" header="0" footer="0"/>
  <pageSetup paperSize="9" scale="69" orientation="landscape" verticalDpi="300" r:id="rId1"/>
  <headerFooter alignWithMargins="0">
    <oddHeader xml:space="preserve">&amp;C&amp;"Palatino Linotype,Navadno"&amp;8 &amp;"Palatino Linotype,Poševno"Javni razpis za oddajo naročila po odprtem postopku za sukcesivno dobavo živil in materiala za prehrano za potrebe 
Tehniškega šolskega centra Nova Gorica
</oddHeader>
    <oddFooter>&amp;C&amp;"Bookman Old Style,Navadno"&amp;8Stran &amp;P od &amp;N</oddFooter>
  </headerFooter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1D098C6-C50D-4C7A-B457-3B3BFA97636C}">
  <dimension ref="B1:O118"/>
  <sheetViews>
    <sheetView zoomScaleNormal="100" workbookViewId="0">
      <selection activeCell="P5" sqref="P5"/>
    </sheetView>
  </sheetViews>
  <sheetFormatPr defaultRowHeight="12.75" customHeight="1" x14ac:dyDescent="0.3"/>
  <cols>
    <col min="1" max="1" width="2.7109375" style="2" customWidth="1"/>
    <col min="2" max="2" width="5.28515625" style="2" customWidth="1"/>
    <col min="3" max="3" width="10.7109375" style="2" customWidth="1"/>
    <col min="4" max="6" width="15.7109375" style="2" customWidth="1"/>
    <col min="7" max="7" width="4.5703125" style="2" customWidth="1"/>
    <col min="8" max="8" width="40.7109375" style="2" customWidth="1"/>
    <col min="9" max="9" width="9.140625" style="2"/>
    <col min="10" max="10" width="13.7109375" style="2" customWidth="1"/>
    <col min="11" max="11" width="7.5703125" style="2" customWidth="1"/>
    <col min="12" max="12" width="13.7109375" style="2" customWidth="1"/>
    <col min="13" max="14" width="16.7109375" style="2" customWidth="1"/>
    <col min="15" max="255" width="9.140625" style="2"/>
    <col min="256" max="256" width="2.7109375" style="2" customWidth="1"/>
    <col min="257" max="257" width="5.28515625" style="2" customWidth="1"/>
    <col min="258" max="258" width="10.7109375" style="2" customWidth="1"/>
    <col min="259" max="261" width="15.7109375" style="2" customWidth="1"/>
    <col min="262" max="262" width="4.5703125" style="2" customWidth="1"/>
    <col min="263" max="263" width="40.7109375" style="2" customWidth="1"/>
    <col min="264" max="264" width="9.140625" style="2"/>
    <col min="265" max="265" width="13.7109375" style="2" customWidth="1"/>
    <col min="266" max="266" width="7.5703125" style="2" customWidth="1"/>
    <col min="267" max="267" width="13.7109375" style="2" customWidth="1"/>
    <col min="268" max="269" width="16.7109375" style="2" customWidth="1"/>
    <col min="270" max="270" width="20.7109375" style="2" customWidth="1"/>
    <col min="271" max="511" width="9.140625" style="2"/>
    <col min="512" max="512" width="2.7109375" style="2" customWidth="1"/>
    <col min="513" max="513" width="5.28515625" style="2" customWidth="1"/>
    <col min="514" max="514" width="10.7109375" style="2" customWidth="1"/>
    <col min="515" max="517" width="15.7109375" style="2" customWidth="1"/>
    <col min="518" max="518" width="4.5703125" style="2" customWidth="1"/>
    <col min="519" max="519" width="40.7109375" style="2" customWidth="1"/>
    <col min="520" max="520" width="9.140625" style="2"/>
    <col min="521" max="521" width="13.7109375" style="2" customWidth="1"/>
    <col min="522" max="522" width="7.5703125" style="2" customWidth="1"/>
    <col min="523" max="523" width="13.7109375" style="2" customWidth="1"/>
    <col min="524" max="525" width="16.7109375" style="2" customWidth="1"/>
    <col min="526" max="526" width="20.7109375" style="2" customWidth="1"/>
    <col min="527" max="767" width="9.140625" style="2"/>
    <col min="768" max="768" width="2.7109375" style="2" customWidth="1"/>
    <col min="769" max="769" width="5.28515625" style="2" customWidth="1"/>
    <col min="770" max="770" width="10.7109375" style="2" customWidth="1"/>
    <col min="771" max="773" width="15.7109375" style="2" customWidth="1"/>
    <col min="774" max="774" width="4.5703125" style="2" customWidth="1"/>
    <col min="775" max="775" width="40.7109375" style="2" customWidth="1"/>
    <col min="776" max="776" width="9.140625" style="2"/>
    <col min="777" max="777" width="13.7109375" style="2" customWidth="1"/>
    <col min="778" max="778" width="7.5703125" style="2" customWidth="1"/>
    <col min="779" max="779" width="13.7109375" style="2" customWidth="1"/>
    <col min="780" max="781" width="16.7109375" style="2" customWidth="1"/>
    <col min="782" max="782" width="20.7109375" style="2" customWidth="1"/>
    <col min="783" max="1023" width="9.140625" style="2"/>
    <col min="1024" max="1024" width="2.7109375" style="2" customWidth="1"/>
    <col min="1025" max="1025" width="5.28515625" style="2" customWidth="1"/>
    <col min="1026" max="1026" width="10.7109375" style="2" customWidth="1"/>
    <col min="1027" max="1029" width="15.7109375" style="2" customWidth="1"/>
    <col min="1030" max="1030" width="4.5703125" style="2" customWidth="1"/>
    <col min="1031" max="1031" width="40.7109375" style="2" customWidth="1"/>
    <col min="1032" max="1032" width="9.140625" style="2"/>
    <col min="1033" max="1033" width="13.7109375" style="2" customWidth="1"/>
    <col min="1034" max="1034" width="7.5703125" style="2" customWidth="1"/>
    <col min="1035" max="1035" width="13.7109375" style="2" customWidth="1"/>
    <col min="1036" max="1037" width="16.7109375" style="2" customWidth="1"/>
    <col min="1038" max="1038" width="20.7109375" style="2" customWidth="1"/>
    <col min="1039" max="1279" width="9.140625" style="2"/>
    <col min="1280" max="1280" width="2.7109375" style="2" customWidth="1"/>
    <col min="1281" max="1281" width="5.28515625" style="2" customWidth="1"/>
    <col min="1282" max="1282" width="10.7109375" style="2" customWidth="1"/>
    <col min="1283" max="1285" width="15.7109375" style="2" customWidth="1"/>
    <col min="1286" max="1286" width="4.5703125" style="2" customWidth="1"/>
    <col min="1287" max="1287" width="40.7109375" style="2" customWidth="1"/>
    <col min="1288" max="1288" width="9.140625" style="2"/>
    <col min="1289" max="1289" width="13.7109375" style="2" customWidth="1"/>
    <col min="1290" max="1290" width="7.5703125" style="2" customWidth="1"/>
    <col min="1291" max="1291" width="13.7109375" style="2" customWidth="1"/>
    <col min="1292" max="1293" width="16.7109375" style="2" customWidth="1"/>
    <col min="1294" max="1294" width="20.7109375" style="2" customWidth="1"/>
    <col min="1295" max="1535" width="9.140625" style="2"/>
    <col min="1536" max="1536" width="2.7109375" style="2" customWidth="1"/>
    <col min="1537" max="1537" width="5.28515625" style="2" customWidth="1"/>
    <col min="1538" max="1538" width="10.7109375" style="2" customWidth="1"/>
    <col min="1539" max="1541" width="15.7109375" style="2" customWidth="1"/>
    <col min="1542" max="1542" width="4.5703125" style="2" customWidth="1"/>
    <col min="1543" max="1543" width="40.7109375" style="2" customWidth="1"/>
    <col min="1544" max="1544" width="9.140625" style="2"/>
    <col min="1545" max="1545" width="13.7109375" style="2" customWidth="1"/>
    <col min="1546" max="1546" width="7.5703125" style="2" customWidth="1"/>
    <col min="1547" max="1547" width="13.7109375" style="2" customWidth="1"/>
    <col min="1548" max="1549" width="16.7109375" style="2" customWidth="1"/>
    <col min="1550" max="1550" width="20.7109375" style="2" customWidth="1"/>
    <col min="1551" max="1791" width="9.140625" style="2"/>
    <col min="1792" max="1792" width="2.7109375" style="2" customWidth="1"/>
    <col min="1793" max="1793" width="5.28515625" style="2" customWidth="1"/>
    <col min="1794" max="1794" width="10.7109375" style="2" customWidth="1"/>
    <col min="1795" max="1797" width="15.7109375" style="2" customWidth="1"/>
    <col min="1798" max="1798" width="4.5703125" style="2" customWidth="1"/>
    <col min="1799" max="1799" width="40.7109375" style="2" customWidth="1"/>
    <col min="1800" max="1800" width="9.140625" style="2"/>
    <col min="1801" max="1801" width="13.7109375" style="2" customWidth="1"/>
    <col min="1802" max="1802" width="7.5703125" style="2" customWidth="1"/>
    <col min="1803" max="1803" width="13.7109375" style="2" customWidth="1"/>
    <col min="1804" max="1805" width="16.7109375" style="2" customWidth="1"/>
    <col min="1806" max="1806" width="20.7109375" style="2" customWidth="1"/>
    <col min="1807" max="2047" width="9.140625" style="2"/>
    <col min="2048" max="2048" width="2.7109375" style="2" customWidth="1"/>
    <col min="2049" max="2049" width="5.28515625" style="2" customWidth="1"/>
    <col min="2050" max="2050" width="10.7109375" style="2" customWidth="1"/>
    <col min="2051" max="2053" width="15.7109375" style="2" customWidth="1"/>
    <col min="2054" max="2054" width="4.5703125" style="2" customWidth="1"/>
    <col min="2055" max="2055" width="40.7109375" style="2" customWidth="1"/>
    <col min="2056" max="2056" width="9.140625" style="2"/>
    <col min="2057" max="2057" width="13.7109375" style="2" customWidth="1"/>
    <col min="2058" max="2058" width="7.5703125" style="2" customWidth="1"/>
    <col min="2059" max="2059" width="13.7109375" style="2" customWidth="1"/>
    <col min="2060" max="2061" width="16.7109375" style="2" customWidth="1"/>
    <col min="2062" max="2062" width="20.7109375" style="2" customWidth="1"/>
    <col min="2063" max="2303" width="9.140625" style="2"/>
    <col min="2304" max="2304" width="2.7109375" style="2" customWidth="1"/>
    <col min="2305" max="2305" width="5.28515625" style="2" customWidth="1"/>
    <col min="2306" max="2306" width="10.7109375" style="2" customWidth="1"/>
    <col min="2307" max="2309" width="15.7109375" style="2" customWidth="1"/>
    <col min="2310" max="2310" width="4.5703125" style="2" customWidth="1"/>
    <col min="2311" max="2311" width="40.7109375" style="2" customWidth="1"/>
    <col min="2312" max="2312" width="9.140625" style="2"/>
    <col min="2313" max="2313" width="13.7109375" style="2" customWidth="1"/>
    <col min="2314" max="2314" width="7.5703125" style="2" customWidth="1"/>
    <col min="2315" max="2315" width="13.7109375" style="2" customWidth="1"/>
    <col min="2316" max="2317" width="16.7109375" style="2" customWidth="1"/>
    <col min="2318" max="2318" width="20.7109375" style="2" customWidth="1"/>
    <col min="2319" max="2559" width="9.140625" style="2"/>
    <col min="2560" max="2560" width="2.7109375" style="2" customWidth="1"/>
    <col min="2561" max="2561" width="5.28515625" style="2" customWidth="1"/>
    <col min="2562" max="2562" width="10.7109375" style="2" customWidth="1"/>
    <col min="2563" max="2565" width="15.7109375" style="2" customWidth="1"/>
    <col min="2566" max="2566" width="4.5703125" style="2" customWidth="1"/>
    <col min="2567" max="2567" width="40.7109375" style="2" customWidth="1"/>
    <col min="2568" max="2568" width="9.140625" style="2"/>
    <col min="2569" max="2569" width="13.7109375" style="2" customWidth="1"/>
    <col min="2570" max="2570" width="7.5703125" style="2" customWidth="1"/>
    <col min="2571" max="2571" width="13.7109375" style="2" customWidth="1"/>
    <col min="2572" max="2573" width="16.7109375" style="2" customWidth="1"/>
    <col min="2574" max="2574" width="20.7109375" style="2" customWidth="1"/>
    <col min="2575" max="2815" width="9.140625" style="2"/>
    <col min="2816" max="2816" width="2.7109375" style="2" customWidth="1"/>
    <col min="2817" max="2817" width="5.28515625" style="2" customWidth="1"/>
    <col min="2818" max="2818" width="10.7109375" style="2" customWidth="1"/>
    <col min="2819" max="2821" width="15.7109375" style="2" customWidth="1"/>
    <col min="2822" max="2822" width="4.5703125" style="2" customWidth="1"/>
    <col min="2823" max="2823" width="40.7109375" style="2" customWidth="1"/>
    <col min="2824" max="2824" width="9.140625" style="2"/>
    <col min="2825" max="2825" width="13.7109375" style="2" customWidth="1"/>
    <col min="2826" max="2826" width="7.5703125" style="2" customWidth="1"/>
    <col min="2827" max="2827" width="13.7109375" style="2" customWidth="1"/>
    <col min="2828" max="2829" width="16.7109375" style="2" customWidth="1"/>
    <col min="2830" max="2830" width="20.7109375" style="2" customWidth="1"/>
    <col min="2831" max="3071" width="9.140625" style="2"/>
    <col min="3072" max="3072" width="2.7109375" style="2" customWidth="1"/>
    <col min="3073" max="3073" width="5.28515625" style="2" customWidth="1"/>
    <col min="3074" max="3074" width="10.7109375" style="2" customWidth="1"/>
    <col min="3075" max="3077" width="15.7109375" style="2" customWidth="1"/>
    <col min="3078" max="3078" width="4.5703125" style="2" customWidth="1"/>
    <col min="3079" max="3079" width="40.7109375" style="2" customWidth="1"/>
    <col min="3080" max="3080" width="9.140625" style="2"/>
    <col min="3081" max="3081" width="13.7109375" style="2" customWidth="1"/>
    <col min="3082" max="3082" width="7.5703125" style="2" customWidth="1"/>
    <col min="3083" max="3083" width="13.7109375" style="2" customWidth="1"/>
    <col min="3084" max="3085" width="16.7109375" style="2" customWidth="1"/>
    <col min="3086" max="3086" width="20.7109375" style="2" customWidth="1"/>
    <col min="3087" max="3327" width="9.140625" style="2"/>
    <col min="3328" max="3328" width="2.7109375" style="2" customWidth="1"/>
    <col min="3329" max="3329" width="5.28515625" style="2" customWidth="1"/>
    <col min="3330" max="3330" width="10.7109375" style="2" customWidth="1"/>
    <col min="3331" max="3333" width="15.7109375" style="2" customWidth="1"/>
    <col min="3334" max="3334" width="4.5703125" style="2" customWidth="1"/>
    <col min="3335" max="3335" width="40.7109375" style="2" customWidth="1"/>
    <col min="3336" max="3336" width="9.140625" style="2"/>
    <col min="3337" max="3337" width="13.7109375" style="2" customWidth="1"/>
    <col min="3338" max="3338" width="7.5703125" style="2" customWidth="1"/>
    <col min="3339" max="3339" width="13.7109375" style="2" customWidth="1"/>
    <col min="3340" max="3341" width="16.7109375" style="2" customWidth="1"/>
    <col min="3342" max="3342" width="20.7109375" style="2" customWidth="1"/>
    <col min="3343" max="3583" width="9.140625" style="2"/>
    <col min="3584" max="3584" width="2.7109375" style="2" customWidth="1"/>
    <col min="3585" max="3585" width="5.28515625" style="2" customWidth="1"/>
    <col min="3586" max="3586" width="10.7109375" style="2" customWidth="1"/>
    <col min="3587" max="3589" width="15.7109375" style="2" customWidth="1"/>
    <col min="3590" max="3590" width="4.5703125" style="2" customWidth="1"/>
    <col min="3591" max="3591" width="40.7109375" style="2" customWidth="1"/>
    <col min="3592" max="3592" width="9.140625" style="2"/>
    <col min="3593" max="3593" width="13.7109375" style="2" customWidth="1"/>
    <col min="3594" max="3594" width="7.5703125" style="2" customWidth="1"/>
    <col min="3595" max="3595" width="13.7109375" style="2" customWidth="1"/>
    <col min="3596" max="3597" width="16.7109375" style="2" customWidth="1"/>
    <col min="3598" max="3598" width="20.7109375" style="2" customWidth="1"/>
    <col min="3599" max="3839" width="9.140625" style="2"/>
    <col min="3840" max="3840" width="2.7109375" style="2" customWidth="1"/>
    <col min="3841" max="3841" width="5.28515625" style="2" customWidth="1"/>
    <col min="3842" max="3842" width="10.7109375" style="2" customWidth="1"/>
    <col min="3843" max="3845" width="15.7109375" style="2" customWidth="1"/>
    <col min="3846" max="3846" width="4.5703125" style="2" customWidth="1"/>
    <col min="3847" max="3847" width="40.7109375" style="2" customWidth="1"/>
    <col min="3848" max="3848" width="9.140625" style="2"/>
    <col min="3849" max="3849" width="13.7109375" style="2" customWidth="1"/>
    <col min="3850" max="3850" width="7.5703125" style="2" customWidth="1"/>
    <col min="3851" max="3851" width="13.7109375" style="2" customWidth="1"/>
    <col min="3852" max="3853" width="16.7109375" style="2" customWidth="1"/>
    <col min="3854" max="3854" width="20.7109375" style="2" customWidth="1"/>
    <col min="3855" max="4095" width="9.140625" style="2"/>
    <col min="4096" max="4096" width="2.7109375" style="2" customWidth="1"/>
    <col min="4097" max="4097" width="5.28515625" style="2" customWidth="1"/>
    <col min="4098" max="4098" width="10.7109375" style="2" customWidth="1"/>
    <col min="4099" max="4101" width="15.7109375" style="2" customWidth="1"/>
    <col min="4102" max="4102" width="4.5703125" style="2" customWidth="1"/>
    <col min="4103" max="4103" width="40.7109375" style="2" customWidth="1"/>
    <col min="4104" max="4104" width="9.140625" style="2"/>
    <col min="4105" max="4105" width="13.7109375" style="2" customWidth="1"/>
    <col min="4106" max="4106" width="7.5703125" style="2" customWidth="1"/>
    <col min="4107" max="4107" width="13.7109375" style="2" customWidth="1"/>
    <col min="4108" max="4109" width="16.7109375" style="2" customWidth="1"/>
    <col min="4110" max="4110" width="20.7109375" style="2" customWidth="1"/>
    <col min="4111" max="4351" width="9.140625" style="2"/>
    <col min="4352" max="4352" width="2.7109375" style="2" customWidth="1"/>
    <col min="4353" max="4353" width="5.28515625" style="2" customWidth="1"/>
    <col min="4354" max="4354" width="10.7109375" style="2" customWidth="1"/>
    <col min="4355" max="4357" width="15.7109375" style="2" customWidth="1"/>
    <col min="4358" max="4358" width="4.5703125" style="2" customWidth="1"/>
    <col min="4359" max="4359" width="40.7109375" style="2" customWidth="1"/>
    <col min="4360" max="4360" width="9.140625" style="2"/>
    <col min="4361" max="4361" width="13.7109375" style="2" customWidth="1"/>
    <col min="4362" max="4362" width="7.5703125" style="2" customWidth="1"/>
    <col min="4363" max="4363" width="13.7109375" style="2" customWidth="1"/>
    <col min="4364" max="4365" width="16.7109375" style="2" customWidth="1"/>
    <col min="4366" max="4366" width="20.7109375" style="2" customWidth="1"/>
    <col min="4367" max="4607" width="9.140625" style="2"/>
    <col min="4608" max="4608" width="2.7109375" style="2" customWidth="1"/>
    <col min="4609" max="4609" width="5.28515625" style="2" customWidth="1"/>
    <col min="4610" max="4610" width="10.7109375" style="2" customWidth="1"/>
    <col min="4611" max="4613" width="15.7109375" style="2" customWidth="1"/>
    <col min="4614" max="4614" width="4.5703125" style="2" customWidth="1"/>
    <col min="4615" max="4615" width="40.7109375" style="2" customWidth="1"/>
    <col min="4616" max="4616" width="9.140625" style="2"/>
    <col min="4617" max="4617" width="13.7109375" style="2" customWidth="1"/>
    <col min="4618" max="4618" width="7.5703125" style="2" customWidth="1"/>
    <col min="4619" max="4619" width="13.7109375" style="2" customWidth="1"/>
    <col min="4620" max="4621" width="16.7109375" style="2" customWidth="1"/>
    <col min="4622" max="4622" width="20.7109375" style="2" customWidth="1"/>
    <col min="4623" max="4863" width="9.140625" style="2"/>
    <col min="4864" max="4864" width="2.7109375" style="2" customWidth="1"/>
    <col min="4865" max="4865" width="5.28515625" style="2" customWidth="1"/>
    <col min="4866" max="4866" width="10.7109375" style="2" customWidth="1"/>
    <col min="4867" max="4869" width="15.7109375" style="2" customWidth="1"/>
    <col min="4870" max="4870" width="4.5703125" style="2" customWidth="1"/>
    <col min="4871" max="4871" width="40.7109375" style="2" customWidth="1"/>
    <col min="4872" max="4872" width="9.140625" style="2"/>
    <col min="4873" max="4873" width="13.7109375" style="2" customWidth="1"/>
    <col min="4874" max="4874" width="7.5703125" style="2" customWidth="1"/>
    <col min="4875" max="4875" width="13.7109375" style="2" customWidth="1"/>
    <col min="4876" max="4877" width="16.7109375" style="2" customWidth="1"/>
    <col min="4878" max="4878" width="20.7109375" style="2" customWidth="1"/>
    <col min="4879" max="5119" width="9.140625" style="2"/>
    <col min="5120" max="5120" width="2.7109375" style="2" customWidth="1"/>
    <col min="5121" max="5121" width="5.28515625" style="2" customWidth="1"/>
    <col min="5122" max="5122" width="10.7109375" style="2" customWidth="1"/>
    <col min="5123" max="5125" width="15.7109375" style="2" customWidth="1"/>
    <col min="5126" max="5126" width="4.5703125" style="2" customWidth="1"/>
    <col min="5127" max="5127" width="40.7109375" style="2" customWidth="1"/>
    <col min="5128" max="5128" width="9.140625" style="2"/>
    <col min="5129" max="5129" width="13.7109375" style="2" customWidth="1"/>
    <col min="5130" max="5130" width="7.5703125" style="2" customWidth="1"/>
    <col min="5131" max="5131" width="13.7109375" style="2" customWidth="1"/>
    <col min="5132" max="5133" width="16.7109375" style="2" customWidth="1"/>
    <col min="5134" max="5134" width="20.7109375" style="2" customWidth="1"/>
    <col min="5135" max="5375" width="9.140625" style="2"/>
    <col min="5376" max="5376" width="2.7109375" style="2" customWidth="1"/>
    <col min="5377" max="5377" width="5.28515625" style="2" customWidth="1"/>
    <col min="5378" max="5378" width="10.7109375" style="2" customWidth="1"/>
    <col min="5379" max="5381" width="15.7109375" style="2" customWidth="1"/>
    <col min="5382" max="5382" width="4.5703125" style="2" customWidth="1"/>
    <col min="5383" max="5383" width="40.7109375" style="2" customWidth="1"/>
    <col min="5384" max="5384" width="9.140625" style="2"/>
    <col min="5385" max="5385" width="13.7109375" style="2" customWidth="1"/>
    <col min="5386" max="5386" width="7.5703125" style="2" customWidth="1"/>
    <col min="5387" max="5387" width="13.7109375" style="2" customWidth="1"/>
    <col min="5388" max="5389" width="16.7109375" style="2" customWidth="1"/>
    <col min="5390" max="5390" width="20.7109375" style="2" customWidth="1"/>
    <col min="5391" max="5631" width="9.140625" style="2"/>
    <col min="5632" max="5632" width="2.7109375" style="2" customWidth="1"/>
    <col min="5633" max="5633" width="5.28515625" style="2" customWidth="1"/>
    <col min="5634" max="5634" width="10.7109375" style="2" customWidth="1"/>
    <col min="5635" max="5637" width="15.7109375" style="2" customWidth="1"/>
    <col min="5638" max="5638" width="4.5703125" style="2" customWidth="1"/>
    <col min="5639" max="5639" width="40.7109375" style="2" customWidth="1"/>
    <col min="5640" max="5640" width="9.140625" style="2"/>
    <col min="5641" max="5641" width="13.7109375" style="2" customWidth="1"/>
    <col min="5642" max="5642" width="7.5703125" style="2" customWidth="1"/>
    <col min="5643" max="5643" width="13.7109375" style="2" customWidth="1"/>
    <col min="5644" max="5645" width="16.7109375" style="2" customWidth="1"/>
    <col min="5646" max="5646" width="20.7109375" style="2" customWidth="1"/>
    <col min="5647" max="5887" width="9.140625" style="2"/>
    <col min="5888" max="5888" width="2.7109375" style="2" customWidth="1"/>
    <col min="5889" max="5889" width="5.28515625" style="2" customWidth="1"/>
    <col min="5890" max="5890" width="10.7109375" style="2" customWidth="1"/>
    <col min="5891" max="5893" width="15.7109375" style="2" customWidth="1"/>
    <col min="5894" max="5894" width="4.5703125" style="2" customWidth="1"/>
    <col min="5895" max="5895" width="40.7109375" style="2" customWidth="1"/>
    <col min="5896" max="5896" width="9.140625" style="2"/>
    <col min="5897" max="5897" width="13.7109375" style="2" customWidth="1"/>
    <col min="5898" max="5898" width="7.5703125" style="2" customWidth="1"/>
    <col min="5899" max="5899" width="13.7109375" style="2" customWidth="1"/>
    <col min="5900" max="5901" width="16.7109375" style="2" customWidth="1"/>
    <col min="5902" max="5902" width="20.7109375" style="2" customWidth="1"/>
    <col min="5903" max="6143" width="9.140625" style="2"/>
    <col min="6144" max="6144" width="2.7109375" style="2" customWidth="1"/>
    <col min="6145" max="6145" width="5.28515625" style="2" customWidth="1"/>
    <col min="6146" max="6146" width="10.7109375" style="2" customWidth="1"/>
    <col min="6147" max="6149" width="15.7109375" style="2" customWidth="1"/>
    <col min="6150" max="6150" width="4.5703125" style="2" customWidth="1"/>
    <col min="6151" max="6151" width="40.7109375" style="2" customWidth="1"/>
    <col min="6152" max="6152" width="9.140625" style="2"/>
    <col min="6153" max="6153" width="13.7109375" style="2" customWidth="1"/>
    <col min="6154" max="6154" width="7.5703125" style="2" customWidth="1"/>
    <col min="6155" max="6155" width="13.7109375" style="2" customWidth="1"/>
    <col min="6156" max="6157" width="16.7109375" style="2" customWidth="1"/>
    <col min="6158" max="6158" width="20.7109375" style="2" customWidth="1"/>
    <col min="6159" max="6399" width="9.140625" style="2"/>
    <col min="6400" max="6400" width="2.7109375" style="2" customWidth="1"/>
    <col min="6401" max="6401" width="5.28515625" style="2" customWidth="1"/>
    <col min="6402" max="6402" width="10.7109375" style="2" customWidth="1"/>
    <col min="6403" max="6405" width="15.7109375" style="2" customWidth="1"/>
    <col min="6406" max="6406" width="4.5703125" style="2" customWidth="1"/>
    <col min="6407" max="6407" width="40.7109375" style="2" customWidth="1"/>
    <col min="6408" max="6408" width="9.140625" style="2"/>
    <col min="6409" max="6409" width="13.7109375" style="2" customWidth="1"/>
    <col min="6410" max="6410" width="7.5703125" style="2" customWidth="1"/>
    <col min="6411" max="6411" width="13.7109375" style="2" customWidth="1"/>
    <col min="6412" max="6413" width="16.7109375" style="2" customWidth="1"/>
    <col min="6414" max="6414" width="20.7109375" style="2" customWidth="1"/>
    <col min="6415" max="6655" width="9.140625" style="2"/>
    <col min="6656" max="6656" width="2.7109375" style="2" customWidth="1"/>
    <col min="6657" max="6657" width="5.28515625" style="2" customWidth="1"/>
    <col min="6658" max="6658" width="10.7109375" style="2" customWidth="1"/>
    <col min="6659" max="6661" width="15.7109375" style="2" customWidth="1"/>
    <col min="6662" max="6662" width="4.5703125" style="2" customWidth="1"/>
    <col min="6663" max="6663" width="40.7109375" style="2" customWidth="1"/>
    <col min="6664" max="6664" width="9.140625" style="2"/>
    <col min="6665" max="6665" width="13.7109375" style="2" customWidth="1"/>
    <col min="6666" max="6666" width="7.5703125" style="2" customWidth="1"/>
    <col min="6667" max="6667" width="13.7109375" style="2" customWidth="1"/>
    <col min="6668" max="6669" width="16.7109375" style="2" customWidth="1"/>
    <col min="6670" max="6670" width="20.7109375" style="2" customWidth="1"/>
    <col min="6671" max="6911" width="9.140625" style="2"/>
    <col min="6912" max="6912" width="2.7109375" style="2" customWidth="1"/>
    <col min="6913" max="6913" width="5.28515625" style="2" customWidth="1"/>
    <col min="6914" max="6914" width="10.7109375" style="2" customWidth="1"/>
    <col min="6915" max="6917" width="15.7109375" style="2" customWidth="1"/>
    <col min="6918" max="6918" width="4.5703125" style="2" customWidth="1"/>
    <col min="6919" max="6919" width="40.7109375" style="2" customWidth="1"/>
    <col min="6920" max="6920" width="9.140625" style="2"/>
    <col min="6921" max="6921" width="13.7109375" style="2" customWidth="1"/>
    <col min="6922" max="6922" width="7.5703125" style="2" customWidth="1"/>
    <col min="6923" max="6923" width="13.7109375" style="2" customWidth="1"/>
    <col min="6924" max="6925" width="16.7109375" style="2" customWidth="1"/>
    <col min="6926" max="6926" width="20.7109375" style="2" customWidth="1"/>
    <col min="6927" max="7167" width="9.140625" style="2"/>
    <col min="7168" max="7168" width="2.7109375" style="2" customWidth="1"/>
    <col min="7169" max="7169" width="5.28515625" style="2" customWidth="1"/>
    <col min="7170" max="7170" width="10.7109375" style="2" customWidth="1"/>
    <col min="7171" max="7173" width="15.7109375" style="2" customWidth="1"/>
    <col min="7174" max="7174" width="4.5703125" style="2" customWidth="1"/>
    <col min="7175" max="7175" width="40.7109375" style="2" customWidth="1"/>
    <col min="7176" max="7176" width="9.140625" style="2"/>
    <col min="7177" max="7177" width="13.7109375" style="2" customWidth="1"/>
    <col min="7178" max="7178" width="7.5703125" style="2" customWidth="1"/>
    <col min="7179" max="7179" width="13.7109375" style="2" customWidth="1"/>
    <col min="7180" max="7181" width="16.7109375" style="2" customWidth="1"/>
    <col min="7182" max="7182" width="20.7109375" style="2" customWidth="1"/>
    <col min="7183" max="7423" width="9.140625" style="2"/>
    <col min="7424" max="7424" width="2.7109375" style="2" customWidth="1"/>
    <col min="7425" max="7425" width="5.28515625" style="2" customWidth="1"/>
    <col min="7426" max="7426" width="10.7109375" style="2" customWidth="1"/>
    <col min="7427" max="7429" width="15.7109375" style="2" customWidth="1"/>
    <col min="7430" max="7430" width="4.5703125" style="2" customWidth="1"/>
    <col min="7431" max="7431" width="40.7109375" style="2" customWidth="1"/>
    <col min="7432" max="7432" width="9.140625" style="2"/>
    <col min="7433" max="7433" width="13.7109375" style="2" customWidth="1"/>
    <col min="7434" max="7434" width="7.5703125" style="2" customWidth="1"/>
    <col min="7435" max="7435" width="13.7109375" style="2" customWidth="1"/>
    <col min="7436" max="7437" width="16.7109375" style="2" customWidth="1"/>
    <col min="7438" max="7438" width="20.7109375" style="2" customWidth="1"/>
    <col min="7439" max="7679" width="9.140625" style="2"/>
    <col min="7680" max="7680" width="2.7109375" style="2" customWidth="1"/>
    <col min="7681" max="7681" width="5.28515625" style="2" customWidth="1"/>
    <col min="7682" max="7682" width="10.7109375" style="2" customWidth="1"/>
    <col min="7683" max="7685" width="15.7109375" style="2" customWidth="1"/>
    <col min="7686" max="7686" width="4.5703125" style="2" customWidth="1"/>
    <col min="7687" max="7687" width="40.7109375" style="2" customWidth="1"/>
    <col min="7688" max="7688" width="9.140625" style="2"/>
    <col min="7689" max="7689" width="13.7109375" style="2" customWidth="1"/>
    <col min="7690" max="7690" width="7.5703125" style="2" customWidth="1"/>
    <col min="7691" max="7691" width="13.7109375" style="2" customWidth="1"/>
    <col min="7692" max="7693" width="16.7109375" style="2" customWidth="1"/>
    <col min="7694" max="7694" width="20.7109375" style="2" customWidth="1"/>
    <col min="7695" max="7935" width="9.140625" style="2"/>
    <col min="7936" max="7936" width="2.7109375" style="2" customWidth="1"/>
    <col min="7937" max="7937" width="5.28515625" style="2" customWidth="1"/>
    <col min="7938" max="7938" width="10.7109375" style="2" customWidth="1"/>
    <col min="7939" max="7941" width="15.7109375" style="2" customWidth="1"/>
    <col min="7942" max="7942" width="4.5703125" style="2" customWidth="1"/>
    <col min="7943" max="7943" width="40.7109375" style="2" customWidth="1"/>
    <col min="7944" max="7944" width="9.140625" style="2"/>
    <col min="7945" max="7945" width="13.7109375" style="2" customWidth="1"/>
    <col min="7946" max="7946" width="7.5703125" style="2" customWidth="1"/>
    <col min="7947" max="7947" width="13.7109375" style="2" customWidth="1"/>
    <col min="7948" max="7949" width="16.7109375" style="2" customWidth="1"/>
    <col min="7950" max="7950" width="20.7109375" style="2" customWidth="1"/>
    <col min="7951" max="8191" width="9.140625" style="2"/>
    <col min="8192" max="8192" width="2.7109375" style="2" customWidth="1"/>
    <col min="8193" max="8193" width="5.28515625" style="2" customWidth="1"/>
    <col min="8194" max="8194" width="10.7109375" style="2" customWidth="1"/>
    <col min="8195" max="8197" width="15.7109375" style="2" customWidth="1"/>
    <col min="8198" max="8198" width="4.5703125" style="2" customWidth="1"/>
    <col min="8199" max="8199" width="40.7109375" style="2" customWidth="1"/>
    <col min="8200" max="8200" width="9.140625" style="2"/>
    <col min="8201" max="8201" width="13.7109375" style="2" customWidth="1"/>
    <col min="8202" max="8202" width="7.5703125" style="2" customWidth="1"/>
    <col min="8203" max="8203" width="13.7109375" style="2" customWidth="1"/>
    <col min="8204" max="8205" width="16.7109375" style="2" customWidth="1"/>
    <col min="8206" max="8206" width="20.7109375" style="2" customWidth="1"/>
    <col min="8207" max="8447" width="9.140625" style="2"/>
    <col min="8448" max="8448" width="2.7109375" style="2" customWidth="1"/>
    <col min="8449" max="8449" width="5.28515625" style="2" customWidth="1"/>
    <col min="8450" max="8450" width="10.7109375" style="2" customWidth="1"/>
    <col min="8451" max="8453" width="15.7109375" style="2" customWidth="1"/>
    <col min="8454" max="8454" width="4.5703125" style="2" customWidth="1"/>
    <col min="8455" max="8455" width="40.7109375" style="2" customWidth="1"/>
    <col min="8456" max="8456" width="9.140625" style="2"/>
    <col min="8457" max="8457" width="13.7109375" style="2" customWidth="1"/>
    <col min="8458" max="8458" width="7.5703125" style="2" customWidth="1"/>
    <col min="8459" max="8459" width="13.7109375" style="2" customWidth="1"/>
    <col min="8460" max="8461" width="16.7109375" style="2" customWidth="1"/>
    <col min="8462" max="8462" width="20.7109375" style="2" customWidth="1"/>
    <col min="8463" max="8703" width="9.140625" style="2"/>
    <col min="8704" max="8704" width="2.7109375" style="2" customWidth="1"/>
    <col min="8705" max="8705" width="5.28515625" style="2" customWidth="1"/>
    <col min="8706" max="8706" width="10.7109375" style="2" customWidth="1"/>
    <col min="8707" max="8709" width="15.7109375" style="2" customWidth="1"/>
    <col min="8710" max="8710" width="4.5703125" style="2" customWidth="1"/>
    <col min="8711" max="8711" width="40.7109375" style="2" customWidth="1"/>
    <col min="8712" max="8712" width="9.140625" style="2"/>
    <col min="8713" max="8713" width="13.7109375" style="2" customWidth="1"/>
    <col min="8714" max="8714" width="7.5703125" style="2" customWidth="1"/>
    <col min="8715" max="8715" width="13.7109375" style="2" customWidth="1"/>
    <col min="8716" max="8717" width="16.7109375" style="2" customWidth="1"/>
    <col min="8718" max="8718" width="20.7109375" style="2" customWidth="1"/>
    <col min="8719" max="8959" width="9.140625" style="2"/>
    <col min="8960" max="8960" width="2.7109375" style="2" customWidth="1"/>
    <col min="8961" max="8961" width="5.28515625" style="2" customWidth="1"/>
    <col min="8962" max="8962" width="10.7109375" style="2" customWidth="1"/>
    <col min="8963" max="8965" width="15.7109375" style="2" customWidth="1"/>
    <col min="8966" max="8966" width="4.5703125" style="2" customWidth="1"/>
    <col min="8967" max="8967" width="40.7109375" style="2" customWidth="1"/>
    <col min="8968" max="8968" width="9.140625" style="2"/>
    <col min="8969" max="8969" width="13.7109375" style="2" customWidth="1"/>
    <col min="8970" max="8970" width="7.5703125" style="2" customWidth="1"/>
    <col min="8971" max="8971" width="13.7109375" style="2" customWidth="1"/>
    <col min="8972" max="8973" width="16.7109375" style="2" customWidth="1"/>
    <col min="8974" max="8974" width="20.7109375" style="2" customWidth="1"/>
    <col min="8975" max="9215" width="9.140625" style="2"/>
    <col min="9216" max="9216" width="2.7109375" style="2" customWidth="1"/>
    <col min="9217" max="9217" width="5.28515625" style="2" customWidth="1"/>
    <col min="9218" max="9218" width="10.7109375" style="2" customWidth="1"/>
    <col min="9219" max="9221" width="15.7109375" style="2" customWidth="1"/>
    <col min="9222" max="9222" width="4.5703125" style="2" customWidth="1"/>
    <col min="9223" max="9223" width="40.7109375" style="2" customWidth="1"/>
    <col min="9224" max="9224" width="9.140625" style="2"/>
    <col min="9225" max="9225" width="13.7109375" style="2" customWidth="1"/>
    <col min="9226" max="9226" width="7.5703125" style="2" customWidth="1"/>
    <col min="9227" max="9227" width="13.7109375" style="2" customWidth="1"/>
    <col min="9228" max="9229" width="16.7109375" style="2" customWidth="1"/>
    <col min="9230" max="9230" width="20.7109375" style="2" customWidth="1"/>
    <col min="9231" max="9471" width="9.140625" style="2"/>
    <col min="9472" max="9472" width="2.7109375" style="2" customWidth="1"/>
    <col min="9473" max="9473" width="5.28515625" style="2" customWidth="1"/>
    <col min="9474" max="9474" width="10.7109375" style="2" customWidth="1"/>
    <col min="9475" max="9477" width="15.7109375" style="2" customWidth="1"/>
    <col min="9478" max="9478" width="4.5703125" style="2" customWidth="1"/>
    <col min="9479" max="9479" width="40.7109375" style="2" customWidth="1"/>
    <col min="9480" max="9480" width="9.140625" style="2"/>
    <col min="9481" max="9481" width="13.7109375" style="2" customWidth="1"/>
    <col min="9482" max="9482" width="7.5703125" style="2" customWidth="1"/>
    <col min="9483" max="9483" width="13.7109375" style="2" customWidth="1"/>
    <col min="9484" max="9485" width="16.7109375" style="2" customWidth="1"/>
    <col min="9486" max="9486" width="20.7109375" style="2" customWidth="1"/>
    <col min="9487" max="9727" width="9.140625" style="2"/>
    <col min="9728" max="9728" width="2.7109375" style="2" customWidth="1"/>
    <col min="9729" max="9729" width="5.28515625" style="2" customWidth="1"/>
    <col min="9730" max="9730" width="10.7109375" style="2" customWidth="1"/>
    <col min="9731" max="9733" width="15.7109375" style="2" customWidth="1"/>
    <col min="9734" max="9734" width="4.5703125" style="2" customWidth="1"/>
    <col min="9735" max="9735" width="40.7109375" style="2" customWidth="1"/>
    <col min="9736" max="9736" width="9.140625" style="2"/>
    <col min="9737" max="9737" width="13.7109375" style="2" customWidth="1"/>
    <col min="9738" max="9738" width="7.5703125" style="2" customWidth="1"/>
    <col min="9739" max="9739" width="13.7109375" style="2" customWidth="1"/>
    <col min="9740" max="9741" width="16.7109375" style="2" customWidth="1"/>
    <col min="9742" max="9742" width="20.7109375" style="2" customWidth="1"/>
    <col min="9743" max="9983" width="9.140625" style="2"/>
    <col min="9984" max="9984" width="2.7109375" style="2" customWidth="1"/>
    <col min="9985" max="9985" width="5.28515625" style="2" customWidth="1"/>
    <col min="9986" max="9986" width="10.7109375" style="2" customWidth="1"/>
    <col min="9987" max="9989" width="15.7109375" style="2" customWidth="1"/>
    <col min="9990" max="9990" width="4.5703125" style="2" customWidth="1"/>
    <col min="9991" max="9991" width="40.7109375" style="2" customWidth="1"/>
    <col min="9992" max="9992" width="9.140625" style="2"/>
    <col min="9993" max="9993" width="13.7109375" style="2" customWidth="1"/>
    <col min="9994" max="9994" width="7.5703125" style="2" customWidth="1"/>
    <col min="9995" max="9995" width="13.7109375" style="2" customWidth="1"/>
    <col min="9996" max="9997" width="16.7109375" style="2" customWidth="1"/>
    <col min="9998" max="9998" width="20.7109375" style="2" customWidth="1"/>
    <col min="9999" max="10239" width="9.140625" style="2"/>
    <col min="10240" max="10240" width="2.7109375" style="2" customWidth="1"/>
    <col min="10241" max="10241" width="5.28515625" style="2" customWidth="1"/>
    <col min="10242" max="10242" width="10.7109375" style="2" customWidth="1"/>
    <col min="10243" max="10245" width="15.7109375" style="2" customWidth="1"/>
    <col min="10246" max="10246" width="4.5703125" style="2" customWidth="1"/>
    <col min="10247" max="10247" width="40.7109375" style="2" customWidth="1"/>
    <col min="10248" max="10248" width="9.140625" style="2"/>
    <col min="10249" max="10249" width="13.7109375" style="2" customWidth="1"/>
    <col min="10250" max="10250" width="7.5703125" style="2" customWidth="1"/>
    <col min="10251" max="10251" width="13.7109375" style="2" customWidth="1"/>
    <col min="10252" max="10253" width="16.7109375" style="2" customWidth="1"/>
    <col min="10254" max="10254" width="20.7109375" style="2" customWidth="1"/>
    <col min="10255" max="10495" width="9.140625" style="2"/>
    <col min="10496" max="10496" width="2.7109375" style="2" customWidth="1"/>
    <col min="10497" max="10497" width="5.28515625" style="2" customWidth="1"/>
    <col min="10498" max="10498" width="10.7109375" style="2" customWidth="1"/>
    <col min="10499" max="10501" width="15.7109375" style="2" customWidth="1"/>
    <col min="10502" max="10502" width="4.5703125" style="2" customWidth="1"/>
    <col min="10503" max="10503" width="40.7109375" style="2" customWidth="1"/>
    <col min="10504" max="10504" width="9.140625" style="2"/>
    <col min="10505" max="10505" width="13.7109375" style="2" customWidth="1"/>
    <col min="10506" max="10506" width="7.5703125" style="2" customWidth="1"/>
    <col min="10507" max="10507" width="13.7109375" style="2" customWidth="1"/>
    <col min="10508" max="10509" width="16.7109375" style="2" customWidth="1"/>
    <col min="10510" max="10510" width="20.7109375" style="2" customWidth="1"/>
    <col min="10511" max="10751" width="9.140625" style="2"/>
    <col min="10752" max="10752" width="2.7109375" style="2" customWidth="1"/>
    <col min="10753" max="10753" width="5.28515625" style="2" customWidth="1"/>
    <col min="10754" max="10754" width="10.7109375" style="2" customWidth="1"/>
    <col min="10755" max="10757" width="15.7109375" style="2" customWidth="1"/>
    <col min="10758" max="10758" width="4.5703125" style="2" customWidth="1"/>
    <col min="10759" max="10759" width="40.7109375" style="2" customWidth="1"/>
    <col min="10760" max="10760" width="9.140625" style="2"/>
    <col min="10761" max="10761" width="13.7109375" style="2" customWidth="1"/>
    <col min="10762" max="10762" width="7.5703125" style="2" customWidth="1"/>
    <col min="10763" max="10763" width="13.7109375" style="2" customWidth="1"/>
    <col min="10764" max="10765" width="16.7109375" style="2" customWidth="1"/>
    <col min="10766" max="10766" width="20.7109375" style="2" customWidth="1"/>
    <col min="10767" max="11007" width="9.140625" style="2"/>
    <col min="11008" max="11008" width="2.7109375" style="2" customWidth="1"/>
    <col min="11009" max="11009" width="5.28515625" style="2" customWidth="1"/>
    <col min="11010" max="11010" width="10.7109375" style="2" customWidth="1"/>
    <col min="11011" max="11013" width="15.7109375" style="2" customWidth="1"/>
    <col min="11014" max="11014" width="4.5703125" style="2" customWidth="1"/>
    <col min="11015" max="11015" width="40.7109375" style="2" customWidth="1"/>
    <col min="11016" max="11016" width="9.140625" style="2"/>
    <col min="11017" max="11017" width="13.7109375" style="2" customWidth="1"/>
    <col min="11018" max="11018" width="7.5703125" style="2" customWidth="1"/>
    <col min="11019" max="11019" width="13.7109375" style="2" customWidth="1"/>
    <col min="11020" max="11021" width="16.7109375" style="2" customWidth="1"/>
    <col min="11022" max="11022" width="20.7109375" style="2" customWidth="1"/>
    <col min="11023" max="11263" width="9.140625" style="2"/>
    <col min="11264" max="11264" width="2.7109375" style="2" customWidth="1"/>
    <col min="11265" max="11265" width="5.28515625" style="2" customWidth="1"/>
    <col min="11266" max="11266" width="10.7109375" style="2" customWidth="1"/>
    <col min="11267" max="11269" width="15.7109375" style="2" customWidth="1"/>
    <col min="11270" max="11270" width="4.5703125" style="2" customWidth="1"/>
    <col min="11271" max="11271" width="40.7109375" style="2" customWidth="1"/>
    <col min="11272" max="11272" width="9.140625" style="2"/>
    <col min="11273" max="11273" width="13.7109375" style="2" customWidth="1"/>
    <col min="11274" max="11274" width="7.5703125" style="2" customWidth="1"/>
    <col min="11275" max="11275" width="13.7109375" style="2" customWidth="1"/>
    <col min="11276" max="11277" width="16.7109375" style="2" customWidth="1"/>
    <col min="11278" max="11278" width="20.7109375" style="2" customWidth="1"/>
    <col min="11279" max="11519" width="9.140625" style="2"/>
    <col min="11520" max="11520" width="2.7109375" style="2" customWidth="1"/>
    <col min="11521" max="11521" width="5.28515625" style="2" customWidth="1"/>
    <col min="11522" max="11522" width="10.7109375" style="2" customWidth="1"/>
    <col min="11523" max="11525" width="15.7109375" style="2" customWidth="1"/>
    <col min="11526" max="11526" width="4.5703125" style="2" customWidth="1"/>
    <col min="11527" max="11527" width="40.7109375" style="2" customWidth="1"/>
    <col min="11528" max="11528" width="9.140625" style="2"/>
    <col min="11529" max="11529" width="13.7109375" style="2" customWidth="1"/>
    <col min="11530" max="11530" width="7.5703125" style="2" customWidth="1"/>
    <col min="11531" max="11531" width="13.7109375" style="2" customWidth="1"/>
    <col min="11532" max="11533" width="16.7109375" style="2" customWidth="1"/>
    <col min="11534" max="11534" width="20.7109375" style="2" customWidth="1"/>
    <col min="11535" max="11775" width="9.140625" style="2"/>
    <col min="11776" max="11776" width="2.7109375" style="2" customWidth="1"/>
    <col min="11777" max="11777" width="5.28515625" style="2" customWidth="1"/>
    <col min="11778" max="11778" width="10.7109375" style="2" customWidth="1"/>
    <col min="11779" max="11781" width="15.7109375" style="2" customWidth="1"/>
    <col min="11782" max="11782" width="4.5703125" style="2" customWidth="1"/>
    <col min="11783" max="11783" width="40.7109375" style="2" customWidth="1"/>
    <col min="11784" max="11784" width="9.140625" style="2"/>
    <col min="11785" max="11785" width="13.7109375" style="2" customWidth="1"/>
    <col min="11786" max="11786" width="7.5703125" style="2" customWidth="1"/>
    <col min="11787" max="11787" width="13.7109375" style="2" customWidth="1"/>
    <col min="11788" max="11789" width="16.7109375" style="2" customWidth="1"/>
    <col min="11790" max="11790" width="20.7109375" style="2" customWidth="1"/>
    <col min="11791" max="12031" width="9.140625" style="2"/>
    <col min="12032" max="12032" width="2.7109375" style="2" customWidth="1"/>
    <col min="12033" max="12033" width="5.28515625" style="2" customWidth="1"/>
    <col min="12034" max="12034" width="10.7109375" style="2" customWidth="1"/>
    <col min="12035" max="12037" width="15.7109375" style="2" customWidth="1"/>
    <col min="12038" max="12038" width="4.5703125" style="2" customWidth="1"/>
    <col min="12039" max="12039" width="40.7109375" style="2" customWidth="1"/>
    <col min="12040" max="12040" width="9.140625" style="2"/>
    <col min="12041" max="12041" width="13.7109375" style="2" customWidth="1"/>
    <col min="12042" max="12042" width="7.5703125" style="2" customWidth="1"/>
    <col min="12043" max="12043" width="13.7109375" style="2" customWidth="1"/>
    <col min="12044" max="12045" width="16.7109375" style="2" customWidth="1"/>
    <col min="12046" max="12046" width="20.7109375" style="2" customWidth="1"/>
    <col min="12047" max="12287" width="9.140625" style="2"/>
    <col min="12288" max="12288" width="2.7109375" style="2" customWidth="1"/>
    <col min="12289" max="12289" width="5.28515625" style="2" customWidth="1"/>
    <col min="12290" max="12290" width="10.7109375" style="2" customWidth="1"/>
    <col min="12291" max="12293" width="15.7109375" style="2" customWidth="1"/>
    <col min="12294" max="12294" width="4.5703125" style="2" customWidth="1"/>
    <col min="12295" max="12295" width="40.7109375" style="2" customWidth="1"/>
    <col min="12296" max="12296" width="9.140625" style="2"/>
    <col min="12297" max="12297" width="13.7109375" style="2" customWidth="1"/>
    <col min="12298" max="12298" width="7.5703125" style="2" customWidth="1"/>
    <col min="12299" max="12299" width="13.7109375" style="2" customWidth="1"/>
    <col min="12300" max="12301" width="16.7109375" style="2" customWidth="1"/>
    <col min="12302" max="12302" width="20.7109375" style="2" customWidth="1"/>
    <col min="12303" max="12543" width="9.140625" style="2"/>
    <col min="12544" max="12544" width="2.7109375" style="2" customWidth="1"/>
    <col min="12545" max="12545" width="5.28515625" style="2" customWidth="1"/>
    <col min="12546" max="12546" width="10.7109375" style="2" customWidth="1"/>
    <col min="12547" max="12549" width="15.7109375" style="2" customWidth="1"/>
    <col min="12550" max="12550" width="4.5703125" style="2" customWidth="1"/>
    <col min="12551" max="12551" width="40.7109375" style="2" customWidth="1"/>
    <col min="12552" max="12552" width="9.140625" style="2"/>
    <col min="12553" max="12553" width="13.7109375" style="2" customWidth="1"/>
    <col min="12554" max="12554" width="7.5703125" style="2" customWidth="1"/>
    <col min="12555" max="12555" width="13.7109375" style="2" customWidth="1"/>
    <col min="12556" max="12557" width="16.7109375" style="2" customWidth="1"/>
    <col min="12558" max="12558" width="20.7109375" style="2" customWidth="1"/>
    <col min="12559" max="12799" width="9.140625" style="2"/>
    <col min="12800" max="12800" width="2.7109375" style="2" customWidth="1"/>
    <col min="12801" max="12801" width="5.28515625" style="2" customWidth="1"/>
    <col min="12802" max="12802" width="10.7109375" style="2" customWidth="1"/>
    <col min="12803" max="12805" width="15.7109375" style="2" customWidth="1"/>
    <col min="12806" max="12806" width="4.5703125" style="2" customWidth="1"/>
    <col min="12807" max="12807" width="40.7109375" style="2" customWidth="1"/>
    <col min="12808" max="12808" width="9.140625" style="2"/>
    <col min="12809" max="12809" width="13.7109375" style="2" customWidth="1"/>
    <col min="12810" max="12810" width="7.5703125" style="2" customWidth="1"/>
    <col min="12811" max="12811" width="13.7109375" style="2" customWidth="1"/>
    <col min="12812" max="12813" width="16.7109375" style="2" customWidth="1"/>
    <col min="12814" max="12814" width="20.7109375" style="2" customWidth="1"/>
    <col min="12815" max="13055" width="9.140625" style="2"/>
    <col min="13056" max="13056" width="2.7109375" style="2" customWidth="1"/>
    <col min="13057" max="13057" width="5.28515625" style="2" customWidth="1"/>
    <col min="13058" max="13058" width="10.7109375" style="2" customWidth="1"/>
    <col min="13059" max="13061" width="15.7109375" style="2" customWidth="1"/>
    <col min="13062" max="13062" width="4.5703125" style="2" customWidth="1"/>
    <col min="13063" max="13063" width="40.7109375" style="2" customWidth="1"/>
    <col min="13064" max="13064" width="9.140625" style="2"/>
    <col min="13065" max="13065" width="13.7109375" style="2" customWidth="1"/>
    <col min="13066" max="13066" width="7.5703125" style="2" customWidth="1"/>
    <col min="13067" max="13067" width="13.7109375" style="2" customWidth="1"/>
    <col min="13068" max="13069" width="16.7109375" style="2" customWidth="1"/>
    <col min="13070" max="13070" width="20.7109375" style="2" customWidth="1"/>
    <col min="13071" max="13311" width="9.140625" style="2"/>
    <col min="13312" max="13312" width="2.7109375" style="2" customWidth="1"/>
    <col min="13313" max="13313" width="5.28515625" style="2" customWidth="1"/>
    <col min="13314" max="13314" width="10.7109375" style="2" customWidth="1"/>
    <col min="13315" max="13317" width="15.7109375" style="2" customWidth="1"/>
    <col min="13318" max="13318" width="4.5703125" style="2" customWidth="1"/>
    <col min="13319" max="13319" width="40.7109375" style="2" customWidth="1"/>
    <col min="13320" max="13320" width="9.140625" style="2"/>
    <col min="13321" max="13321" width="13.7109375" style="2" customWidth="1"/>
    <col min="13322" max="13322" width="7.5703125" style="2" customWidth="1"/>
    <col min="13323" max="13323" width="13.7109375" style="2" customWidth="1"/>
    <col min="13324" max="13325" width="16.7109375" style="2" customWidth="1"/>
    <col min="13326" max="13326" width="20.7109375" style="2" customWidth="1"/>
    <col min="13327" max="13567" width="9.140625" style="2"/>
    <col min="13568" max="13568" width="2.7109375" style="2" customWidth="1"/>
    <col min="13569" max="13569" width="5.28515625" style="2" customWidth="1"/>
    <col min="13570" max="13570" width="10.7109375" style="2" customWidth="1"/>
    <col min="13571" max="13573" width="15.7109375" style="2" customWidth="1"/>
    <col min="13574" max="13574" width="4.5703125" style="2" customWidth="1"/>
    <col min="13575" max="13575" width="40.7109375" style="2" customWidth="1"/>
    <col min="13576" max="13576" width="9.140625" style="2"/>
    <col min="13577" max="13577" width="13.7109375" style="2" customWidth="1"/>
    <col min="13578" max="13578" width="7.5703125" style="2" customWidth="1"/>
    <col min="13579" max="13579" width="13.7109375" style="2" customWidth="1"/>
    <col min="13580" max="13581" width="16.7109375" style="2" customWidth="1"/>
    <col min="13582" max="13582" width="20.7109375" style="2" customWidth="1"/>
    <col min="13583" max="13823" width="9.140625" style="2"/>
    <col min="13824" max="13824" width="2.7109375" style="2" customWidth="1"/>
    <col min="13825" max="13825" width="5.28515625" style="2" customWidth="1"/>
    <col min="13826" max="13826" width="10.7109375" style="2" customWidth="1"/>
    <col min="13827" max="13829" width="15.7109375" style="2" customWidth="1"/>
    <col min="13830" max="13830" width="4.5703125" style="2" customWidth="1"/>
    <col min="13831" max="13831" width="40.7109375" style="2" customWidth="1"/>
    <col min="13832" max="13832" width="9.140625" style="2"/>
    <col min="13833" max="13833" width="13.7109375" style="2" customWidth="1"/>
    <col min="13834" max="13834" width="7.5703125" style="2" customWidth="1"/>
    <col min="13835" max="13835" width="13.7109375" style="2" customWidth="1"/>
    <col min="13836" max="13837" width="16.7109375" style="2" customWidth="1"/>
    <col min="13838" max="13838" width="20.7109375" style="2" customWidth="1"/>
    <col min="13839" max="14079" width="9.140625" style="2"/>
    <col min="14080" max="14080" width="2.7109375" style="2" customWidth="1"/>
    <col min="14081" max="14081" width="5.28515625" style="2" customWidth="1"/>
    <col min="14082" max="14082" width="10.7109375" style="2" customWidth="1"/>
    <col min="14083" max="14085" width="15.7109375" style="2" customWidth="1"/>
    <col min="14086" max="14086" width="4.5703125" style="2" customWidth="1"/>
    <col min="14087" max="14087" width="40.7109375" style="2" customWidth="1"/>
    <col min="14088" max="14088" width="9.140625" style="2"/>
    <col min="14089" max="14089" width="13.7109375" style="2" customWidth="1"/>
    <col min="14090" max="14090" width="7.5703125" style="2" customWidth="1"/>
    <col min="14091" max="14091" width="13.7109375" style="2" customWidth="1"/>
    <col min="14092" max="14093" width="16.7109375" style="2" customWidth="1"/>
    <col min="14094" max="14094" width="20.7109375" style="2" customWidth="1"/>
    <col min="14095" max="14335" width="9.140625" style="2"/>
    <col min="14336" max="14336" width="2.7109375" style="2" customWidth="1"/>
    <col min="14337" max="14337" width="5.28515625" style="2" customWidth="1"/>
    <col min="14338" max="14338" width="10.7109375" style="2" customWidth="1"/>
    <col min="14339" max="14341" width="15.7109375" style="2" customWidth="1"/>
    <col min="14342" max="14342" width="4.5703125" style="2" customWidth="1"/>
    <col min="14343" max="14343" width="40.7109375" style="2" customWidth="1"/>
    <col min="14344" max="14344" width="9.140625" style="2"/>
    <col min="14345" max="14345" width="13.7109375" style="2" customWidth="1"/>
    <col min="14346" max="14346" width="7.5703125" style="2" customWidth="1"/>
    <col min="14347" max="14347" width="13.7109375" style="2" customWidth="1"/>
    <col min="14348" max="14349" width="16.7109375" style="2" customWidth="1"/>
    <col min="14350" max="14350" width="20.7109375" style="2" customWidth="1"/>
    <col min="14351" max="14591" width="9.140625" style="2"/>
    <col min="14592" max="14592" width="2.7109375" style="2" customWidth="1"/>
    <col min="14593" max="14593" width="5.28515625" style="2" customWidth="1"/>
    <col min="14594" max="14594" width="10.7109375" style="2" customWidth="1"/>
    <col min="14595" max="14597" width="15.7109375" style="2" customWidth="1"/>
    <col min="14598" max="14598" width="4.5703125" style="2" customWidth="1"/>
    <col min="14599" max="14599" width="40.7109375" style="2" customWidth="1"/>
    <col min="14600" max="14600" width="9.140625" style="2"/>
    <col min="14601" max="14601" width="13.7109375" style="2" customWidth="1"/>
    <col min="14602" max="14602" width="7.5703125" style="2" customWidth="1"/>
    <col min="14603" max="14603" width="13.7109375" style="2" customWidth="1"/>
    <col min="14604" max="14605" width="16.7109375" style="2" customWidth="1"/>
    <col min="14606" max="14606" width="20.7109375" style="2" customWidth="1"/>
    <col min="14607" max="14847" width="9.140625" style="2"/>
    <col min="14848" max="14848" width="2.7109375" style="2" customWidth="1"/>
    <col min="14849" max="14849" width="5.28515625" style="2" customWidth="1"/>
    <col min="14850" max="14850" width="10.7109375" style="2" customWidth="1"/>
    <col min="14851" max="14853" width="15.7109375" style="2" customWidth="1"/>
    <col min="14854" max="14854" width="4.5703125" style="2" customWidth="1"/>
    <col min="14855" max="14855" width="40.7109375" style="2" customWidth="1"/>
    <col min="14856" max="14856" width="9.140625" style="2"/>
    <col min="14857" max="14857" width="13.7109375" style="2" customWidth="1"/>
    <col min="14858" max="14858" width="7.5703125" style="2" customWidth="1"/>
    <col min="14859" max="14859" width="13.7109375" style="2" customWidth="1"/>
    <col min="14860" max="14861" width="16.7109375" style="2" customWidth="1"/>
    <col min="14862" max="14862" width="20.7109375" style="2" customWidth="1"/>
    <col min="14863" max="15103" width="9.140625" style="2"/>
    <col min="15104" max="15104" width="2.7109375" style="2" customWidth="1"/>
    <col min="15105" max="15105" width="5.28515625" style="2" customWidth="1"/>
    <col min="15106" max="15106" width="10.7109375" style="2" customWidth="1"/>
    <col min="15107" max="15109" width="15.7109375" style="2" customWidth="1"/>
    <col min="15110" max="15110" width="4.5703125" style="2" customWidth="1"/>
    <col min="15111" max="15111" width="40.7109375" style="2" customWidth="1"/>
    <col min="15112" max="15112" width="9.140625" style="2"/>
    <col min="15113" max="15113" width="13.7109375" style="2" customWidth="1"/>
    <col min="15114" max="15114" width="7.5703125" style="2" customWidth="1"/>
    <col min="15115" max="15115" width="13.7109375" style="2" customWidth="1"/>
    <col min="15116" max="15117" width="16.7109375" style="2" customWidth="1"/>
    <col min="15118" max="15118" width="20.7109375" style="2" customWidth="1"/>
    <col min="15119" max="15359" width="9.140625" style="2"/>
    <col min="15360" max="15360" width="2.7109375" style="2" customWidth="1"/>
    <col min="15361" max="15361" width="5.28515625" style="2" customWidth="1"/>
    <col min="15362" max="15362" width="10.7109375" style="2" customWidth="1"/>
    <col min="15363" max="15365" width="15.7109375" style="2" customWidth="1"/>
    <col min="15366" max="15366" width="4.5703125" style="2" customWidth="1"/>
    <col min="15367" max="15367" width="40.7109375" style="2" customWidth="1"/>
    <col min="15368" max="15368" width="9.140625" style="2"/>
    <col min="15369" max="15369" width="13.7109375" style="2" customWidth="1"/>
    <col min="15370" max="15370" width="7.5703125" style="2" customWidth="1"/>
    <col min="15371" max="15371" width="13.7109375" style="2" customWidth="1"/>
    <col min="15372" max="15373" width="16.7109375" style="2" customWidth="1"/>
    <col min="15374" max="15374" width="20.7109375" style="2" customWidth="1"/>
    <col min="15375" max="15615" width="9.140625" style="2"/>
    <col min="15616" max="15616" width="2.7109375" style="2" customWidth="1"/>
    <col min="15617" max="15617" width="5.28515625" style="2" customWidth="1"/>
    <col min="15618" max="15618" width="10.7109375" style="2" customWidth="1"/>
    <col min="15619" max="15621" width="15.7109375" style="2" customWidth="1"/>
    <col min="15622" max="15622" width="4.5703125" style="2" customWidth="1"/>
    <col min="15623" max="15623" width="40.7109375" style="2" customWidth="1"/>
    <col min="15624" max="15624" width="9.140625" style="2"/>
    <col min="15625" max="15625" width="13.7109375" style="2" customWidth="1"/>
    <col min="15626" max="15626" width="7.5703125" style="2" customWidth="1"/>
    <col min="15627" max="15627" width="13.7109375" style="2" customWidth="1"/>
    <col min="15628" max="15629" width="16.7109375" style="2" customWidth="1"/>
    <col min="15630" max="15630" width="20.7109375" style="2" customWidth="1"/>
    <col min="15631" max="15871" width="9.140625" style="2"/>
    <col min="15872" max="15872" width="2.7109375" style="2" customWidth="1"/>
    <col min="15873" max="15873" width="5.28515625" style="2" customWidth="1"/>
    <col min="15874" max="15874" width="10.7109375" style="2" customWidth="1"/>
    <col min="15875" max="15877" width="15.7109375" style="2" customWidth="1"/>
    <col min="15878" max="15878" width="4.5703125" style="2" customWidth="1"/>
    <col min="15879" max="15879" width="40.7109375" style="2" customWidth="1"/>
    <col min="15880" max="15880" width="9.140625" style="2"/>
    <col min="15881" max="15881" width="13.7109375" style="2" customWidth="1"/>
    <col min="15882" max="15882" width="7.5703125" style="2" customWidth="1"/>
    <col min="15883" max="15883" width="13.7109375" style="2" customWidth="1"/>
    <col min="15884" max="15885" width="16.7109375" style="2" customWidth="1"/>
    <col min="15886" max="15886" width="20.7109375" style="2" customWidth="1"/>
    <col min="15887" max="16127" width="9.140625" style="2"/>
    <col min="16128" max="16128" width="2.7109375" style="2" customWidth="1"/>
    <col min="16129" max="16129" width="5.28515625" style="2" customWidth="1"/>
    <col min="16130" max="16130" width="10.7109375" style="2" customWidth="1"/>
    <col min="16131" max="16133" width="15.7109375" style="2" customWidth="1"/>
    <col min="16134" max="16134" width="4.5703125" style="2" customWidth="1"/>
    <col min="16135" max="16135" width="40.7109375" style="2" customWidth="1"/>
    <col min="16136" max="16136" width="9.140625" style="2"/>
    <col min="16137" max="16137" width="13.7109375" style="2" customWidth="1"/>
    <col min="16138" max="16138" width="7.5703125" style="2" customWidth="1"/>
    <col min="16139" max="16139" width="13.7109375" style="2" customWidth="1"/>
    <col min="16140" max="16141" width="16.7109375" style="2" customWidth="1"/>
    <col min="16142" max="16142" width="20.7109375" style="2" customWidth="1"/>
    <col min="16143" max="16384" width="9.140625" style="2"/>
  </cols>
  <sheetData>
    <row r="1" spans="2:15" ht="12.75" customHeight="1" x14ac:dyDescent="0.3">
      <c r="B1" s="1" t="s">
        <v>25</v>
      </c>
      <c r="H1" s="3"/>
      <c r="I1" s="3"/>
      <c r="J1" s="3"/>
      <c r="K1" s="3"/>
      <c r="L1" s="3"/>
      <c r="M1" s="3"/>
      <c r="N1" s="3"/>
    </row>
    <row r="2" spans="2:15" ht="12.75" customHeight="1" x14ac:dyDescent="0.3">
      <c r="B2" s="4" t="s">
        <v>26</v>
      </c>
      <c r="H2" s="3"/>
      <c r="I2" s="3"/>
      <c r="J2" s="3"/>
      <c r="K2" s="3"/>
      <c r="L2" s="3"/>
      <c r="M2" s="3"/>
      <c r="N2" s="3"/>
    </row>
    <row r="3" spans="2:15" ht="12.75" customHeight="1" x14ac:dyDescent="0.3">
      <c r="B3" s="4"/>
      <c r="C3" s="4"/>
      <c r="H3" s="3"/>
      <c r="I3" s="3"/>
      <c r="J3" s="3"/>
      <c r="K3" s="5"/>
      <c r="L3" s="3"/>
      <c r="M3" s="3"/>
      <c r="N3" s="3"/>
    </row>
    <row r="4" spans="2:15" s="7" customFormat="1" ht="12.75" customHeight="1" x14ac:dyDescent="0.3">
      <c r="B4" s="6" t="s">
        <v>0</v>
      </c>
      <c r="C4" s="6"/>
      <c r="G4" s="8"/>
      <c r="H4" s="9"/>
      <c r="I4" s="9"/>
      <c r="J4" s="10"/>
      <c r="K4" s="10"/>
      <c r="L4" s="10"/>
      <c r="M4" s="10"/>
      <c r="N4" s="10"/>
    </row>
    <row r="5" spans="2:15" s="7" customFormat="1" ht="12.75" customHeight="1" x14ac:dyDescent="0.3">
      <c r="B5" s="11"/>
      <c r="C5" s="11"/>
      <c r="H5" s="10"/>
      <c r="I5" s="10"/>
      <c r="J5" s="10"/>
      <c r="K5" s="10"/>
      <c r="L5" s="10"/>
      <c r="M5" s="10"/>
      <c r="N5" s="10"/>
    </row>
    <row r="6" spans="2:15" s="7" customFormat="1" ht="12.75" customHeight="1" x14ac:dyDescent="0.3">
      <c r="B6" s="11"/>
      <c r="C6" s="11"/>
      <c r="H6" s="10"/>
      <c r="I6" s="10"/>
      <c r="J6" s="10"/>
      <c r="K6" s="10"/>
      <c r="L6" s="10"/>
      <c r="M6" s="10"/>
      <c r="N6" s="10"/>
    </row>
    <row r="7" spans="2:15" s="12" customFormat="1" ht="12.75" customHeight="1" x14ac:dyDescent="0.3">
      <c r="H7" s="13" t="s">
        <v>1</v>
      </c>
      <c r="I7" s="13"/>
      <c r="J7" s="13"/>
      <c r="K7" s="5"/>
      <c r="L7" s="5"/>
      <c r="M7" s="5"/>
      <c r="N7" s="5"/>
    </row>
    <row r="8" spans="2:15" s="12" customFormat="1" ht="12.75" customHeight="1" x14ac:dyDescent="0.3">
      <c r="H8" s="13" t="s">
        <v>1277</v>
      </c>
      <c r="I8" s="14"/>
      <c r="J8" s="13"/>
      <c r="K8" s="15"/>
      <c r="L8" s="13"/>
      <c r="M8" s="13"/>
      <c r="N8" s="16"/>
    </row>
    <row r="9" spans="2:15" ht="12.75" customHeight="1" x14ac:dyDescent="0.3">
      <c r="B9" s="4"/>
      <c r="C9" s="4"/>
      <c r="H9" s="3"/>
      <c r="I9" s="3"/>
      <c r="J9" s="3"/>
      <c r="K9" s="3"/>
      <c r="L9" s="3"/>
      <c r="M9" s="3"/>
      <c r="N9" s="3"/>
    </row>
    <row r="10" spans="2:15" s="1" customFormat="1" ht="12.75" customHeight="1" x14ac:dyDescent="0.3">
      <c r="B10" s="18" t="s">
        <v>2</v>
      </c>
      <c r="C10" s="19" t="s">
        <v>3</v>
      </c>
      <c r="D10" s="141" t="s">
        <v>4</v>
      </c>
      <c r="E10" s="142"/>
      <c r="F10" s="143"/>
      <c r="G10" s="20" t="s">
        <v>5</v>
      </c>
      <c r="H10" s="21" t="s">
        <v>6</v>
      </c>
      <c r="I10" s="22" t="s">
        <v>7</v>
      </c>
      <c r="J10" s="21" t="s">
        <v>8</v>
      </c>
      <c r="K10" s="21" t="s">
        <v>9</v>
      </c>
      <c r="L10" s="21" t="s">
        <v>10</v>
      </c>
      <c r="M10" s="21" t="s">
        <v>11</v>
      </c>
      <c r="N10" s="21" t="s">
        <v>12</v>
      </c>
      <c r="O10" s="24"/>
    </row>
    <row r="11" spans="2:15" s="1" customFormat="1" ht="12.75" customHeight="1" x14ac:dyDescent="0.3">
      <c r="B11" s="25"/>
      <c r="C11" s="26" t="s">
        <v>14</v>
      </c>
      <c r="D11" s="27"/>
      <c r="E11" s="28"/>
      <c r="F11" s="28"/>
      <c r="G11" s="29"/>
      <c r="H11" s="30"/>
      <c r="I11" s="30"/>
      <c r="J11" s="30"/>
      <c r="K11" s="30"/>
      <c r="L11" s="30"/>
      <c r="M11" s="30"/>
      <c r="N11" s="30" t="s">
        <v>15</v>
      </c>
    </row>
    <row r="12" spans="2:15" ht="12.75" customHeight="1" x14ac:dyDescent="0.3">
      <c r="B12" s="32">
        <v>1</v>
      </c>
      <c r="C12" s="33"/>
      <c r="D12" s="146" t="s">
        <v>305</v>
      </c>
      <c r="E12" s="147" t="s">
        <v>305</v>
      </c>
      <c r="F12" s="148" t="s">
        <v>305</v>
      </c>
      <c r="G12" s="47" t="s">
        <v>141</v>
      </c>
      <c r="H12" s="35"/>
      <c r="I12" s="43">
        <v>100</v>
      </c>
      <c r="J12" s="36">
        <v>0</v>
      </c>
      <c r="K12" s="34">
        <v>9.5</v>
      </c>
      <c r="L12" s="37">
        <f>PRODUCT(J12,1.095)</f>
        <v>0</v>
      </c>
      <c r="M12" s="38">
        <f>PRODUCT(I12,L12)</f>
        <v>0</v>
      </c>
      <c r="N12" s="38">
        <f>PRODUCT(I12,J12)</f>
        <v>0</v>
      </c>
    </row>
    <row r="13" spans="2:15" ht="12.75" customHeight="1" x14ac:dyDescent="0.3">
      <c r="B13" s="32">
        <f t="shared" ref="B13:B109" si="0">B12+1</f>
        <v>2</v>
      </c>
      <c r="C13" s="33"/>
      <c r="D13" s="146" t="s">
        <v>306</v>
      </c>
      <c r="E13" s="147" t="s">
        <v>306</v>
      </c>
      <c r="F13" s="148" t="s">
        <v>306</v>
      </c>
      <c r="G13" s="47" t="s">
        <v>17</v>
      </c>
      <c r="H13" s="35"/>
      <c r="I13" s="43">
        <v>100</v>
      </c>
      <c r="J13" s="36">
        <v>0</v>
      </c>
      <c r="K13" s="34">
        <v>9.5</v>
      </c>
      <c r="L13" s="37">
        <f t="shared" ref="L13:L76" si="1">PRODUCT(J13,1.095)</f>
        <v>0</v>
      </c>
      <c r="M13" s="38">
        <f t="shared" ref="M13:M76" si="2">PRODUCT(I13,L13)</f>
        <v>0</v>
      </c>
      <c r="N13" s="38">
        <f t="shared" ref="N13:N76" si="3">PRODUCT(I13,J13)</f>
        <v>0</v>
      </c>
    </row>
    <row r="14" spans="2:15" ht="12.75" customHeight="1" x14ac:dyDescent="0.3">
      <c r="B14" s="32">
        <f t="shared" si="0"/>
        <v>3</v>
      </c>
      <c r="C14" s="33"/>
      <c r="D14" s="146" t="s">
        <v>307</v>
      </c>
      <c r="E14" s="147" t="s">
        <v>307</v>
      </c>
      <c r="F14" s="148" t="s">
        <v>307</v>
      </c>
      <c r="G14" s="47" t="s">
        <v>17</v>
      </c>
      <c r="H14" s="35"/>
      <c r="I14" s="43">
        <v>600</v>
      </c>
      <c r="J14" s="36">
        <v>0</v>
      </c>
      <c r="K14" s="34">
        <v>9.5</v>
      </c>
      <c r="L14" s="37">
        <f t="shared" si="1"/>
        <v>0</v>
      </c>
      <c r="M14" s="38">
        <f t="shared" si="2"/>
        <v>0</v>
      </c>
      <c r="N14" s="38">
        <f t="shared" si="3"/>
        <v>0</v>
      </c>
    </row>
    <row r="15" spans="2:15" ht="12.75" customHeight="1" x14ac:dyDescent="0.3">
      <c r="B15" s="32">
        <f t="shared" si="0"/>
        <v>4</v>
      </c>
      <c r="C15" s="33"/>
      <c r="D15" s="146" t="s">
        <v>308</v>
      </c>
      <c r="E15" s="147" t="s">
        <v>308</v>
      </c>
      <c r="F15" s="148" t="s">
        <v>308</v>
      </c>
      <c r="G15" s="47" t="s">
        <v>141</v>
      </c>
      <c r="H15" s="35"/>
      <c r="I15" s="43">
        <v>400</v>
      </c>
      <c r="J15" s="36">
        <v>0</v>
      </c>
      <c r="K15" s="34">
        <v>9.5</v>
      </c>
      <c r="L15" s="37">
        <f t="shared" si="1"/>
        <v>0</v>
      </c>
      <c r="M15" s="38">
        <f t="shared" si="2"/>
        <v>0</v>
      </c>
      <c r="N15" s="38">
        <f t="shared" si="3"/>
        <v>0</v>
      </c>
    </row>
    <row r="16" spans="2:15" ht="24.95" customHeight="1" x14ac:dyDescent="0.3">
      <c r="B16" s="45">
        <f t="shared" si="0"/>
        <v>5</v>
      </c>
      <c r="C16" s="46"/>
      <c r="D16" s="135" t="s">
        <v>309</v>
      </c>
      <c r="E16" s="136" t="s">
        <v>309</v>
      </c>
      <c r="F16" s="137" t="s">
        <v>309</v>
      </c>
      <c r="G16" s="47" t="s">
        <v>17</v>
      </c>
      <c r="H16" s="48"/>
      <c r="I16" s="43">
        <v>500</v>
      </c>
      <c r="J16" s="49">
        <v>0</v>
      </c>
      <c r="K16" s="47">
        <v>9.5</v>
      </c>
      <c r="L16" s="50">
        <f t="shared" si="1"/>
        <v>0</v>
      </c>
      <c r="M16" s="51">
        <f t="shared" si="2"/>
        <v>0</v>
      </c>
      <c r="N16" s="51">
        <f t="shared" si="3"/>
        <v>0</v>
      </c>
    </row>
    <row r="17" spans="2:14" ht="24.95" customHeight="1" x14ac:dyDescent="0.3">
      <c r="B17" s="45">
        <f t="shared" si="0"/>
        <v>6</v>
      </c>
      <c r="C17" s="46"/>
      <c r="D17" s="135" t="s">
        <v>310</v>
      </c>
      <c r="E17" s="136" t="s">
        <v>310</v>
      </c>
      <c r="F17" s="137" t="s">
        <v>310</v>
      </c>
      <c r="G17" s="47" t="s">
        <v>17</v>
      </c>
      <c r="H17" s="48"/>
      <c r="I17" s="43">
        <v>800</v>
      </c>
      <c r="J17" s="49">
        <v>0</v>
      </c>
      <c r="K17" s="47">
        <v>9.5</v>
      </c>
      <c r="L17" s="50">
        <f t="shared" si="1"/>
        <v>0</v>
      </c>
      <c r="M17" s="51">
        <f t="shared" si="2"/>
        <v>0</v>
      </c>
      <c r="N17" s="51">
        <f t="shared" si="3"/>
        <v>0</v>
      </c>
    </row>
    <row r="18" spans="2:14" ht="15" customHeight="1" x14ac:dyDescent="0.3">
      <c r="B18" s="32">
        <f t="shared" si="0"/>
        <v>7</v>
      </c>
      <c r="C18" s="46"/>
      <c r="D18" s="135" t="s">
        <v>311</v>
      </c>
      <c r="E18" s="136" t="s">
        <v>311</v>
      </c>
      <c r="F18" s="137" t="s">
        <v>311</v>
      </c>
      <c r="G18" s="47" t="s">
        <v>17</v>
      </c>
      <c r="H18" s="48"/>
      <c r="I18" s="43">
        <v>450</v>
      </c>
      <c r="J18" s="36">
        <v>0</v>
      </c>
      <c r="K18" s="34">
        <v>9.5</v>
      </c>
      <c r="L18" s="37">
        <f t="shared" si="1"/>
        <v>0</v>
      </c>
      <c r="M18" s="38">
        <f t="shared" si="2"/>
        <v>0</v>
      </c>
      <c r="N18" s="38">
        <f t="shared" si="3"/>
        <v>0</v>
      </c>
    </row>
    <row r="19" spans="2:14" ht="12.75" customHeight="1" x14ac:dyDescent="0.3">
      <c r="B19" s="32">
        <f t="shared" si="0"/>
        <v>8</v>
      </c>
      <c r="C19" s="33"/>
      <c r="D19" s="146" t="s">
        <v>312</v>
      </c>
      <c r="E19" s="147" t="s">
        <v>312</v>
      </c>
      <c r="F19" s="148" t="s">
        <v>312</v>
      </c>
      <c r="G19" s="47" t="s">
        <v>141</v>
      </c>
      <c r="H19" s="35"/>
      <c r="I19" s="43">
        <v>100</v>
      </c>
      <c r="J19" s="36">
        <v>0</v>
      </c>
      <c r="K19" s="34">
        <v>9.5</v>
      </c>
      <c r="L19" s="37">
        <f t="shared" si="1"/>
        <v>0</v>
      </c>
      <c r="M19" s="38">
        <f t="shared" si="2"/>
        <v>0</v>
      </c>
      <c r="N19" s="38">
        <f t="shared" si="3"/>
        <v>0</v>
      </c>
    </row>
    <row r="20" spans="2:14" ht="12.75" customHeight="1" x14ac:dyDescent="0.3">
      <c r="B20" s="32">
        <f t="shared" si="0"/>
        <v>9</v>
      </c>
      <c r="C20" s="33"/>
      <c r="D20" s="146" t="s">
        <v>313</v>
      </c>
      <c r="E20" s="147" t="s">
        <v>313</v>
      </c>
      <c r="F20" s="148" t="s">
        <v>313</v>
      </c>
      <c r="G20" s="47" t="s">
        <v>17</v>
      </c>
      <c r="H20" s="35"/>
      <c r="I20" s="43">
        <v>250</v>
      </c>
      <c r="J20" s="36">
        <v>0</v>
      </c>
      <c r="K20" s="34">
        <v>9.5</v>
      </c>
      <c r="L20" s="37">
        <f t="shared" si="1"/>
        <v>0</v>
      </c>
      <c r="M20" s="38">
        <f t="shared" si="2"/>
        <v>0</v>
      </c>
      <c r="N20" s="38">
        <f t="shared" si="3"/>
        <v>0</v>
      </c>
    </row>
    <row r="21" spans="2:14" ht="12.75" customHeight="1" x14ac:dyDescent="0.3">
      <c r="B21" s="32">
        <f t="shared" si="0"/>
        <v>10</v>
      </c>
      <c r="C21" s="33"/>
      <c r="D21" s="149" t="s">
        <v>314</v>
      </c>
      <c r="E21" s="150" t="s">
        <v>314</v>
      </c>
      <c r="F21" s="151" t="s">
        <v>314</v>
      </c>
      <c r="G21" s="47" t="s">
        <v>17</v>
      </c>
      <c r="H21" s="35"/>
      <c r="I21" s="43">
        <v>350</v>
      </c>
      <c r="J21" s="36">
        <v>0</v>
      </c>
      <c r="K21" s="34">
        <v>9.5</v>
      </c>
      <c r="L21" s="37">
        <f t="shared" si="1"/>
        <v>0</v>
      </c>
      <c r="M21" s="38">
        <f t="shared" si="2"/>
        <v>0</v>
      </c>
      <c r="N21" s="38">
        <f t="shared" si="3"/>
        <v>0</v>
      </c>
    </row>
    <row r="22" spans="2:14" ht="12.75" customHeight="1" x14ac:dyDescent="0.3">
      <c r="B22" s="32">
        <f t="shared" si="0"/>
        <v>11</v>
      </c>
      <c r="C22" s="33"/>
      <c r="D22" s="149" t="s">
        <v>315</v>
      </c>
      <c r="E22" s="150" t="s">
        <v>315</v>
      </c>
      <c r="F22" s="151" t="s">
        <v>315</v>
      </c>
      <c r="G22" s="47" t="s">
        <v>141</v>
      </c>
      <c r="H22" s="35"/>
      <c r="I22" s="43">
        <v>800</v>
      </c>
      <c r="J22" s="36">
        <v>0</v>
      </c>
      <c r="K22" s="34">
        <v>9.5</v>
      </c>
      <c r="L22" s="37">
        <f t="shared" si="1"/>
        <v>0</v>
      </c>
      <c r="M22" s="38">
        <f t="shared" si="2"/>
        <v>0</v>
      </c>
      <c r="N22" s="38">
        <f t="shared" si="3"/>
        <v>0</v>
      </c>
    </row>
    <row r="23" spans="2:14" ht="12.75" customHeight="1" x14ac:dyDescent="0.3">
      <c r="B23" s="32">
        <f t="shared" si="0"/>
        <v>12</v>
      </c>
      <c r="C23" s="33"/>
      <c r="D23" s="149" t="s">
        <v>316</v>
      </c>
      <c r="E23" s="150" t="s">
        <v>316</v>
      </c>
      <c r="F23" s="151" t="s">
        <v>316</v>
      </c>
      <c r="G23" s="47" t="s">
        <v>17</v>
      </c>
      <c r="H23" s="35"/>
      <c r="I23" s="43">
        <v>250</v>
      </c>
      <c r="J23" s="36">
        <v>0</v>
      </c>
      <c r="K23" s="34">
        <v>9.5</v>
      </c>
      <c r="L23" s="37">
        <f t="shared" si="1"/>
        <v>0</v>
      </c>
      <c r="M23" s="38">
        <f t="shared" si="2"/>
        <v>0</v>
      </c>
      <c r="N23" s="38">
        <f t="shared" si="3"/>
        <v>0</v>
      </c>
    </row>
    <row r="24" spans="2:14" ht="12.75" customHeight="1" x14ac:dyDescent="0.3">
      <c r="B24" s="32">
        <f t="shared" si="0"/>
        <v>13</v>
      </c>
      <c r="C24" s="33"/>
      <c r="D24" s="149" t="s">
        <v>317</v>
      </c>
      <c r="E24" s="150" t="s">
        <v>317</v>
      </c>
      <c r="F24" s="151" t="s">
        <v>317</v>
      </c>
      <c r="G24" s="47" t="s">
        <v>17</v>
      </c>
      <c r="H24" s="35"/>
      <c r="I24" s="43">
        <v>500</v>
      </c>
      <c r="J24" s="36">
        <v>0</v>
      </c>
      <c r="K24" s="34">
        <v>9.5</v>
      </c>
      <c r="L24" s="37">
        <f t="shared" si="1"/>
        <v>0</v>
      </c>
      <c r="M24" s="38">
        <f t="shared" si="2"/>
        <v>0</v>
      </c>
      <c r="N24" s="38">
        <f t="shared" si="3"/>
        <v>0</v>
      </c>
    </row>
    <row r="25" spans="2:14" ht="12.75" customHeight="1" x14ac:dyDescent="0.3">
      <c r="B25" s="32">
        <f t="shared" si="0"/>
        <v>14</v>
      </c>
      <c r="C25" s="33"/>
      <c r="D25" s="149" t="s">
        <v>318</v>
      </c>
      <c r="E25" s="150" t="s">
        <v>318</v>
      </c>
      <c r="F25" s="151" t="s">
        <v>318</v>
      </c>
      <c r="G25" s="47" t="s">
        <v>17</v>
      </c>
      <c r="H25" s="35"/>
      <c r="I25" s="43">
        <v>150</v>
      </c>
      <c r="J25" s="36">
        <v>0</v>
      </c>
      <c r="K25" s="34">
        <v>9.5</v>
      </c>
      <c r="L25" s="37">
        <f t="shared" si="1"/>
        <v>0</v>
      </c>
      <c r="M25" s="38">
        <f t="shared" si="2"/>
        <v>0</v>
      </c>
      <c r="N25" s="38">
        <f t="shared" si="3"/>
        <v>0</v>
      </c>
    </row>
    <row r="26" spans="2:14" ht="12.75" customHeight="1" x14ac:dyDescent="0.3">
      <c r="B26" s="32">
        <f t="shared" si="0"/>
        <v>15</v>
      </c>
      <c r="C26" s="33"/>
      <c r="D26" s="149" t="s">
        <v>319</v>
      </c>
      <c r="E26" s="150" t="s">
        <v>319</v>
      </c>
      <c r="F26" s="151" t="s">
        <v>319</v>
      </c>
      <c r="G26" s="47" t="s">
        <v>17</v>
      </c>
      <c r="H26" s="35"/>
      <c r="I26" s="43">
        <v>350</v>
      </c>
      <c r="J26" s="36">
        <v>0</v>
      </c>
      <c r="K26" s="34">
        <v>9.5</v>
      </c>
      <c r="L26" s="37">
        <f t="shared" si="1"/>
        <v>0</v>
      </c>
      <c r="M26" s="38">
        <f t="shared" si="2"/>
        <v>0</v>
      </c>
      <c r="N26" s="38">
        <f t="shared" si="3"/>
        <v>0</v>
      </c>
    </row>
    <row r="27" spans="2:14" ht="12.75" customHeight="1" x14ac:dyDescent="0.3">
      <c r="B27" s="32">
        <f t="shared" si="0"/>
        <v>16</v>
      </c>
      <c r="C27" s="33"/>
      <c r="D27" s="149" t="s">
        <v>320</v>
      </c>
      <c r="E27" s="150" t="s">
        <v>320</v>
      </c>
      <c r="F27" s="151" t="s">
        <v>320</v>
      </c>
      <c r="G27" s="47" t="s">
        <v>17</v>
      </c>
      <c r="H27" s="35"/>
      <c r="I27" s="43">
        <v>500</v>
      </c>
      <c r="J27" s="36">
        <v>0</v>
      </c>
      <c r="K27" s="34">
        <v>9.5</v>
      </c>
      <c r="L27" s="37">
        <f t="shared" si="1"/>
        <v>0</v>
      </c>
      <c r="M27" s="38">
        <f t="shared" si="2"/>
        <v>0</v>
      </c>
      <c r="N27" s="38">
        <f t="shared" si="3"/>
        <v>0</v>
      </c>
    </row>
    <row r="28" spans="2:14" ht="12.75" customHeight="1" x14ac:dyDescent="0.3">
      <c r="B28" s="32">
        <f t="shared" si="0"/>
        <v>17</v>
      </c>
      <c r="C28" s="33"/>
      <c r="D28" s="149" t="s">
        <v>321</v>
      </c>
      <c r="E28" s="150" t="s">
        <v>321</v>
      </c>
      <c r="F28" s="151" t="s">
        <v>321</v>
      </c>
      <c r="G28" s="47" t="s">
        <v>17</v>
      </c>
      <c r="H28" s="35"/>
      <c r="I28" s="43">
        <v>150</v>
      </c>
      <c r="J28" s="36">
        <v>0</v>
      </c>
      <c r="K28" s="34">
        <v>9.5</v>
      </c>
      <c r="L28" s="37">
        <f t="shared" si="1"/>
        <v>0</v>
      </c>
      <c r="M28" s="38">
        <f t="shared" si="2"/>
        <v>0</v>
      </c>
      <c r="N28" s="38">
        <f t="shared" si="3"/>
        <v>0</v>
      </c>
    </row>
    <row r="29" spans="2:14" ht="12.75" customHeight="1" x14ac:dyDescent="0.3">
      <c r="B29" s="32">
        <f t="shared" si="0"/>
        <v>18</v>
      </c>
      <c r="C29" s="33"/>
      <c r="D29" s="149" t="s">
        <v>322</v>
      </c>
      <c r="E29" s="150" t="s">
        <v>322</v>
      </c>
      <c r="F29" s="151" t="s">
        <v>322</v>
      </c>
      <c r="G29" s="47" t="s">
        <v>17</v>
      </c>
      <c r="H29" s="35"/>
      <c r="I29" s="43">
        <v>200</v>
      </c>
      <c r="J29" s="36">
        <v>0</v>
      </c>
      <c r="K29" s="34">
        <v>9.5</v>
      </c>
      <c r="L29" s="37">
        <f t="shared" si="1"/>
        <v>0</v>
      </c>
      <c r="M29" s="38">
        <f t="shared" si="2"/>
        <v>0</v>
      </c>
      <c r="N29" s="38">
        <f t="shared" si="3"/>
        <v>0</v>
      </c>
    </row>
    <row r="30" spans="2:14" ht="12.75" customHeight="1" x14ac:dyDescent="0.3">
      <c r="B30" s="32">
        <f t="shared" si="0"/>
        <v>19</v>
      </c>
      <c r="C30" s="33"/>
      <c r="D30" s="149" t="s">
        <v>323</v>
      </c>
      <c r="E30" s="150" t="s">
        <v>323</v>
      </c>
      <c r="F30" s="151" t="s">
        <v>323</v>
      </c>
      <c r="G30" s="47" t="s">
        <v>17</v>
      </c>
      <c r="H30" s="35"/>
      <c r="I30" s="43">
        <v>350</v>
      </c>
      <c r="J30" s="36">
        <v>0</v>
      </c>
      <c r="K30" s="34">
        <v>9.5</v>
      </c>
      <c r="L30" s="37">
        <f t="shared" si="1"/>
        <v>0</v>
      </c>
      <c r="M30" s="38">
        <f t="shared" si="2"/>
        <v>0</v>
      </c>
      <c r="N30" s="38">
        <f t="shared" si="3"/>
        <v>0</v>
      </c>
    </row>
    <row r="31" spans="2:14" ht="12.75" customHeight="1" x14ac:dyDescent="0.3">
      <c r="B31" s="32">
        <f t="shared" si="0"/>
        <v>20</v>
      </c>
      <c r="C31" s="33"/>
      <c r="D31" s="149" t="s">
        <v>324</v>
      </c>
      <c r="E31" s="150" t="s">
        <v>324</v>
      </c>
      <c r="F31" s="151" t="s">
        <v>324</v>
      </c>
      <c r="G31" s="47" t="s">
        <v>17</v>
      </c>
      <c r="H31" s="35"/>
      <c r="I31" s="43">
        <v>250</v>
      </c>
      <c r="J31" s="36">
        <v>0</v>
      </c>
      <c r="K31" s="34">
        <v>9.5</v>
      </c>
      <c r="L31" s="37">
        <f t="shared" si="1"/>
        <v>0</v>
      </c>
      <c r="M31" s="38">
        <f t="shared" si="2"/>
        <v>0</v>
      </c>
      <c r="N31" s="38">
        <f t="shared" si="3"/>
        <v>0</v>
      </c>
    </row>
    <row r="32" spans="2:14" ht="12.75" customHeight="1" x14ac:dyDescent="0.3">
      <c r="B32" s="32">
        <f t="shared" si="0"/>
        <v>21</v>
      </c>
      <c r="C32" s="33"/>
      <c r="D32" s="149" t="s">
        <v>325</v>
      </c>
      <c r="E32" s="150" t="s">
        <v>325</v>
      </c>
      <c r="F32" s="151" t="s">
        <v>325</v>
      </c>
      <c r="G32" s="47" t="s">
        <v>17</v>
      </c>
      <c r="H32" s="35"/>
      <c r="I32" s="43">
        <v>250</v>
      </c>
      <c r="J32" s="36">
        <v>0</v>
      </c>
      <c r="K32" s="34">
        <v>9.5</v>
      </c>
      <c r="L32" s="37">
        <f t="shared" si="1"/>
        <v>0</v>
      </c>
      <c r="M32" s="38">
        <f t="shared" si="2"/>
        <v>0</v>
      </c>
      <c r="N32" s="38">
        <f t="shared" si="3"/>
        <v>0</v>
      </c>
    </row>
    <row r="33" spans="2:14" ht="12.75" customHeight="1" x14ac:dyDescent="0.3">
      <c r="B33" s="32">
        <f t="shared" si="0"/>
        <v>22</v>
      </c>
      <c r="C33" s="33"/>
      <c r="D33" s="149" t="s">
        <v>326</v>
      </c>
      <c r="E33" s="150" t="s">
        <v>326</v>
      </c>
      <c r="F33" s="151" t="s">
        <v>326</v>
      </c>
      <c r="G33" s="47" t="s">
        <v>141</v>
      </c>
      <c r="H33" s="35"/>
      <c r="I33" s="43">
        <v>30</v>
      </c>
      <c r="J33" s="36">
        <v>0</v>
      </c>
      <c r="K33" s="34">
        <v>9.5</v>
      </c>
      <c r="L33" s="37">
        <f t="shared" si="1"/>
        <v>0</v>
      </c>
      <c r="M33" s="38">
        <f t="shared" si="2"/>
        <v>0</v>
      </c>
      <c r="N33" s="38">
        <f t="shared" si="3"/>
        <v>0</v>
      </c>
    </row>
    <row r="34" spans="2:14" ht="12.75" customHeight="1" x14ac:dyDescent="0.3">
      <c r="B34" s="32">
        <f t="shared" si="0"/>
        <v>23</v>
      </c>
      <c r="C34" s="33"/>
      <c r="D34" s="149" t="s">
        <v>327</v>
      </c>
      <c r="E34" s="150" t="s">
        <v>327</v>
      </c>
      <c r="F34" s="151" t="s">
        <v>327</v>
      </c>
      <c r="G34" s="47" t="s">
        <v>141</v>
      </c>
      <c r="H34" s="35"/>
      <c r="I34" s="43">
        <v>30</v>
      </c>
      <c r="J34" s="36">
        <v>0</v>
      </c>
      <c r="K34" s="34">
        <v>9.5</v>
      </c>
      <c r="L34" s="37">
        <f t="shared" si="1"/>
        <v>0</v>
      </c>
      <c r="M34" s="38">
        <f t="shared" si="2"/>
        <v>0</v>
      </c>
      <c r="N34" s="38">
        <f t="shared" si="3"/>
        <v>0</v>
      </c>
    </row>
    <row r="35" spans="2:14" ht="12.75" customHeight="1" x14ac:dyDescent="0.3">
      <c r="B35" s="32">
        <f t="shared" si="0"/>
        <v>24</v>
      </c>
      <c r="C35" s="33"/>
      <c r="D35" s="149" t="s">
        <v>328</v>
      </c>
      <c r="E35" s="150" t="s">
        <v>328</v>
      </c>
      <c r="F35" s="151" t="s">
        <v>328</v>
      </c>
      <c r="G35" s="47" t="s">
        <v>17</v>
      </c>
      <c r="H35" s="35"/>
      <c r="I35" s="43">
        <v>20</v>
      </c>
      <c r="J35" s="36">
        <v>0</v>
      </c>
      <c r="K35" s="34">
        <v>9.5</v>
      </c>
      <c r="L35" s="37">
        <f t="shared" si="1"/>
        <v>0</v>
      </c>
      <c r="M35" s="38">
        <f t="shared" si="2"/>
        <v>0</v>
      </c>
      <c r="N35" s="38">
        <f t="shared" si="3"/>
        <v>0</v>
      </c>
    </row>
    <row r="36" spans="2:14" ht="24.95" customHeight="1" x14ac:dyDescent="0.3">
      <c r="B36" s="45">
        <f t="shared" si="0"/>
        <v>25</v>
      </c>
      <c r="C36" s="46"/>
      <c r="D36" s="138" t="s">
        <v>329</v>
      </c>
      <c r="E36" s="139" t="s">
        <v>329</v>
      </c>
      <c r="F36" s="140" t="s">
        <v>329</v>
      </c>
      <c r="G36" s="47" t="s">
        <v>141</v>
      </c>
      <c r="H36" s="48"/>
      <c r="I36" s="43">
        <v>20</v>
      </c>
      <c r="J36" s="49">
        <v>0</v>
      </c>
      <c r="K36" s="47">
        <v>9.5</v>
      </c>
      <c r="L36" s="50">
        <f t="shared" si="1"/>
        <v>0</v>
      </c>
      <c r="M36" s="51">
        <f t="shared" si="2"/>
        <v>0</v>
      </c>
      <c r="N36" s="51">
        <f t="shared" si="3"/>
        <v>0</v>
      </c>
    </row>
    <row r="37" spans="2:14" ht="24.95" customHeight="1" x14ac:dyDescent="0.3">
      <c r="B37" s="45">
        <f t="shared" si="0"/>
        <v>26</v>
      </c>
      <c r="C37" s="46"/>
      <c r="D37" s="138" t="s">
        <v>330</v>
      </c>
      <c r="E37" s="139" t="s">
        <v>330</v>
      </c>
      <c r="F37" s="140" t="s">
        <v>330</v>
      </c>
      <c r="G37" s="47" t="s">
        <v>141</v>
      </c>
      <c r="H37" s="48"/>
      <c r="I37" s="43">
        <v>20</v>
      </c>
      <c r="J37" s="49">
        <v>0</v>
      </c>
      <c r="K37" s="47">
        <v>9.5</v>
      </c>
      <c r="L37" s="50">
        <f t="shared" si="1"/>
        <v>0</v>
      </c>
      <c r="M37" s="51">
        <f t="shared" si="2"/>
        <v>0</v>
      </c>
      <c r="N37" s="51">
        <f t="shared" si="3"/>
        <v>0</v>
      </c>
    </row>
    <row r="38" spans="2:14" ht="12.75" customHeight="1" x14ac:dyDescent="0.3">
      <c r="B38" s="32">
        <f t="shared" si="0"/>
        <v>27</v>
      </c>
      <c r="C38" s="33"/>
      <c r="D38" s="149" t="s">
        <v>331</v>
      </c>
      <c r="E38" s="150" t="s">
        <v>331</v>
      </c>
      <c r="F38" s="151" t="s">
        <v>331</v>
      </c>
      <c r="G38" s="47" t="s">
        <v>141</v>
      </c>
      <c r="H38" s="35"/>
      <c r="I38" s="43">
        <v>40</v>
      </c>
      <c r="J38" s="36">
        <v>0</v>
      </c>
      <c r="K38" s="34">
        <v>9.5</v>
      </c>
      <c r="L38" s="37">
        <f t="shared" si="1"/>
        <v>0</v>
      </c>
      <c r="M38" s="38">
        <f t="shared" si="2"/>
        <v>0</v>
      </c>
      <c r="N38" s="38">
        <f t="shared" si="3"/>
        <v>0</v>
      </c>
    </row>
    <row r="39" spans="2:14" ht="12.75" customHeight="1" x14ac:dyDescent="0.3">
      <c r="B39" s="32">
        <f t="shared" si="0"/>
        <v>28</v>
      </c>
      <c r="C39" s="33"/>
      <c r="D39" s="149" t="s">
        <v>332</v>
      </c>
      <c r="E39" s="150" t="s">
        <v>332</v>
      </c>
      <c r="F39" s="151" t="s">
        <v>332</v>
      </c>
      <c r="G39" s="47" t="s">
        <v>141</v>
      </c>
      <c r="H39" s="35"/>
      <c r="I39" s="43">
        <v>40</v>
      </c>
      <c r="J39" s="36">
        <v>0</v>
      </c>
      <c r="K39" s="34">
        <v>9.5</v>
      </c>
      <c r="L39" s="37">
        <f t="shared" si="1"/>
        <v>0</v>
      </c>
      <c r="M39" s="38">
        <f t="shared" si="2"/>
        <v>0</v>
      </c>
      <c r="N39" s="38">
        <f t="shared" si="3"/>
        <v>0</v>
      </c>
    </row>
    <row r="40" spans="2:14" ht="12.75" customHeight="1" x14ac:dyDescent="0.3">
      <c r="B40" s="32">
        <f t="shared" si="0"/>
        <v>29</v>
      </c>
      <c r="C40" s="33"/>
      <c r="D40" s="149" t="s">
        <v>333</v>
      </c>
      <c r="E40" s="150" t="s">
        <v>333</v>
      </c>
      <c r="F40" s="151" t="s">
        <v>333</v>
      </c>
      <c r="G40" s="47" t="s">
        <v>141</v>
      </c>
      <c r="H40" s="35"/>
      <c r="I40" s="43">
        <v>40</v>
      </c>
      <c r="J40" s="36">
        <v>0</v>
      </c>
      <c r="K40" s="34">
        <v>9.5</v>
      </c>
      <c r="L40" s="37">
        <f t="shared" si="1"/>
        <v>0</v>
      </c>
      <c r="M40" s="38">
        <f t="shared" si="2"/>
        <v>0</v>
      </c>
      <c r="N40" s="38">
        <f t="shared" si="3"/>
        <v>0</v>
      </c>
    </row>
    <row r="41" spans="2:14" ht="12.75" customHeight="1" x14ac:dyDescent="0.3">
      <c r="B41" s="32">
        <f t="shared" si="0"/>
        <v>30</v>
      </c>
      <c r="C41" s="33"/>
      <c r="D41" s="149" t="s">
        <v>334</v>
      </c>
      <c r="E41" s="150" t="s">
        <v>334</v>
      </c>
      <c r="F41" s="151" t="s">
        <v>334</v>
      </c>
      <c r="G41" s="47" t="s">
        <v>141</v>
      </c>
      <c r="H41" s="35"/>
      <c r="I41" s="43">
        <v>100</v>
      </c>
      <c r="J41" s="36">
        <v>0</v>
      </c>
      <c r="K41" s="34">
        <v>9.5</v>
      </c>
      <c r="L41" s="37">
        <f t="shared" si="1"/>
        <v>0</v>
      </c>
      <c r="M41" s="38">
        <f t="shared" si="2"/>
        <v>0</v>
      </c>
      <c r="N41" s="38">
        <f t="shared" si="3"/>
        <v>0</v>
      </c>
    </row>
    <row r="42" spans="2:14" ht="12.75" customHeight="1" x14ac:dyDescent="0.3">
      <c r="B42" s="32">
        <f t="shared" si="0"/>
        <v>31</v>
      </c>
      <c r="C42" s="33"/>
      <c r="D42" s="149" t="s">
        <v>335</v>
      </c>
      <c r="E42" s="150" t="s">
        <v>335</v>
      </c>
      <c r="F42" s="151" t="s">
        <v>335</v>
      </c>
      <c r="G42" s="47" t="s">
        <v>141</v>
      </c>
      <c r="H42" s="35"/>
      <c r="I42" s="43">
        <v>100</v>
      </c>
      <c r="J42" s="36">
        <v>0</v>
      </c>
      <c r="K42" s="34">
        <v>9.5</v>
      </c>
      <c r="L42" s="37">
        <f t="shared" si="1"/>
        <v>0</v>
      </c>
      <c r="M42" s="38">
        <f t="shared" si="2"/>
        <v>0</v>
      </c>
      <c r="N42" s="38">
        <f t="shared" si="3"/>
        <v>0</v>
      </c>
    </row>
    <row r="43" spans="2:14" ht="12.75" customHeight="1" x14ac:dyDescent="0.3">
      <c r="B43" s="32">
        <f t="shared" si="0"/>
        <v>32</v>
      </c>
      <c r="C43" s="33"/>
      <c r="D43" s="149" t="s">
        <v>336</v>
      </c>
      <c r="E43" s="150" t="s">
        <v>336</v>
      </c>
      <c r="F43" s="151" t="s">
        <v>336</v>
      </c>
      <c r="G43" s="47" t="s">
        <v>141</v>
      </c>
      <c r="H43" s="35"/>
      <c r="I43" s="43">
        <v>2000</v>
      </c>
      <c r="J43" s="36">
        <v>0</v>
      </c>
      <c r="K43" s="34">
        <v>9.5</v>
      </c>
      <c r="L43" s="37">
        <f t="shared" si="1"/>
        <v>0</v>
      </c>
      <c r="M43" s="38">
        <f t="shared" si="2"/>
        <v>0</v>
      </c>
      <c r="N43" s="38">
        <f t="shared" si="3"/>
        <v>0</v>
      </c>
    </row>
    <row r="44" spans="2:14" ht="12.75" customHeight="1" x14ac:dyDescent="0.3">
      <c r="B44" s="32">
        <f t="shared" si="0"/>
        <v>33</v>
      </c>
      <c r="C44" s="33"/>
      <c r="D44" s="149" t="s">
        <v>337</v>
      </c>
      <c r="E44" s="150" t="s">
        <v>337</v>
      </c>
      <c r="F44" s="151" t="s">
        <v>337</v>
      </c>
      <c r="G44" s="47" t="s">
        <v>141</v>
      </c>
      <c r="H44" s="35"/>
      <c r="I44" s="43">
        <v>1000</v>
      </c>
      <c r="J44" s="36">
        <v>0</v>
      </c>
      <c r="K44" s="34">
        <v>9.5</v>
      </c>
      <c r="L44" s="37">
        <f t="shared" si="1"/>
        <v>0</v>
      </c>
      <c r="M44" s="38">
        <f t="shared" si="2"/>
        <v>0</v>
      </c>
      <c r="N44" s="38">
        <f t="shared" si="3"/>
        <v>0</v>
      </c>
    </row>
    <row r="45" spans="2:14" ht="12.75" customHeight="1" x14ac:dyDescent="0.3">
      <c r="B45" s="32">
        <f t="shared" si="0"/>
        <v>34</v>
      </c>
      <c r="C45" s="33"/>
      <c r="D45" s="149" t="s">
        <v>338</v>
      </c>
      <c r="E45" s="150" t="s">
        <v>338</v>
      </c>
      <c r="F45" s="151" t="s">
        <v>338</v>
      </c>
      <c r="G45" s="47" t="s">
        <v>141</v>
      </c>
      <c r="H45" s="35"/>
      <c r="I45" s="43">
        <v>500</v>
      </c>
      <c r="J45" s="36">
        <v>0</v>
      </c>
      <c r="K45" s="34">
        <v>9.5</v>
      </c>
      <c r="L45" s="37">
        <f t="shared" si="1"/>
        <v>0</v>
      </c>
      <c r="M45" s="38">
        <f t="shared" si="2"/>
        <v>0</v>
      </c>
      <c r="N45" s="38">
        <f t="shared" si="3"/>
        <v>0</v>
      </c>
    </row>
    <row r="46" spans="2:14" ht="12.75" customHeight="1" x14ac:dyDescent="0.3">
      <c r="B46" s="32">
        <f t="shared" si="0"/>
        <v>35</v>
      </c>
      <c r="C46" s="33"/>
      <c r="D46" s="149" t="s">
        <v>339</v>
      </c>
      <c r="E46" s="150" t="s">
        <v>339</v>
      </c>
      <c r="F46" s="151" t="s">
        <v>339</v>
      </c>
      <c r="G46" s="47" t="s">
        <v>141</v>
      </c>
      <c r="H46" s="35"/>
      <c r="I46" s="43">
        <v>4500</v>
      </c>
      <c r="J46" s="36">
        <v>0</v>
      </c>
      <c r="K46" s="34">
        <v>9.5</v>
      </c>
      <c r="L46" s="37">
        <f t="shared" si="1"/>
        <v>0</v>
      </c>
      <c r="M46" s="38">
        <f t="shared" si="2"/>
        <v>0</v>
      </c>
      <c r="N46" s="38">
        <f t="shared" si="3"/>
        <v>0</v>
      </c>
    </row>
    <row r="47" spans="2:14" ht="12.75" customHeight="1" x14ac:dyDescent="0.3">
      <c r="B47" s="32">
        <f t="shared" si="0"/>
        <v>36</v>
      </c>
      <c r="C47" s="33"/>
      <c r="D47" s="149" t="s">
        <v>340</v>
      </c>
      <c r="E47" s="150" t="s">
        <v>340</v>
      </c>
      <c r="F47" s="151" t="s">
        <v>340</v>
      </c>
      <c r="G47" s="47" t="s">
        <v>141</v>
      </c>
      <c r="H47" s="35"/>
      <c r="I47" s="43">
        <v>1500</v>
      </c>
      <c r="J47" s="36">
        <v>0</v>
      </c>
      <c r="K47" s="34">
        <v>9.5</v>
      </c>
      <c r="L47" s="37">
        <f t="shared" si="1"/>
        <v>0</v>
      </c>
      <c r="M47" s="38">
        <f t="shared" si="2"/>
        <v>0</v>
      </c>
      <c r="N47" s="38">
        <f t="shared" si="3"/>
        <v>0</v>
      </c>
    </row>
    <row r="48" spans="2:14" ht="12.75" customHeight="1" x14ac:dyDescent="0.3">
      <c r="B48" s="32">
        <f t="shared" si="0"/>
        <v>37</v>
      </c>
      <c r="C48" s="33"/>
      <c r="D48" s="149" t="s">
        <v>341</v>
      </c>
      <c r="E48" s="150" t="s">
        <v>341</v>
      </c>
      <c r="F48" s="151" t="s">
        <v>341</v>
      </c>
      <c r="G48" s="47" t="s">
        <v>141</v>
      </c>
      <c r="H48" s="35"/>
      <c r="I48" s="43">
        <v>1500</v>
      </c>
      <c r="J48" s="36">
        <v>0</v>
      </c>
      <c r="K48" s="34">
        <v>9.5</v>
      </c>
      <c r="L48" s="37">
        <f t="shared" si="1"/>
        <v>0</v>
      </c>
      <c r="M48" s="38">
        <f t="shared" si="2"/>
        <v>0</v>
      </c>
      <c r="N48" s="38">
        <f t="shared" si="3"/>
        <v>0</v>
      </c>
    </row>
    <row r="49" spans="2:14" ht="12.75" customHeight="1" x14ac:dyDescent="0.3">
      <c r="B49" s="32">
        <f t="shared" si="0"/>
        <v>38</v>
      </c>
      <c r="C49" s="33"/>
      <c r="D49" s="149" t="s">
        <v>342</v>
      </c>
      <c r="E49" s="150" t="s">
        <v>342</v>
      </c>
      <c r="F49" s="151" t="s">
        <v>342</v>
      </c>
      <c r="G49" s="47" t="s">
        <v>141</v>
      </c>
      <c r="H49" s="35"/>
      <c r="I49" s="43">
        <v>800</v>
      </c>
      <c r="J49" s="36">
        <v>0</v>
      </c>
      <c r="K49" s="34">
        <v>9.5</v>
      </c>
      <c r="L49" s="37">
        <f t="shared" si="1"/>
        <v>0</v>
      </c>
      <c r="M49" s="38">
        <f t="shared" si="2"/>
        <v>0</v>
      </c>
      <c r="N49" s="38">
        <f t="shared" si="3"/>
        <v>0</v>
      </c>
    </row>
    <row r="50" spans="2:14" ht="12.75" customHeight="1" x14ac:dyDescent="0.3">
      <c r="B50" s="32">
        <f t="shared" si="0"/>
        <v>39</v>
      </c>
      <c r="C50" s="33"/>
      <c r="D50" s="149" t="s">
        <v>343</v>
      </c>
      <c r="E50" s="150" t="s">
        <v>343</v>
      </c>
      <c r="F50" s="151" t="s">
        <v>343</v>
      </c>
      <c r="G50" s="47" t="s">
        <v>141</v>
      </c>
      <c r="H50" s="35"/>
      <c r="I50" s="43">
        <v>500</v>
      </c>
      <c r="J50" s="36">
        <v>0</v>
      </c>
      <c r="K50" s="34">
        <v>9.5</v>
      </c>
      <c r="L50" s="37">
        <f t="shared" si="1"/>
        <v>0</v>
      </c>
      <c r="M50" s="38">
        <f t="shared" si="2"/>
        <v>0</v>
      </c>
      <c r="N50" s="38">
        <f t="shared" si="3"/>
        <v>0</v>
      </c>
    </row>
    <row r="51" spans="2:14" ht="12.75" customHeight="1" x14ac:dyDescent="0.3">
      <c r="B51" s="32">
        <f t="shared" si="0"/>
        <v>40</v>
      </c>
      <c r="C51" s="33"/>
      <c r="D51" s="149" t="s">
        <v>344</v>
      </c>
      <c r="E51" s="150" t="s">
        <v>344</v>
      </c>
      <c r="F51" s="151" t="s">
        <v>344</v>
      </c>
      <c r="G51" s="47" t="s">
        <v>141</v>
      </c>
      <c r="H51" s="35"/>
      <c r="I51" s="43">
        <v>2000</v>
      </c>
      <c r="J51" s="36">
        <v>0</v>
      </c>
      <c r="K51" s="34">
        <v>9.5</v>
      </c>
      <c r="L51" s="37">
        <f t="shared" si="1"/>
        <v>0</v>
      </c>
      <c r="M51" s="38">
        <f t="shared" si="2"/>
        <v>0</v>
      </c>
      <c r="N51" s="38">
        <f t="shared" si="3"/>
        <v>0</v>
      </c>
    </row>
    <row r="52" spans="2:14" ht="12.75" customHeight="1" x14ac:dyDescent="0.3">
      <c r="B52" s="32">
        <f t="shared" si="0"/>
        <v>41</v>
      </c>
      <c r="C52" s="33"/>
      <c r="D52" s="149" t="s">
        <v>345</v>
      </c>
      <c r="E52" s="150" t="s">
        <v>345</v>
      </c>
      <c r="F52" s="151" t="s">
        <v>345</v>
      </c>
      <c r="G52" s="47" t="s">
        <v>141</v>
      </c>
      <c r="H52" s="35"/>
      <c r="I52" s="43">
        <v>2500</v>
      </c>
      <c r="J52" s="36">
        <v>0</v>
      </c>
      <c r="K52" s="34">
        <v>9.5</v>
      </c>
      <c r="L52" s="37">
        <f t="shared" si="1"/>
        <v>0</v>
      </c>
      <c r="M52" s="38">
        <f t="shared" si="2"/>
        <v>0</v>
      </c>
      <c r="N52" s="38">
        <f t="shared" si="3"/>
        <v>0</v>
      </c>
    </row>
    <row r="53" spans="2:14" ht="12.75" customHeight="1" x14ac:dyDescent="0.3">
      <c r="B53" s="32">
        <f t="shared" si="0"/>
        <v>42</v>
      </c>
      <c r="C53" s="33"/>
      <c r="D53" s="149" t="s">
        <v>346</v>
      </c>
      <c r="E53" s="150" t="s">
        <v>346</v>
      </c>
      <c r="F53" s="151" t="s">
        <v>346</v>
      </c>
      <c r="G53" s="47" t="s">
        <v>141</v>
      </c>
      <c r="H53" s="35"/>
      <c r="I53" s="43">
        <v>1500</v>
      </c>
      <c r="J53" s="36">
        <v>0</v>
      </c>
      <c r="K53" s="34">
        <v>9.5</v>
      </c>
      <c r="L53" s="37">
        <f t="shared" si="1"/>
        <v>0</v>
      </c>
      <c r="M53" s="38">
        <f t="shared" si="2"/>
        <v>0</v>
      </c>
      <c r="N53" s="38">
        <f t="shared" si="3"/>
        <v>0</v>
      </c>
    </row>
    <row r="54" spans="2:14" ht="12.75" customHeight="1" x14ac:dyDescent="0.3">
      <c r="B54" s="32">
        <f t="shared" si="0"/>
        <v>43</v>
      </c>
      <c r="C54" s="33"/>
      <c r="D54" s="149" t="s">
        <v>347</v>
      </c>
      <c r="E54" s="150" t="s">
        <v>347</v>
      </c>
      <c r="F54" s="151" t="s">
        <v>347</v>
      </c>
      <c r="G54" s="47" t="s">
        <v>141</v>
      </c>
      <c r="H54" s="35"/>
      <c r="I54" s="43">
        <v>900</v>
      </c>
      <c r="J54" s="36">
        <v>0</v>
      </c>
      <c r="K54" s="34">
        <v>9.5</v>
      </c>
      <c r="L54" s="37">
        <f t="shared" si="1"/>
        <v>0</v>
      </c>
      <c r="M54" s="38">
        <f t="shared" si="2"/>
        <v>0</v>
      </c>
      <c r="N54" s="38">
        <f t="shared" si="3"/>
        <v>0</v>
      </c>
    </row>
    <row r="55" spans="2:14" ht="12.75" customHeight="1" x14ac:dyDescent="0.3">
      <c r="B55" s="32">
        <f t="shared" si="0"/>
        <v>44</v>
      </c>
      <c r="C55" s="33"/>
      <c r="D55" s="149" t="s">
        <v>348</v>
      </c>
      <c r="E55" s="150" t="s">
        <v>348</v>
      </c>
      <c r="F55" s="151" t="s">
        <v>348</v>
      </c>
      <c r="G55" s="47" t="s">
        <v>141</v>
      </c>
      <c r="H55" s="35"/>
      <c r="I55" s="43">
        <v>2000</v>
      </c>
      <c r="J55" s="36">
        <v>0</v>
      </c>
      <c r="K55" s="34">
        <v>9.5</v>
      </c>
      <c r="L55" s="37">
        <f t="shared" si="1"/>
        <v>0</v>
      </c>
      <c r="M55" s="38">
        <f t="shared" si="2"/>
        <v>0</v>
      </c>
      <c r="N55" s="38">
        <f t="shared" si="3"/>
        <v>0</v>
      </c>
    </row>
    <row r="56" spans="2:14" ht="12.75" customHeight="1" x14ac:dyDescent="0.3">
      <c r="B56" s="32">
        <f t="shared" si="0"/>
        <v>45</v>
      </c>
      <c r="C56" s="33"/>
      <c r="D56" s="149" t="s">
        <v>349</v>
      </c>
      <c r="E56" s="150" t="s">
        <v>349</v>
      </c>
      <c r="F56" s="151" t="s">
        <v>349</v>
      </c>
      <c r="G56" s="47" t="s">
        <v>141</v>
      </c>
      <c r="H56" s="35"/>
      <c r="I56" s="43">
        <v>2000</v>
      </c>
      <c r="J56" s="36">
        <v>0</v>
      </c>
      <c r="K56" s="34">
        <v>9.5</v>
      </c>
      <c r="L56" s="37">
        <f t="shared" si="1"/>
        <v>0</v>
      </c>
      <c r="M56" s="38">
        <f t="shared" si="2"/>
        <v>0</v>
      </c>
      <c r="N56" s="38">
        <f t="shared" si="3"/>
        <v>0</v>
      </c>
    </row>
    <row r="57" spans="2:14" ht="12.75" customHeight="1" x14ac:dyDescent="0.3">
      <c r="B57" s="32">
        <f t="shared" si="0"/>
        <v>46</v>
      </c>
      <c r="C57" s="33"/>
      <c r="D57" s="149" t="s">
        <v>350</v>
      </c>
      <c r="E57" s="150" t="s">
        <v>350</v>
      </c>
      <c r="F57" s="151" t="s">
        <v>350</v>
      </c>
      <c r="G57" s="47" t="s">
        <v>141</v>
      </c>
      <c r="H57" s="35"/>
      <c r="I57" s="43">
        <v>1500</v>
      </c>
      <c r="J57" s="36">
        <v>0</v>
      </c>
      <c r="K57" s="34">
        <v>9.5</v>
      </c>
      <c r="L57" s="37">
        <f t="shared" si="1"/>
        <v>0</v>
      </c>
      <c r="M57" s="38">
        <f t="shared" si="2"/>
        <v>0</v>
      </c>
      <c r="N57" s="38">
        <f t="shared" si="3"/>
        <v>0</v>
      </c>
    </row>
    <row r="58" spans="2:14" ht="12.75" customHeight="1" x14ac:dyDescent="0.3">
      <c r="B58" s="32">
        <f t="shared" si="0"/>
        <v>47</v>
      </c>
      <c r="C58" s="33"/>
      <c r="D58" s="149" t="s">
        <v>351</v>
      </c>
      <c r="E58" s="150" t="s">
        <v>351</v>
      </c>
      <c r="F58" s="151" t="s">
        <v>351</v>
      </c>
      <c r="G58" s="47" t="s">
        <v>141</v>
      </c>
      <c r="H58" s="35"/>
      <c r="I58" s="43">
        <v>2000</v>
      </c>
      <c r="J58" s="36">
        <v>0</v>
      </c>
      <c r="K58" s="34">
        <v>9.5</v>
      </c>
      <c r="L58" s="37">
        <f t="shared" si="1"/>
        <v>0</v>
      </c>
      <c r="M58" s="38">
        <f t="shared" si="2"/>
        <v>0</v>
      </c>
      <c r="N58" s="38">
        <f t="shared" si="3"/>
        <v>0</v>
      </c>
    </row>
    <row r="59" spans="2:14" ht="12.75" customHeight="1" x14ac:dyDescent="0.3">
      <c r="B59" s="32">
        <f t="shared" si="0"/>
        <v>48</v>
      </c>
      <c r="C59" s="33"/>
      <c r="D59" s="149" t="s">
        <v>352</v>
      </c>
      <c r="E59" s="150" t="s">
        <v>352</v>
      </c>
      <c r="F59" s="151" t="s">
        <v>352</v>
      </c>
      <c r="G59" s="47" t="s">
        <v>141</v>
      </c>
      <c r="H59" s="35"/>
      <c r="I59" s="43">
        <v>2000</v>
      </c>
      <c r="J59" s="36">
        <v>0</v>
      </c>
      <c r="K59" s="34">
        <v>9.5</v>
      </c>
      <c r="L59" s="37">
        <f t="shared" si="1"/>
        <v>0</v>
      </c>
      <c r="M59" s="38">
        <f t="shared" si="2"/>
        <v>0</v>
      </c>
      <c r="N59" s="38">
        <f t="shared" si="3"/>
        <v>0</v>
      </c>
    </row>
    <row r="60" spans="2:14" ht="12.75" customHeight="1" x14ac:dyDescent="0.3">
      <c r="B60" s="32">
        <f t="shared" si="0"/>
        <v>49</v>
      </c>
      <c r="C60" s="33"/>
      <c r="D60" s="149" t="s">
        <v>353</v>
      </c>
      <c r="E60" s="150" t="s">
        <v>353</v>
      </c>
      <c r="F60" s="151" t="s">
        <v>353</v>
      </c>
      <c r="G60" s="47" t="s">
        <v>141</v>
      </c>
      <c r="H60" s="35"/>
      <c r="I60" s="43">
        <v>1000</v>
      </c>
      <c r="J60" s="36">
        <v>0</v>
      </c>
      <c r="K60" s="34">
        <v>9.5</v>
      </c>
      <c r="L60" s="37">
        <f t="shared" si="1"/>
        <v>0</v>
      </c>
      <c r="M60" s="38">
        <f t="shared" si="2"/>
        <v>0</v>
      </c>
      <c r="N60" s="38">
        <f t="shared" si="3"/>
        <v>0</v>
      </c>
    </row>
    <row r="61" spans="2:14" ht="12.75" customHeight="1" x14ac:dyDescent="0.3">
      <c r="B61" s="32">
        <f t="shared" si="0"/>
        <v>50</v>
      </c>
      <c r="C61" s="33"/>
      <c r="D61" s="149" t="s">
        <v>354</v>
      </c>
      <c r="E61" s="150" t="s">
        <v>354</v>
      </c>
      <c r="F61" s="151" t="s">
        <v>354</v>
      </c>
      <c r="G61" s="47" t="s">
        <v>141</v>
      </c>
      <c r="H61" s="35"/>
      <c r="I61" s="43">
        <v>1500</v>
      </c>
      <c r="J61" s="36">
        <v>0</v>
      </c>
      <c r="K61" s="34">
        <v>9.5</v>
      </c>
      <c r="L61" s="37">
        <f t="shared" si="1"/>
        <v>0</v>
      </c>
      <c r="M61" s="38">
        <f t="shared" si="2"/>
        <v>0</v>
      </c>
      <c r="N61" s="38">
        <f t="shared" si="3"/>
        <v>0</v>
      </c>
    </row>
    <row r="62" spans="2:14" ht="12.75" customHeight="1" x14ac:dyDescent="0.3">
      <c r="B62" s="32">
        <f t="shared" si="0"/>
        <v>51</v>
      </c>
      <c r="C62" s="33"/>
      <c r="D62" s="149" t="s">
        <v>355</v>
      </c>
      <c r="E62" s="150" t="s">
        <v>355</v>
      </c>
      <c r="F62" s="151" t="s">
        <v>355</v>
      </c>
      <c r="G62" s="47" t="s">
        <v>141</v>
      </c>
      <c r="H62" s="35"/>
      <c r="I62" s="43">
        <v>100</v>
      </c>
      <c r="J62" s="36">
        <v>0</v>
      </c>
      <c r="K62" s="34">
        <v>9.5</v>
      </c>
      <c r="L62" s="37">
        <f t="shared" si="1"/>
        <v>0</v>
      </c>
      <c r="M62" s="38">
        <f t="shared" si="2"/>
        <v>0</v>
      </c>
      <c r="N62" s="38">
        <f t="shared" si="3"/>
        <v>0</v>
      </c>
    </row>
    <row r="63" spans="2:14" ht="12.75" customHeight="1" x14ac:dyDescent="0.3">
      <c r="B63" s="32">
        <f t="shared" si="0"/>
        <v>52</v>
      </c>
      <c r="C63" s="33"/>
      <c r="D63" s="149" t="s">
        <v>356</v>
      </c>
      <c r="E63" s="150" t="s">
        <v>356</v>
      </c>
      <c r="F63" s="151" t="s">
        <v>356</v>
      </c>
      <c r="G63" s="47" t="s">
        <v>141</v>
      </c>
      <c r="H63" s="35"/>
      <c r="I63" s="43">
        <v>1300</v>
      </c>
      <c r="J63" s="36">
        <v>0</v>
      </c>
      <c r="K63" s="34">
        <v>9.5</v>
      </c>
      <c r="L63" s="37">
        <f t="shared" si="1"/>
        <v>0</v>
      </c>
      <c r="M63" s="38">
        <f t="shared" si="2"/>
        <v>0</v>
      </c>
      <c r="N63" s="38">
        <f t="shared" si="3"/>
        <v>0</v>
      </c>
    </row>
    <row r="64" spans="2:14" ht="12.75" customHeight="1" x14ac:dyDescent="0.3">
      <c r="B64" s="32">
        <f t="shared" si="0"/>
        <v>53</v>
      </c>
      <c r="C64" s="33"/>
      <c r="D64" s="149" t="s">
        <v>357</v>
      </c>
      <c r="E64" s="150" t="s">
        <v>357</v>
      </c>
      <c r="F64" s="151" t="s">
        <v>357</v>
      </c>
      <c r="G64" s="47" t="s">
        <v>141</v>
      </c>
      <c r="H64" s="35"/>
      <c r="I64" s="43">
        <v>1000</v>
      </c>
      <c r="J64" s="36">
        <v>0</v>
      </c>
      <c r="K64" s="34">
        <v>9.5</v>
      </c>
      <c r="L64" s="37">
        <f t="shared" si="1"/>
        <v>0</v>
      </c>
      <c r="M64" s="38">
        <f t="shared" si="2"/>
        <v>0</v>
      </c>
      <c r="N64" s="38">
        <f t="shared" si="3"/>
        <v>0</v>
      </c>
    </row>
    <row r="65" spans="2:14" ht="12.75" customHeight="1" x14ac:dyDescent="0.3">
      <c r="B65" s="32">
        <f t="shared" si="0"/>
        <v>54</v>
      </c>
      <c r="C65" s="33"/>
      <c r="D65" s="149" t="s">
        <v>358</v>
      </c>
      <c r="E65" s="150" t="s">
        <v>358</v>
      </c>
      <c r="F65" s="151" t="s">
        <v>358</v>
      </c>
      <c r="G65" s="47" t="s">
        <v>141</v>
      </c>
      <c r="H65" s="35"/>
      <c r="I65" s="43">
        <v>800</v>
      </c>
      <c r="J65" s="36">
        <v>0</v>
      </c>
      <c r="K65" s="34">
        <v>9.5</v>
      </c>
      <c r="L65" s="37">
        <f t="shared" si="1"/>
        <v>0</v>
      </c>
      <c r="M65" s="38">
        <f t="shared" si="2"/>
        <v>0</v>
      </c>
      <c r="N65" s="38">
        <f t="shared" si="3"/>
        <v>0</v>
      </c>
    </row>
    <row r="66" spans="2:14" ht="12.75" customHeight="1" x14ac:dyDescent="0.3">
      <c r="B66" s="32">
        <f t="shared" si="0"/>
        <v>55</v>
      </c>
      <c r="C66" s="33"/>
      <c r="D66" s="149" t="s">
        <v>359</v>
      </c>
      <c r="E66" s="150" t="s">
        <v>359</v>
      </c>
      <c r="F66" s="151" t="s">
        <v>359</v>
      </c>
      <c r="G66" s="47" t="s">
        <v>141</v>
      </c>
      <c r="H66" s="35"/>
      <c r="I66" s="43">
        <v>3500</v>
      </c>
      <c r="J66" s="36">
        <v>0</v>
      </c>
      <c r="K66" s="34">
        <v>9.5</v>
      </c>
      <c r="L66" s="37">
        <f t="shared" si="1"/>
        <v>0</v>
      </c>
      <c r="M66" s="38">
        <f t="shared" si="2"/>
        <v>0</v>
      </c>
      <c r="N66" s="38">
        <f t="shared" si="3"/>
        <v>0</v>
      </c>
    </row>
    <row r="67" spans="2:14" ht="12.75" customHeight="1" x14ac:dyDescent="0.3">
      <c r="B67" s="32">
        <f t="shared" si="0"/>
        <v>56</v>
      </c>
      <c r="C67" s="33"/>
      <c r="D67" s="149" t="s">
        <v>360</v>
      </c>
      <c r="E67" s="150" t="s">
        <v>360</v>
      </c>
      <c r="F67" s="151" t="s">
        <v>360</v>
      </c>
      <c r="G67" s="47" t="s">
        <v>141</v>
      </c>
      <c r="H67" s="35"/>
      <c r="I67" s="43">
        <v>1300</v>
      </c>
      <c r="J67" s="36">
        <v>0</v>
      </c>
      <c r="K67" s="34">
        <v>9.5</v>
      </c>
      <c r="L67" s="37">
        <f t="shared" si="1"/>
        <v>0</v>
      </c>
      <c r="M67" s="38">
        <f t="shared" si="2"/>
        <v>0</v>
      </c>
      <c r="N67" s="38">
        <f t="shared" si="3"/>
        <v>0</v>
      </c>
    </row>
    <row r="68" spans="2:14" ht="12.75" customHeight="1" x14ac:dyDescent="0.3">
      <c r="B68" s="32">
        <f t="shared" si="0"/>
        <v>57</v>
      </c>
      <c r="C68" s="33"/>
      <c r="D68" s="149" t="s">
        <v>361</v>
      </c>
      <c r="E68" s="150" t="s">
        <v>361</v>
      </c>
      <c r="F68" s="151" t="s">
        <v>361</v>
      </c>
      <c r="G68" s="47" t="s">
        <v>141</v>
      </c>
      <c r="H68" s="35"/>
      <c r="I68" s="43">
        <v>2000</v>
      </c>
      <c r="J68" s="36">
        <v>0</v>
      </c>
      <c r="K68" s="34">
        <v>9.5</v>
      </c>
      <c r="L68" s="37">
        <f t="shared" si="1"/>
        <v>0</v>
      </c>
      <c r="M68" s="38">
        <f t="shared" si="2"/>
        <v>0</v>
      </c>
      <c r="N68" s="38">
        <f t="shared" si="3"/>
        <v>0</v>
      </c>
    </row>
    <row r="69" spans="2:14" ht="12.75" customHeight="1" x14ac:dyDescent="0.3">
      <c r="B69" s="32">
        <f t="shared" si="0"/>
        <v>58</v>
      </c>
      <c r="C69" s="33"/>
      <c r="D69" s="149" t="s">
        <v>362</v>
      </c>
      <c r="E69" s="150" t="s">
        <v>362</v>
      </c>
      <c r="F69" s="151" t="s">
        <v>362</v>
      </c>
      <c r="G69" s="47" t="s">
        <v>141</v>
      </c>
      <c r="H69" s="35"/>
      <c r="I69" s="43">
        <v>2500</v>
      </c>
      <c r="J69" s="36">
        <v>0</v>
      </c>
      <c r="K69" s="34">
        <v>9.5</v>
      </c>
      <c r="L69" s="37">
        <f t="shared" si="1"/>
        <v>0</v>
      </c>
      <c r="M69" s="38">
        <f t="shared" si="2"/>
        <v>0</v>
      </c>
      <c r="N69" s="38">
        <f t="shared" si="3"/>
        <v>0</v>
      </c>
    </row>
    <row r="70" spans="2:14" ht="12.75" customHeight="1" x14ac:dyDescent="0.3">
      <c r="B70" s="32">
        <f t="shared" si="0"/>
        <v>59</v>
      </c>
      <c r="C70" s="33"/>
      <c r="D70" s="149" t="s">
        <v>363</v>
      </c>
      <c r="E70" s="150" t="s">
        <v>363</v>
      </c>
      <c r="F70" s="151" t="s">
        <v>363</v>
      </c>
      <c r="G70" s="47" t="s">
        <v>141</v>
      </c>
      <c r="H70" s="35"/>
      <c r="I70" s="43">
        <v>1200</v>
      </c>
      <c r="J70" s="36">
        <v>0</v>
      </c>
      <c r="K70" s="34">
        <v>9.5</v>
      </c>
      <c r="L70" s="37">
        <f t="shared" si="1"/>
        <v>0</v>
      </c>
      <c r="M70" s="38">
        <f t="shared" si="2"/>
        <v>0</v>
      </c>
      <c r="N70" s="38">
        <f t="shared" si="3"/>
        <v>0</v>
      </c>
    </row>
    <row r="71" spans="2:14" ht="12.75" customHeight="1" x14ac:dyDescent="0.3">
      <c r="B71" s="32">
        <f t="shared" si="0"/>
        <v>60</v>
      </c>
      <c r="C71" s="33"/>
      <c r="D71" s="149" t="s">
        <v>364</v>
      </c>
      <c r="E71" s="150" t="s">
        <v>364</v>
      </c>
      <c r="F71" s="151" t="s">
        <v>364</v>
      </c>
      <c r="G71" s="47" t="s">
        <v>141</v>
      </c>
      <c r="H71" s="35"/>
      <c r="I71" s="43">
        <v>2500</v>
      </c>
      <c r="J71" s="36">
        <v>0</v>
      </c>
      <c r="K71" s="34">
        <v>9.5</v>
      </c>
      <c r="L71" s="37">
        <f t="shared" si="1"/>
        <v>0</v>
      </c>
      <c r="M71" s="38">
        <f t="shared" si="2"/>
        <v>0</v>
      </c>
      <c r="N71" s="38">
        <f t="shared" si="3"/>
        <v>0</v>
      </c>
    </row>
    <row r="72" spans="2:14" ht="12.75" customHeight="1" x14ac:dyDescent="0.3">
      <c r="B72" s="32">
        <f t="shared" si="0"/>
        <v>61</v>
      </c>
      <c r="C72" s="33"/>
      <c r="D72" s="149" t="s">
        <v>365</v>
      </c>
      <c r="E72" s="150" t="s">
        <v>365</v>
      </c>
      <c r="F72" s="151" t="s">
        <v>365</v>
      </c>
      <c r="G72" s="47" t="s">
        <v>141</v>
      </c>
      <c r="H72" s="35"/>
      <c r="I72" s="43">
        <v>1500</v>
      </c>
      <c r="J72" s="36">
        <v>0</v>
      </c>
      <c r="K72" s="34">
        <v>9.5</v>
      </c>
      <c r="L72" s="37">
        <f t="shared" si="1"/>
        <v>0</v>
      </c>
      <c r="M72" s="38">
        <f t="shared" si="2"/>
        <v>0</v>
      </c>
      <c r="N72" s="38">
        <f t="shared" si="3"/>
        <v>0</v>
      </c>
    </row>
    <row r="73" spans="2:14" ht="12.75" customHeight="1" x14ac:dyDescent="0.3">
      <c r="B73" s="32">
        <f t="shared" si="0"/>
        <v>62</v>
      </c>
      <c r="C73" s="33"/>
      <c r="D73" s="149" t="s">
        <v>366</v>
      </c>
      <c r="E73" s="150" t="s">
        <v>366</v>
      </c>
      <c r="F73" s="151" t="s">
        <v>366</v>
      </c>
      <c r="G73" s="47" t="s">
        <v>141</v>
      </c>
      <c r="H73" s="35"/>
      <c r="I73" s="43">
        <v>1200</v>
      </c>
      <c r="J73" s="36">
        <v>0</v>
      </c>
      <c r="K73" s="34">
        <v>9.5</v>
      </c>
      <c r="L73" s="37">
        <f t="shared" si="1"/>
        <v>0</v>
      </c>
      <c r="M73" s="38">
        <f t="shared" si="2"/>
        <v>0</v>
      </c>
      <c r="N73" s="38">
        <f t="shared" si="3"/>
        <v>0</v>
      </c>
    </row>
    <row r="74" spans="2:14" ht="12.75" customHeight="1" x14ac:dyDescent="0.3">
      <c r="B74" s="32">
        <f t="shared" si="0"/>
        <v>63</v>
      </c>
      <c r="C74" s="33"/>
      <c r="D74" s="149" t="s">
        <v>367</v>
      </c>
      <c r="E74" s="150" t="s">
        <v>367</v>
      </c>
      <c r="F74" s="151" t="s">
        <v>367</v>
      </c>
      <c r="G74" s="47" t="s">
        <v>141</v>
      </c>
      <c r="H74" s="35"/>
      <c r="I74" s="43">
        <v>2300</v>
      </c>
      <c r="J74" s="36">
        <v>0</v>
      </c>
      <c r="K74" s="34">
        <v>9.5</v>
      </c>
      <c r="L74" s="37">
        <f t="shared" si="1"/>
        <v>0</v>
      </c>
      <c r="M74" s="38">
        <f t="shared" si="2"/>
        <v>0</v>
      </c>
      <c r="N74" s="38">
        <f t="shared" si="3"/>
        <v>0</v>
      </c>
    </row>
    <row r="75" spans="2:14" ht="12.75" customHeight="1" x14ac:dyDescent="0.3">
      <c r="B75" s="32">
        <f t="shared" si="0"/>
        <v>64</v>
      </c>
      <c r="C75" s="33"/>
      <c r="D75" s="149" t="s">
        <v>368</v>
      </c>
      <c r="E75" s="150" t="s">
        <v>368</v>
      </c>
      <c r="F75" s="151" t="s">
        <v>368</v>
      </c>
      <c r="G75" s="47" t="s">
        <v>141</v>
      </c>
      <c r="H75" s="35"/>
      <c r="I75" s="43">
        <v>500</v>
      </c>
      <c r="J75" s="36">
        <v>0</v>
      </c>
      <c r="K75" s="34">
        <v>9.5</v>
      </c>
      <c r="L75" s="37">
        <f t="shared" si="1"/>
        <v>0</v>
      </c>
      <c r="M75" s="38">
        <f t="shared" si="2"/>
        <v>0</v>
      </c>
      <c r="N75" s="38">
        <f t="shared" si="3"/>
        <v>0</v>
      </c>
    </row>
    <row r="76" spans="2:14" ht="12.75" customHeight="1" x14ac:dyDescent="0.3">
      <c r="B76" s="32">
        <f t="shared" si="0"/>
        <v>65</v>
      </c>
      <c r="C76" s="33"/>
      <c r="D76" s="149" t="s">
        <v>369</v>
      </c>
      <c r="E76" s="150" t="s">
        <v>369</v>
      </c>
      <c r="F76" s="151" t="s">
        <v>369</v>
      </c>
      <c r="G76" s="47" t="s">
        <v>141</v>
      </c>
      <c r="H76" s="35"/>
      <c r="I76" s="43">
        <v>2000</v>
      </c>
      <c r="J76" s="36">
        <v>0</v>
      </c>
      <c r="K76" s="34">
        <v>9.5</v>
      </c>
      <c r="L76" s="37">
        <f t="shared" si="1"/>
        <v>0</v>
      </c>
      <c r="M76" s="38">
        <f t="shared" si="2"/>
        <v>0</v>
      </c>
      <c r="N76" s="38">
        <f t="shared" si="3"/>
        <v>0</v>
      </c>
    </row>
    <row r="77" spans="2:14" ht="12.75" customHeight="1" x14ac:dyDescent="0.3">
      <c r="B77" s="32">
        <f t="shared" si="0"/>
        <v>66</v>
      </c>
      <c r="C77" s="33"/>
      <c r="D77" s="149" t="s">
        <v>370</v>
      </c>
      <c r="E77" s="150" t="s">
        <v>370</v>
      </c>
      <c r="F77" s="151" t="s">
        <v>370</v>
      </c>
      <c r="G77" s="47" t="s">
        <v>141</v>
      </c>
      <c r="H77" s="35"/>
      <c r="I77" s="43">
        <v>2500</v>
      </c>
      <c r="J77" s="36">
        <v>0</v>
      </c>
      <c r="K77" s="34">
        <v>9.5</v>
      </c>
      <c r="L77" s="37">
        <f t="shared" ref="L77:L109" si="4">PRODUCT(J77,1.095)</f>
        <v>0</v>
      </c>
      <c r="M77" s="38">
        <f t="shared" ref="M77:M109" si="5">PRODUCT(I77,L77)</f>
        <v>0</v>
      </c>
      <c r="N77" s="38">
        <f t="shared" ref="N77:N109" si="6">PRODUCT(I77,J77)</f>
        <v>0</v>
      </c>
    </row>
    <row r="78" spans="2:14" ht="12.75" customHeight="1" x14ac:dyDescent="0.3">
      <c r="B78" s="32">
        <f t="shared" si="0"/>
        <v>67</v>
      </c>
      <c r="C78" s="33"/>
      <c r="D78" s="149" t="s">
        <v>371</v>
      </c>
      <c r="E78" s="150" t="s">
        <v>371</v>
      </c>
      <c r="F78" s="151" t="s">
        <v>371</v>
      </c>
      <c r="G78" s="47" t="s">
        <v>141</v>
      </c>
      <c r="H78" s="35"/>
      <c r="I78" s="43">
        <v>1500</v>
      </c>
      <c r="J78" s="36">
        <v>0</v>
      </c>
      <c r="K78" s="34">
        <v>9.5</v>
      </c>
      <c r="L78" s="37">
        <f t="shared" si="4"/>
        <v>0</v>
      </c>
      <c r="M78" s="38">
        <f t="shared" si="5"/>
        <v>0</v>
      </c>
      <c r="N78" s="38">
        <f t="shared" si="6"/>
        <v>0</v>
      </c>
    </row>
    <row r="79" spans="2:14" ht="12.75" customHeight="1" x14ac:dyDescent="0.3">
      <c r="B79" s="32">
        <f t="shared" si="0"/>
        <v>68</v>
      </c>
      <c r="C79" s="33"/>
      <c r="D79" s="149" t="s">
        <v>372</v>
      </c>
      <c r="E79" s="150" t="s">
        <v>372</v>
      </c>
      <c r="F79" s="151" t="s">
        <v>372</v>
      </c>
      <c r="G79" s="47" t="s">
        <v>141</v>
      </c>
      <c r="H79" s="35"/>
      <c r="I79" s="43">
        <v>4000</v>
      </c>
      <c r="J79" s="36">
        <v>0</v>
      </c>
      <c r="K79" s="34">
        <v>9.5</v>
      </c>
      <c r="L79" s="37">
        <f t="shared" si="4"/>
        <v>0</v>
      </c>
      <c r="M79" s="38">
        <f t="shared" si="5"/>
        <v>0</v>
      </c>
      <c r="N79" s="38">
        <f t="shared" si="6"/>
        <v>0</v>
      </c>
    </row>
    <row r="80" spans="2:14" ht="12.75" customHeight="1" x14ac:dyDescent="0.3">
      <c r="B80" s="32">
        <f t="shared" si="0"/>
        <v>69</v>
      </c>
      <c r="C80" s="33"/>
      <c r="D80" s="149" t="s">
        <v>373</v>
      </c>
      <c r="E80" s="150" t="s">
        <v>373</v>
      </c>
      <c r="F80" s="151" t="s">
        <v>373</v>
      </c>
      <c r="G80" s="47" t="s">
        <v>141</v>
      </c>
      <c r="H80" s="35"/>
      <c r="I80" s="43">
        <v>1500</v>
      </c>
      <c r="J80" s="36">
        <v>0</v>
      </c>
      <c r="K80" s="34">
        <v>9.5</v>
      </c>
      <c r="L80" s="37">
        <f t="shared" si="4"/>
        <v>0</v>
      </c>
      <c r="M80" s="38">
        <f t="shared" si="5"/>
        <v>0</v>
      </c>
      <c r="N80" s="38">
        <f t="shared" si="6"/>
        <v>0</v>
      </c>
    </row>
    <row r="81" spans="2:14" ht="12.75" customHeight="1" x14ac:dyDescent="0.3">
      <c r="B81" s="32">
        <f t="shared" si="0"/>
        <v>70</v>
      </c>
      <c r="C81" s="33"/>
      <c r="D81" s="149" t="s">
        <v>374</v>
      </c>
      <c r="E81" s="150" t="s">
        <v>374</v>
      </c>
      <c r="F81" s="151" t="s">
        <v>374</v>
      </c>
      <c r="G81" s="47" t="s">
        <v>141</v>
      </c>
      <c r="H81" s="35"/>
      <c r="I81" s="43">
        <v>800</v>
      </c>
      <c r="J81" s="36">
        <v>0</v>
      </c>
      <c r="K81" s="34">
        <v>9.5</v>
      </c>
      <c r="L81" s="37">
        <f t="shared" si="4"/>
        <v>0</v>
      </c>
      <c r="M81" s="38">
        <f t="shared" si="5"/>
        <v>0</v>
      </c>
      <c r="N81" s="38">
        <f t="shared" si="6"/>
        <v>0</v>
      </c>
    </row>
    <row r="82" spans="2:14" ht="12.75" customHeight="1" x14ac:dyDescent="0.3">
      <c r="B82" s="32">
        <f t="shared" si="0"/>
        <v>71</v>
      </c>
      <c r="C82" s="33"/>
      <c r="D82" s="149" t="s">
        <v>375</v>
      </c>
      <c r="E82" s="150" t="s">
        <v>375</v>
      </c>
      <c r="F82" s="151" t="s">
        <v>375</v>
      </c>
      <c r="G82" s="47" t="s">
        <v>141</v>
      </c>
      <c r="H82" s="35"/>
      <c r="I82" s="43">
        <v>2000</v>
      </c>
      <c r="J82" s="36">
        <v>0</v>
      </c>
      <c r="K82" s="34">
        <v>9.5</v>
      </c>
      <c r="L82" s="37">
        <f t="shared" si="4"/>
        <v>0</v>
      </c>
      <c r="M82" s="38">
        <f t="shared" si="5"/>
        <v>0</v>
      </c>
      <c r="N82" s="38">
        <f t="shared" si="6"/>
        <v>0</v>
      </c>
    </row>
    <row r="83" spans="2:14" ht="12.75" customHeight="1" x14ac:dyDescent="0.3">
      <c r="B83" s="32">
        <f t="shared" si="0"/>
        <v>72</v>
      </c>
      <c r="C83" s="33"/>
      <c r="D83" s="149" t="s">
        <v>376</v>
      </c>
      <c r="E83" s="150" t="s">
        <v>376</v>
      </c>
      <c r="F83" s="151" t="s">
        <v>376</v>
      </c>
      <c r="G83" s="47" t="s">
        <v>141</v>
      </c>
      <c r="H83" s="35"/>
      <c r="I83" s="43">
        <v>1000</v>
      </c>
      <c r="J83" s="36">
        <v>0</v>
      </c>
      <c r="K83" s="34">
        <v>9.5</v>
      </c>
      <c r="L83" s="37">
        <f t="shared" si="4"/>
        <v>0</v>
      </c>
      <c r="M83" s="38">
        <f t="shared" si="5"/>
        <v>0</v>
      </c>
      <c r="N83" s="38">
        <f t="shared" si="6"/>
        <v>0</v>
      </c>
    </row>
    <row r="84" spans="2:14" ht="12.75" customHeight="1" x14ac:dyDescent="0.3">
      <c r="B84" s="32">
        <f t="shared" si="0"/>
        <v>73</v>
      </c>
      <c r="C84" s="33"/>
      <c r="D84" s="149" t="s">
        <v>377</v>
      </c>
      <c r="E84" s="150" t="s">
        <v>377</v>
      </c>
      <c r="F84" s="151" t="s">
        <v>377</v>
      </c>
      <c r="G84" s="47" t="s">
        <v>141</v>
      </c>
      <c r="H84" s="35"/>
      <c r="I84" s="43">
        <v>2000</v>
      </c>
      <c r="J84" s="36">
        <v>0</v>
      </c>
      <c r="K84" s="34">
        <v>9.5</v>
      </c>
      <c r="L84" s="37">
        <f t="shared" si="4"/>
        <v>0</v>
      </c>
      <c r="M84" s="38">
        <f t="shared" si="5"/>
        <v>0</v>
      </c>
      <c r="N84" s="38">
        <f t="shared" si="6"/>
        <v>0</v>
      </c>
    </row>
    <row r="85" spans="2:14" ht="12.75" customHeight="1" x14ac:dyDescent="0.3">
      <c r="B85" s="32">
        <f t="shared" si="0"/>
        <v>74</v>
      </c>
      <c r="C85" s="33"/>
      <c r="D85" s="149" t="s">
        <v>378</v>
      </c>
      <c r="E85" s="150" t="s">
        <v>378</v>
      </c>
      <c r="F85" s="151" t="s">
        <v>378</v>
      </c>
      <c r="G85" s="47" t="s">
        <v>141</v>
      </c>
      <c r="H85" s="35"/>
      <c r="I85" s="43">
        <v>2000</v>
      </c>
      <c r="J85" s="36">
        <v>0</v>
      </c>
      <c r="K85" s="34">
        <v>9.5</v>
      </c>
      <c r="L85" s="37">
        <f t="shared" si="4"/>
        <v>0</v>
      </c>
      <c r="M85" s="38">
        <f t="shared" si="5"/>
        <v>0</v>
      </c>
      <c r="N85" s="38">
        <f t="shared" si="6"/>
        <v>0</v>
      </c>
    </row>
    <row r="86" spans="2:14" ht="12.75" customHeight="1" x14ac:dyDescent="0.3">
      <c r="B86" s="32">
        <f t="shared" si="0"/>
        <v>75</v>
      </c>
      <c r="C86" s="33"/>
      <c r="D86" s="149" t="s">
        <v>379</v>
      </c>
      <c r="E86" s="150" t="s">
        <v>379</v>
      </c>
      <c r="F86" s="151" t="s">
        <v>379</v>
      </c>
      <c r="G86" s="47" t="s">
        <v>141</v>
      </c>
      <c r="H86" s="35"/>
      <c r="I86" s="43">
        <v>800</v>
      </c>
      <c r="J86" s="36">
        <v>0</v>
      </c>
      <c r="K86" s="34">
        <v>9.5</v>
      </c>
      <c r="L86" s="37">
        <f t="shared" si="4"/>
        <v>0</v>
      </c>
      <c r="M86" s="38">
        <f t="shared" si="5"/>
        <v>0</v>
      </c>
      <c r="N86" s="38">
        <f t="shared" si="6"/>
        <v>0</v>
      </c>
    </row>
    <row r="87" spans="2:14" ht="12.75" customHeight="1" x14ac:dyDescent="0.3">
      <c r="B87" s="32">
        <f t="shared" si="0"/>
        <v>76</v>
      </c>
      <c r="C87" s="33"/>
      <c r="D87" s="149" t="s">
        <v>380</v>
      </c>
      <c r="E87" s="150" t="s">
        <v>380</v>
      </c>
      <c r="F87" s="151" t="s">
        <v>380</v>
      </c>
      <c r="G87" s="47" t="s">
        <v>141</v>
      </c>
      <c r="H87" s="35"/>
      <c r="I87" s="43">
        <v>2500</v>
      </c>
      <c r="J87" s="36">
        <v>0</v>
      </c>
      <c r="K87" s="34">
        <v>9.5</v>
      </c>
      <c r="L87" s="37">
        <f t="shared" si="4"/>
        <v>0</v>
      </c>
      <c r="M87" s="38">
        <f t="shared" si="5"/>
        <v>0</v>
      </c>
      <c r="N87" s="38">
        <f t="shared" si="6"/>
        <v>0</v>
      </c>
    </row>
    <row r="88" spans="2:14" ht="12.75" customHeight="1" x14ac:dyDescent="0.3">
      <c r="B88" s="32">
        <f t="shared" si="0"/>
        <v>77</v>
      </c>
      <c r="C88" s="33"/>
      <c r="D88" s="149" t="s">
        <v>381</v>
      </c>
      <c r="E88" s="150" t="s">
        <v>381</v>
      </c>
      <c r="F88" s="151" t="s">
        <v>381</v>
      </c>
      <c r="G88" s="47" t="s">
        <v>141</v>
      </c>
      <c r="H88" s="35"/>
      <c r="I88" s="43">
        <v>1500</v>
      </c>
      <c r="J88" s="36">
        <v>0</v>
      </c>
      <c r="K88" s="34">
        <v>9.5</v>
      </c>
      <c r="L88" s="37">
        <f t="shared" si="4"/>
        <v>0</v>
      </c>
      <c r="M88" s="38">
        <f t="shared" si="5"/>
        <v>0</v>
      </c>
      <c r="N88" s="38">
        <f t="shared" si="6"/>
        <v>0</v>
      </c>
    </row>
    <row r="89" spans="2:14" ht="12.75" customHeight="1" x14ac:dyDescent="0.3">
      <c r="B89" s="32">
        <f t="shared" si="0"/>
        <v>78</v>
      </c>
      <c r="C89" s="33"/>
      <c r="D89" s="149" t="s">
        <v>382</v>
      </c>
      <c r="E89" s="150" t="s">
        <v>382</v>
      </c>
      <c r="F89" s="151" t="s">
        <v>382</v>
      </c>
      <c r="G89" s="47" t="s">
        <v>141</v>
      </c>
      <c r="H89" s="35"/>
      <c r="I89" s="43">
        <v>2500</v>
      </c>
      <c r="J89" s="36">
        <v>0</v>
      </c>
      <c r="K89" s="34">
        <v>9.5</v>
      </c>
      <c r="L89" s="37">
        <f t="shared" si="4"/>
        <v>0</v>
      </c>
      <c r="M89" s="38">
        <f t="shared" si="5"/>
        <v>0</v>
      </c>
      <c r="N89" s="38">
        <f t="shared" si="6"/>
        <v>0</v>
      </c>
    </row>
    <row r="90" spans="2:14" ht="12.75" customHeight="1" x14ac:dyDescent="0.3">
      <c r="B90" s="32">
        <f t="shared" si="0"/>
        <v>79</v>
      </c>
      <c r="C90" s="33"/>
      <c r="D90" s="149" t="s">
        <v>383</v>
      </c>
      <c r="E90" s="150" t="s">
        <v>383</v>
      </c>
      <c r="F90" s="151" t="s">
        <v>383</v>
      </c>
      <c r="G90" s="47" t="s">
        <v>141</v>
      </c>
      <c r="H90" s="35"/>
      <c r="I90" s="43">
        <v>1500</v>
      </c>
      <c r="J90" s="36">
        <v>0</v>
      </c>
      <c r="K90" s="34">
        <v>9.5</v>
      </c>
      <c r="L90" s="37">
        <f t="shared" si="4"/>
        <v>0</v>
      </c>
      <c r="M90" s="38">
        <f t="shared" si="5"/>
        <v>0</v>
      </c>
      <c r="N90" s="38">
        <f t="shared" si="6"/>
        <v>0</v>
      </c>
    </row>
    <row r="91" spans="2:14" ht="12.75" customHeight="1" x14ac:dyDescent="0.3">
      <c r="B91" s="32">
        <f t="shared" si="0"/>
        <v>80</v>
      </c>
      <c r="C91" s="33"/>
      <c r="D91" s="149" t="s">
        <v>384</v>
      </c>
      <c r="E91" s="150" t="s">
        <v>384</v>
      </c>
      <c r="F91" s="151" t="s">
        <v>384</v>
      </c>
      <c r="G91" s="47" t="s">
        <v>141</v>
      </c>
      <c r="H91" s="35"/>
      <c r="I91" s="43">
        <v>5000</v>
      </c>
      <c r="J91" s="36">
        <v>0</v>
      </c>
      <c r="K91" s="34">
        <v>9.5</v>
      </c>
      <c r="L91" s="37">
        <f t="shared" si="4"/>
        <v>0</v>
      </c>
      <c r="M91" s="38">
        <f t="shared" si="5"/>
        <v>0</v>
      </c>
      <c r="N91" s="38">
        <f t="shared" si="6"/>
        <v>0</v>
      </c>
    </row>
    <row r="92" spans="2:14" ht="12.75" customHeight="1" x14ac:dyDescent="0.3">
      <c r="B92" s="32">
        <f t="shared" si="0"/>
        <v>81</v>
      </c>
      <c r="C92" s="33"/>
      <c r="D92" s="149" t="s">
        <v>385</v>
      </c>
      <c r="E92" s="150" t="s">
        <v>385</v>
      </c>
      <c r="F92" s="151" t="s">
        <v>385</v>
      </c>
      <c r="G92" s="47" t="s">
        <v>141</v>
      </c>
      <c r="H92" s="35"/>
      <c r="I92" s="43">
        <v>1800</v>
      </c>
      <c r="J92" s="36">
        <v>0</v>
      </c>
      <c r="K92" s="34">
        <v>9.5</v>
      </c>
      <c r="L92" s="37">
        <f t="shared" si="4"/>
        <v>0</v>
      </c>
      <c r="M92" s="38">
        <f t="shared" si="5"/>
        <v>0</v>
      </c>
      <c r="N92" s="38">
        <f t="shared" si="6"/>
        <v>0</v>
      </c>
    </row>
    <row r="93" spans="2:14" ht="12.75" customHeight="1" x14ac:dyDescent="0.3">
      <c r="B93" s="32">
        <f t="shared" si="0"/>
        <v>82</v>
      </c>
      <c r="C93" s="33"/>
      <c r="D93" s="149" t="s">
        <v>386</v>
      </c>
      <c r="E93" s="150" t="s">
        <v>386</v>
      </c>
      <c r="F93" s="151" t="s">
        <v>386</v>
      </c>
      <c r="G93" s="47" t="s">
        <v>141</v>
      </c>
      <c r="H93" s="35"/>
      <c r="I93" s="43">
        <v>3000</v>
      </c>
      <c r="J93" s="36">
        <v>0</v>
      </c>
      <c r="K93" s="34">
        <v>9.5</v>
      </c>
      <c r="L93" s="37">
        <f t="shared" si="4"/>
        <v>0</v>
      </c>
      <c r="M93" s="38">
        <f t="shared" si="5"/>
        <v>0</v>
      </c>
      <c r="N93" s="38">
        <f t="shared" si="6"/>
        <v>0</v>
      </c>
    </row>
    <row r="94" spans="2:14" ht="12.75" customHeight="1" x14ac:dyDescent="0.3">
      <c r="B94" s="32">
        <f t="shared" si="0"/>
        <v>83</v>
      </c>
      <c r="C94" s="33"/>
      <c r="D94" s="149" t="s">
        <v>387</v>
      </c>
      <c r="E94" s="150" t="s">
        <v>387</v>
      </c>
      <c r="F94" s="151" t="s">
        <v>387</v>
      </c>
      <c r="G94" s="47" t="s">
        <v>141</v>
      </c>
      <c r="H94" s="35"/>
      <c r="I94" s="43">
        <v>5500</v>
      </c>
      <c r="J94" s="36">
        <v>0</v>
      </c>
      <c r="K94" s="34">
        <v>9.5</v>
      </c>
      <c r="L94" s="37">
        <f t="shared" si="4"/>
        <v>0</v>
      </c>
      <c r="M94" s="38">
        <f t="shared" si="5"/>
        <v>0</v>
      </c>
      <c r="N94" s="38">
        <f t="shared" si="6"/>
        <v>0</v>
      </c>
    </row>
    <row r="95" spans="2:14" ht="12.75" customHeight="1" x14ac:dyDescent="0.3">
      <c r="B95" s="32">
        <f t="shared" si="0"/>
        <v>84</v>
      </c>
      <c r="C95" s="33"/>
      <c r="D95" s="149" t="s">
        <v>388</v>
      </c>
      <c r="E95" s="150" t="s">
        <v>388</v>
      </c>
      <c r="F95" s="151" t="s">
        <v>388</v>
      </c>
      <c r="G95" s="47" t="s">
        <v>141</v>
      </c>
      <c r="H95" s="35"/>
      <c r="I95" s="43">
        <v>100</v>
      </c>
      <c r="J95" s="36">
        <v>0</v>
      </c>
      <c r="K95" s="34">
        <v>9.5</v>
      </c>
      <c r="L95" s="37">
        <f t="shared" si="4"/>
        <v>0</v>
      </c>
      <c r="M95" s="38">
        <f t="shared" si="5"/>
        <v>0</v>
      </c>
      <c r="N95" s="38">
        <f t="shared" si="6"/>
        <v>0</v>
      </c>
    </row>
    <row r="96" spans="2:14" ht="12.75" customHeight="1" x14ac:dyDescent="0.3">
      <c r="B96" s="32">
        <f t="shared" si="0"/>
        <v>85</v>
      </c>
      <c r="C96" s="33"/>
      <c r="D96" s="149" t="s">
        <v>389</v>
      </c>
      <c r="E96" s="150" t="s">
        <v>389</v>
      </c>
      <c r="F96" s="151" t="s">
        <v>389</v>
      </c>
      <c r="G96" s="47" t="s">
        <v>141</v>
      </c>
      <c r="H96" s="35"/>
      <c r="I96" s="43">
        <v>80</v>
      </c>
      <c r="J96" s="36">
        <v>0</v>
      </c>
      <c r="K96" s="34">
        <v>9.5</v>
      </c>
      <c r="L96" s="37">
        <f t="shared" si="4"/>
        <v>0</v>
      </c>
      <c r="M96" s="38">
        <f t="shared" si="5"/>
        <v>0</v>
      </c>
      <c r="N96" s="38">
        <f t="shared" si="6"/>
        <v>0</v>
      </c>
    </row>
    <row r="97" spans="2:14" ht="12.75" customHeight="1" x14ac:dyDescent="0.3">
      <c r="B97" s="32">
        <f t="shared" si="0"/>
        <v>86</v>
      </c>
      <c r="C97" s="33"/>
      <c r="D97" s="149" t="s">
        <v>390</v>
      </c>
      <c r="E97" s="150" t="s">
        <v>390</v>
      </c>
      <c r="F97" s="151" t="s">
        <v>390</v>
      </c>
      <c r="G97" s="47" t="s">
        <v>141</v>
      </c>
      <c r="H97" s="35"/>
      <c r="I97" s="43">
        <v>600</v>
      </c>
      <c r="J97" s="36">
        <v>0</v>
      </c>
      <c r="K97" s="34">
        <v>9.5</v>
      </c>
      <c r="L97" s="37">
        <f t="shared" si="4"/>
        <v>0</v>
      </c>
      <c r="M97" s="38">
        <f t="shared" si="5"/>
        <v>0</v>
      </c>
      <c r="N97" s="38">
        <f t="shared" si="6"/>
        <v>0</v>
      </c>
    </row>
    <row r="98" spans="2:14" ht="12.75" customHeight="1" x14ac:dyDescent="0.3">
      <c r="B98" s="32">
        <f t="shared" si="0"/>
        <v>87</v>
      </c>
      <c r="C98" s="33"/>
      <c r="D98" s="149" t="s">
        <v>391</v>
      </c>
      <c r="E98" s="150" t="s">
        <v>391</v>
      </c>
      <c r="F98" s="151" t="s">
        <v>391</v>
      </c>
      <c r="G98" s="47" t="s">
        <v>141</v>
      </c>
      <c r="H98" s="35"/>
      <c r="I98" s="43">
        <v>2000</v>
      </c>
      <c r="J98" s="36">
        <v>0</v>
      </c>
      <c r="K98" s="34">
        <v>9.5</v>
      </c>
      <c r="L98" s="37">
        <f t="shared" si="4"/>
        <v>0</v>
      </c>
      <c r="M98" s="38">
        <f t="shared" si="5"/>
        <v>0</v>
      </c>
      <c r="N98" s="38">
        <f t="shared" si="6"/>
        <v>0</v>
      </c>
    </row>
    <row r="99" spans="2:14" ht="12.75" customHeight="1" x14ac:dyDescent="0.3">
      <c r="B99" s="32">
        <f t="shared" si="0"/>
        <v>88</v>
      </c>
      <c r="C99" s="33"/>
      <c r="D99" s="149" t="s">
        <v>392</v>
      </c>
      <c r="E99" s="150" t="s">
        <v>392</v>
      </c>
      <c r="F99" s="151" t="s">
        <v>392</v>
      </c>
      <c r="G99" s="47" t="s">
        <v>141</v>
      </c>
      <c r="H99" s="35"/>
      <c r="I99" s="43">
        <v>1500</v>
      </c>
      <c r="J99" s="36">
        <v>0</v>
      </c>
      <c r="K99" s="34">
        <v>9.5</v>
      </c>
      <c r="L99" s="37">
        <f t="shared" si="4"/>
        <v>0</v>
      </c>
      <c r="M99" s="38">
        <f t="shared" si="5"/>
        <v>0</v>
      </c>
      <c r="N99" s="38">
        <f t="shared" si="6"/>
        <v>0</v>
      </c>
    </row>
    <row r="100" spans="2:14" ht="12.75" customHeight="1" x14ac:dyDescent="0.3">
      <c r="B100" s="32">
        <f t="shared" si="0"/>
        <v>89</v>
      </c>
      <c r="C100" s="33"/>
      <c r="D100" s="149" t="s">
        <v>393</v>
      </c>
      <c r="E100" s="150" t="s">
        <v>393</v>
      </c>
      <c r="F100" s="151" t="s">
        <v>393</v>
      </c>
      <c r="G100" s="47" t="s">
        <v>141</v>
      </c>
      <c r="H100" s="35"/>
      <c r="I100" s="43">
        <v>1500</v>
      </c>
      <c r="J100" s="36">
        <v>0</v>
      </c>
      <c r="K100" s="34">
        <v>9.5</v>
      </c>
      <c r="L100" s="37">
        <f t="shared" si="4"/>
        <v>0</v>
      </c>
      <c r="M100" s="38">
        <f t="shared" si="5"/>
        <v>0</v>
      </c>
      <c r="N100" s="38">
        <f t="shared" si="6"/>
        <v>0</v>
      </c>
    </row>
    <row r="101" spans="2:14" ht="12.75" customHeight="1" x14ac:dyDescent="0.3">
      <c r="B101" s="32">
        <f t="shared" si="0"/>
        <v>90</v>
      </c>
      <c r="C101" s="33"/>
      <c r="D101" s="149" t="s">
        <v>394</v>
      </c>
      <c r="E101" s="150" t="s">
        <v>394</v>
      </c>
      <c r="F101" s="151" t="s">
        <v>394</v>
      </c>
      <c r="G101" s="47" t="s">
        <v>141</v>
      </c>
      <c r="H101" s="35"/>
      <c r="I101" s="43">
        <v>1500</v>
      </c>
      <c r="J101" s="36">
        <v>0</v>
      </c>
      <c r="K101" s="34">
        <v>9.5</v>
      </c>
      <c r="L101" s="37">
        <f t="shared" si="4"/>
        <v>0</v>
      </c>
      <c r="M101" s="38">
        <f t="shared" si="5"/>
        <v>0</v>
      </c>
      <c r="N101" s="38">
        <f t="shared" si="6"/>
        <v>0</v>
      </c>
    </row>
    <row r="102" spans="2:14" ht="12.75" customHeight="1" x14ac:dyDescent="0.3">
      <c r="B102" s="32">
        <f t="shared" si="0"/>
        <v>91</v>
      </c>
      <c r="C102" s="33"/>
      <c r="D102" s="149" t="s">
        <v>395</v>
      </c>
      <c r="E102" s="150" t="s">
        <v>395</v>
      </c>
      <c r="F102" s="151" t="s">
        <v>395</v>
      </c>
      <c r="G102" s="47" t="s">
        <v>141</v>
      </c>
      <c r="H102" s="35"/>
      <c r="I102" s="43">
        <v>1500</v>
      </c>
      <c r="J102" s="36">
        <v>0</v>
      </c>
      <c r="K102" s="34">
        <v>9.5</v>
      </c>
      <c r="L102" s="37">
        <f t="shared" si="4"/>
        <v>0</v>
      </c>
      <c r="M102" s="38">
        <f t="shared" si="5"/>
        <v>0</v>
      </c>
      <c r="N102" s="38">
        <f t="shared" si="6"/>
        <v>0</v>
      </c>
    </row>
    <row r="103" spans="2:14" ht="12.75" customHeight="1" x14ac:dyDescent="0.3">
      <c r="B103" s="32">
        <f t="shared" si="0"/>
        <v>92</v>
      </c>
      <c r="C103" s="33"/>
      <c r="D103" s="149" t="s">
        <v>396</v>
      </c>
      <c r="E103" s="150" t="s">
        <v>396</v>
      </c>
      <c r="F103" s="151" t="s">
        <v>396</v>
      </c>
      <c r="G103" s="47" t="s">
        <v>141</v>
      </c>
      <c r="H103" s="35"/>
      <c r="I103" s="43">
        <v>1500</v>
      </c>
      <c r="J103" s="36">
        <v>0</v>
      </c>
      <c r="K103" s="34">
        <v>9.5</v>
      </c>
      <c r="L103" s="37">
        <f t="shared" si="4"/>
        <v>0</v>
      </c>
      <c r="M103" s="38">
        <f t="shared" si="5"/>
        <v>0</v>
      </c>
      <c r="N103" s="38">
        <f t="shared" si="6"/>
        <v>0</v>
      </c>
    </row>
    <row r="104" spans="2:14" ht="12.75" customHeight="1" x14ac:dyDescent="0.3">
      <c r="B104" s="32">
        <f t="shared" si="0"/>
        <v>93</v>
      </c>
      <c r="C104" s="33"/>
      <c r="D104" s="149" t="s">
        <v>397</v>
      </c>
      <c r="E104" s="150" t="s">
        <v>397</v>
      </c>
      <c r="F104" s="151" t="s">
        <v>397</v>
      </c>
      <c r="G104" s="47" t="s">
        <v>141</v>
      </c>
      <c r="H104" s="35"/>
      <c r="I104" s="43">
        <v>1500</v>
      </c>
      <c r="J104" s="36">
        <v>0</v>
      </c>
      <c r="K104" s="34">
        <v>9.5</v>
      </c>
      <c r="L104" s="37">
        <f t="shared" si="4"/>
        <v>0</v>
      </c>
      <c r="M104" s="38">
        <f t="shared" si="5"/>
        <v>0</v>
      </c>
      <c r="N104" s="38">
        <f t="shared" si="6"/>
        <v>0</v>
      </c>
    </row>
    <row r="105" spans="2:14" ht="12.75" customHeight="1" x14ac:dyDescent="0.3">
      <c r="B105" s="32">
        <f t="shared" si="0"/>
        <v>94</v>
      </c>
      <c r="C105" s="33"/>
      <c r="D105" s="149" t="s">
        <v>398</v>
      </c>
      <c r="E105" s="150" t="s">
        <v>398</v>
      </c>
      <c r="F105" s="151" t="s">
        <v>398</v>
      </c>
      <c r="G105" s="47" t="s">
        <v>141</v>
      </c>
      <c r="H105" s="35"/>
      <c r="I105" s="43">
        <v>2500</v>
      </c>
      <c r="J105" s="36">
        <v>0</v>
      </c>
      <c r="K105" s="34">
        <v>9.5</v>
      </c>
      <c r="L105" s="37">
        <f t="shared" si="4"/>
        <v>0</v>
      </c>
      <c r="M105" s="38">
        <f t="shared" si="5"/>
        <v>0</v>
      </c>
      <c r="N105" s="38">
        <f t="shared" si="6"/>
        <v>0</v>
      </c>
    </row>
    <row r="106" spans="2:14" ht="12.75" customHeight="1" x14ac:dyDescent="0.3">
      <c r="B106" s="32">
        <f t="shared" si="0"/>
        <v>95</v>
      </c>
      <c r="C106" s="33"/>
      <c r="D106" s="149" t="s">
        <v>399</v>
      </c>
      <c r="E106" s="150" t="s">
        <v>399</v>
      </c>
      <c r="F106" s="151" t="s">
        <v>399</v>
      </c>
      <c r="G106" s="47" t="s">
        <v>141</v>
      </c>
      <c r="H106" s="35"/>
      <c r="I106" s="43">
        <v>1500</v>
      </c>
      <c r="J106" s="36">
        <v>0</v>
      </c>
      <c r="K106" s="34">
        <v>9.5</v>
      </c>
      <c r="L106" s="37">
        <f t="shared" si="4"/>
        <v>0</v>
      </c>
      <c r="M106" s="38">
        <f t="shared" si="5"/>
        <v>0</v>
      </c>
      <c r="N106" s="38">
        <f t="shared" si="6"/>
        <v>0</v>
      </c>
    </row>
    <row r="107" spans="2:14" ht="12.75" customHeight="1" x14ac:dyDescent="0.3">
      <c r="B107" s="32">
        <f t="shared" si="0"/>
        <v>96</v>
      </c>
      <c r="C107" s="33"/>
      <c r="D107" s="149" t="s">
        <v>400</v>
      </c>
      <c r="E107" s="150" t="s">
        <v>400</v>
      </c>
      <c r="F107" s="151" t="s">
        <v>400</v>
      </c>
      <c r="G107" s="47" t="s">
        <v>141</v>
      </c>
      <c r="H107" s="35"/>
      <c r="I107" s="43">
        <v>2000</v>
      </c>
      <c r="J107" s="36">
        <v>0</v>
      </c>
      <c r="K107" s="34">
        <v>9.5</v>
      </c>
      <c r="L107" s="37">
        <f t="shared" si="4"/>
        <v>0</v>
      </c>
      <c r="M107" s="38">
        <f t="shared" si="5"/>
        <v>0</v>
      </c>
      <c r="N107" s="38">
        <f t="shared" si="6"/>
        <v>0</v>
      </c>
    </row>
    <row r="108" spans="2:14" ht="12.75" customHeight="1" x14ac:dyDescent="0.3">
      <c r="B108" s="32">
        <f t="shared" si="0"/>
        <v>97</v>
      </c>
      <c r="C108" s="33"/>
      <c r="D108" s="149" t="s">
        <v>401</v>
      </c>
      <c r="E108" s="150" t="s">
        <v>401</v>
      </c>
      <c r="F108" s="151" t="s">
        <v>401</v>
      </c>
      <c r="G108" s="47" t="s">
        <v>141</v>
      </c>
      <c r="H108" s="35"/>
      <c r="I108" s="43">
        <v>2000</v>
      </c>
      <c r="J108" s="36">
        <v>0</v>
      </c>
      <c r="K108" s="34">
        <v>9.5</v>
      </c>
      <c r="L108" s="37">
        <f t="shared" si="4"/>
        <v>0</v>
      </c>
      <c r="M108" s="38">
        <f t="shared" si="5"/>
        <v>0</v>
      </c>
      <c r="N108" s="38">
        <f t="shared" si="6"/>
        <v>0</v>
      </c>
    </row>
    <row r="109" spans="2:14" ht="12.75" customHeight="1" x14ac:dyDescent="0.3">
      <c r="B109" s="32">
        <f t="shared" si="0"/>
        <v>98</v>
      </c>
      <c r="C109" s="33"/>
      <c r="D109" s="149" t="s">
        <v>402</v>
      </c>
      <c r="E109" s="150" t="s">
        <v>402</v>
      </c>
      <c r="F109" s="151" t="s">
        <v>402</v>
      </c>
      <c r="G109" s="47" t="s">
        <v>141</v>
      </c>
      <c r="H109" s="35"/>
      <c r="I109" s="43">
        <v>1500</v>
      </c>
      <c r="J109" s="36">
        <v>0</v>
      </c>
      <c r="K109" s="34">
        <v>9.5</v>
      </c>
      <c r="L109" s="37">
        <f t="shared" si="4"/>
        <v>0</v>
      </c>
      <c r="M109" s="38">
        <f t="shared" si="5"/>
        <v>0</v>
      </c>
      <c r="N109" s="38">
        <f t="shared" si="6"/>
        <v>0</v>
      </c>
    </row>
    <row r="110" spans="2:14" s="4" customFormat="1" ht="12.75" customHeight="1" x14ac:dyDescent="0.3">
      <c r="B110" s="39"/>
      <c r="C110" s="39"/>
      <c r="D110" s="145" t="s">
        <v>304</v>
      </c>
      <c r="E110" s="145"/>
      <c r="F110" s="145"/>
      <c r="G110" s="40"/>
      <c r="H110" s="40"/>
      <c r="I110" s="40"/>
      <c r="J110" s="40"/>
      <c r="K110" s="40"/>
      <c r="L110" s="40"/>
      <c r="M110" s="56">
        <f>SUM(M12:M109)</f>
        <v>0</v>
      </c>
      <c r="N110" s="42">
        <f>SUM(N12:N109)</f>
        <v>0</v>
      </c>
    </row>
    <row r="111" spans="2:14" s="4" customFormat="1" ht="12.75" customHeight="1" x14ac:dyDescent="0.3"/>
    <row r="112" spans="2:14" s="4" customFormat="1" ht="12.75" customHeight="1" x14ac:dyDescent="0.3">
      <c r="B112" s="4" t="s">
        <v>19</v>
      </c>
    </row>
    <row r="113" spans="2:11" s="4" customFormat="1" ht="12.75" customHeight="1" x14ac:dyDescent="0.3">
      <c r="B113" s="4" t="s">
        <v>20</v>
      </c>
    </row>
    <row r="114" spans="2:11" s="4" customFormat="1" ht="12.75" customHeight="1" x14ac:dyDescent="0.3">
      <c r="B114" s="4" t="s">
        <v>21</v>
      </c>
    </row>
    <row r="115" spans="2:11" s="4" customFormat="1" ht="12.75" customHeight="1" x14ac:dyDescent="0.3">
      <c r="B115" s="4" t="s">
        <v>84</v>
      </c>
      <c r="C115" s="2"/>
      <c r="D115" s="2"/>
      <c r="E115" s="2"/>
      <c r="F115" s="2"/>
      <c r="G115" s="2"/>
      <c r="H115" s="2"/>
    </row>
    <row r="116" spans="2:11" s="4" customFormat="1" ht="12.75" customHeight="1" x14ac:dyDescent="0.3"/>
    <row r="117" spans="2:11" s="11" customFormat="1" ht="12.75" customHeight="1" x14ac:dyDescent="0.3">
      <c r="B117" s="11" t="s">
        <v>22</v>
      </c>
      <c r="H117" s="17" t="s">
        <v>23</v>
      </c>
      <c r="K117" s="11" t="s">
        <v>24</v>
      </c>
    </row>
    <row r="118" spans="2:11" s="7" customFormat="1" ht="12.75" customHeight="1" x14ac:dyDescent="0.3"/>
  </sheetData>
  <sheetProtection algorithmName="SHA-512" hashValue="GnYJHB2F97koDJAsWyeCeBc19urIPgZoS4NnBOIG4yyDsHYSGgax/8vrGDJJcI3FWshTiSd68cpWE6wYJomTtA==" saltValue="HPHddVQFhjmWN5KgcQMK3Q==" spinCount="100000" sheet="1" objects="1" scenarios="1"/>
  <protectedRanges>
    <protectedRange sqref="C12:C109" name="Range4"/>
    <protectedRange sqref="E4:F5" name="Range1"/>
    <protectedRange sqref="H12:H109" name="Range2"/>
  </protectedRanges>
  <mergeCells count="100">
    <mergeCell ref="D22:F22"/>
    <mergeCell ref="D10:F10"/>
    <mergeCell ref="D12:F12"/>
    <mergeCell ref="D13:F13"/>
    <mergeCell ref="D14:F14"/>
    <mergeCell ref="D15:F15"/>
    <mergeCell ref="D16:F16"/>
    <mergeCell ref="D17:F17"/>
    <mergeCell ref="D18:F18"/>
    <mergeCell ref="D19:F19"/>
    <mergeCell ref="D20:F20"/>
    <mergeCell ref="D21:F21"/>
    <mergeCell ref="D92:F92"/>
    <mergeCell ref="D23:F23"/>
    <mergeCell ref="D24:F24"/>
    <mergeCell ref="D25:F25"/>
    <mergeCell ref="D26:F26"/>
    <mergeCell ref="D85:F85"/>
    <mergeCell ref="D86:F86"/>
    <mergeCell ref="D33:F33"/>
    <mergeCell ref="D34:F34"/>
    <mergeCell ref="D35:F35"/>
    <mergeCell ref="D36:F36"/>
    <mergeCell ref="D87:F87"/>
    <mergeCell ref="D88:F88"/>
    <mergeCell ref="D89:F89"/>
    <mergeCell ref="D90:F90"/>
    <mergeCell ref="D91:F91"/>
    <mergeCell ref="D103:F103"/>
    <mergeCell ref="D104:F104"/>
    <mergeCell ref="D93:F93"/>
    <mergeCell ref="D94:F94"/>
    <mergeCell ref="D95:F95"/>
    <mergeCell ref="D96:F96"/>
    <mergeCell ref="D97:F97"/>
    <mergeCell ref="D98:F98"/>
    <mergeCell ref="D110:F110"/>
    <mergeCell ref="D27:F27"/>
    <mergeCell ref="D28:F28"/>
    <mergeCell ref="D29:F29"/>
    <mergeCell ref="D30:F30"/>
    <mergeCell ref="D31:F31"/>
    <mergeCell ref="D32:F32"/>
    <mergeCell ref="D105:F105"/>
    <mergeCell ref="D106:F106"/>
    <mergeCell ref="D107:F107"/>
    <mergeCell ref="D108:F108"/>
    <mergeCell ref="D109:F109"/>
    <mergeCell ref="D99:F99"/>
    <mergeCell ref="D100:F100"/>
    <mergeCell ref="D101:F101"/>
    <mergeCell ref="D102:F102"/>
    <mergeCell ref="D48:F48"/>
    <mergeCell ref="D37:F37"/>
    <mergeCell ref="D38:F38"/>
    <mergeCell ref="D39:F39"/>
    <mergeCell ref="D40:F40"/>
    <mergeCell ref="D41:F41"/>
    <mergeCell ref="D42:F42"/>
    <mergeCell ref="D43:F43"/>
    <mergeCell ref="D44:F44"/>
    <mergeCell ref="D45:F45"/>
    <mergeCell ref="D46:F46"/>
    <mergeCell ref="D47:F47"/>
    <mergeCell ref="D60:F60"/>
    <mergeCell ref="D49:F49"/>
    <mergeCell ref="D50:F50"/>
    <mergeCell ref="D51:F51"/>
    <mergeCell ref="D52:F52"/>
    <mergeCell ref="D53:F53"/>
    <mergeCell ref="D54:F54"/>
    <mergeCell ref="D55:F55"/>
    <mergeCell ref="D56:F56"/>
    <mergeCell ref="D57:F57"/>
    <mergeCell ref="D58:F58"/>
    <mergeCell ref="D59:F59"/>
    <mergeCell ref="D72:F72"/>
    <mergeCell ref="D61:F61"/>
    <mergeCell ref="D62:F62"/>
    <mergeCell ref="D63:F63"/>
    <mergeCell ref="D64:F64"/>
    <mergeCell ref="D65:F65"/>
    <mergeCell ref="D66:F66"/>
    <mergeCell ref="D67:F67"/>
    <mergeCell ref="D68:F68"/>
    <mergeCell ref="D69:F69"/>
    <mergeCell ref="D70:F70"/>
    <mergeCell ref="D71:F71"/>
    <mergeCell ref="D84:F84"/>
    <mergeCell ref="D73:F73"/>
    <mergeCell ref="D74:F74"/>
    <mergeCell ref="D75:F75"/>
    <mergeCell ref="D76:F76"/>
    <mergeCell ref="D77:F77"/>
    <mergeCell ref="D78:F78"/>
    <mergeCell ref="D79:F79"/>
    <mergeCell ref="D80:F80"/>
    <mergeCell ref="D81:F81"/>
    <mergeCell ref="D82:F82"/>
    <mergeCell ref="D83:F83"/>
  </mergeCells>
  <pageMargins left="0.55118110236220474" right="0.55118110236220474" top="0.98425196850393704" bottom="0.98425196850393704" header="0" footer="0"/>
  <pageSetup paperSize="9" scale="69" orientation="landscape" verticalDpi="300" r:id="rId1"/>
  <headerFooter alignWithMargins="0">
    <oddHeader xml:space="preserve">&amp;C&amp;"Palatino Linotype,Navadno"&amp;8 &amp;"Palatino Linotype,Poševno"Javni razpis za oddajo naročila po odprtem postopku za sukcesivno dobavo živil in materiala za prehrano za potrebe 
Tehniškega šolskega centra Nova Gorica
</oddHeader>
    <oddFooter>&amp;C&amp;"Bookman Old Style,Navadno"&amp;8Stran &amp;P od &amp;N</oddFooter>
  </headerFooter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CC91707-57BD-4305-8768-6E18274194AC}">
  <dimension ref="B1:O34"/>
  <sheetViews>
    <sheetView topLeftCell="A3" zoomScaleNormal="100" workbookViewId="0">
      <selection activeCell="I21" sqref="I21"/>
    </sheetView>
  </sheetViews>
  <sheetFormatPr defaultRowHeight="12.75" customHeight="1" x14ac:dyDescent="0.3"/>
  <cols>
    <col min="1" max="1" width="2.7109375" style="2" customWidth="1"/>
    <col min="2" max="2" width="5.28515625" style="2" customWidth="1"/>
    <col min="3" max="3" width="10.7109375" style="2" customWidth="1"/>
    <col min="4" max="6" width="15.7109375" style="2" customWidth="1"/>
    <col min="7" max="7" width="4.5703125" style="2" customWidth="1"/>
    <col min="8" max="8" width="40.7109375" style="2" customWidth="1"/>
    <col min="9" max="9" width="9.140625" style="2"/>
    <col min="10" max="10" width="13.7109375" style="2" customWidth="1"/>
    <col min="11" max="11" width="7.5703125" style="2" customWidth="1"/>
    <col min="12" max="12" width="13.7109375" style="2" customWidth="1"/>
    <col min="13" max="14" width="16.7109375" style="2" customWidth="1"/>
    <col min="15" max="255" width="9.140625" style="2"/>
    <col min="256" max="256" width="2.7109375" style="2" customWidth="1"/>
    <col min="257" max="257" width="5.28515625" style="2" customWidth="1"/>
    <col min="258" max="258" width="10.7109375" style="2" customWidth="1"/>
    <col min="259" max="261" width="15.7109375" style="2" customWidth="1"/>
    <col min="262" max="262" width="4.5703125" style="2" customWidth="1"/>
    <col min="263" max="263" width="40.7109375" style="2" customWidth="1"/>
    <col min="264" max="264" width="9.140625" style="2"/>
    <col min="265" max="265" width="13.7109375" style="2" customWidth="1"/>
    <col min="266" max="266" width="7.5703125" style="2" customWidth="1"/>
    <col min="267" max="267" width="13.7109375" style="2" customWidth="1"/>
    <col min="268" max="269" width="16.7109375" style="2" customWidth="1"/>
    <col min="270" max="270" width="20.7109375" style="2" customWidth="1"/>
    <col min="271" max="511" width="9.140625" style="2"/>
    <col min="512" max="512" width="2.7109375" style="2" customWidth="1"/>
    <col min="513" max="513" width="5.28515625" style="2" customWidth="1"/>
    <col min="514" max="514" width="10.7109375" style="2" customWidth="1"/>
    <col min="515" max="517" width="15.7109375" style="2" customWidth="1"/>
    <col min="518" max="518" width="4.5703125" style="2" customWidth="1"/>
    <col min="519" max="519" width="40.7109375" style="2" customWidth="1"/>
    <col min="520" max="520" width="9.140625" style="2"/>
    <col min="521" max="521" width="13.7109375" style="2" customWidth="1"/>
    <col min="522" max="522" width="7.5703125" style="2" customWidth="1"/>
    <col min="523" max="523" width="13.7109375" style="2" customWidth="1"/>
    <col min="524" max="525" width="16.7109375" style="2" customWidth="1"/>
    <col min="526" max="526" width="20.7109375" style="2" customWidth="1"/>
    <col min="527" max="767" width="9.140625" style="2"/>
    <col min="768" max="768" width="2.7109375" style="2" customWidth="1"/>
    <col min="769" max="769" width="5.28515625" style="2" customWidth="1"/>
    <col min="770" max="770" width="10.7109375" style="2" customWidth="1"/>
    <col min="771" max="773" width="15.7109375" style="2" customWidth="1"/>
    <col min="774" max="774" width="4.5703125" style="2" customWidth="1"/>
    <col min="775" max="775" width="40.7109375" style="2" customWidth="1"/>
    <col min="776" max="776" width="9.140625" style="2"/>
    <col min="777" max="777" width="13.7109375" style="2" customWidth="1"/>
    <col min="778" max="778" width="7.5703125" style="2" customWidth="1"/>
    <col min="779" max="779" width="13.7109375" style="2" customWidth="1"/>
    <col min="780" max="781" width="16.7109375" style="2" customWidth="1"/>
    <col min="782" max="782" width="20.7109375" style="2" customWidth="1"/>
    <col min="783" max="1023" width="9.140625" style="2"/>
    <col min="1024" max="1024" width="2.7109375" style="2" customWidth="1"/>
    <col min="1025" max="1025" width="5.28515625" style="2" customWidth="1"/>
    <col min="1026" max="1026" width="10.7109375" style="2" customWidth="1"/>
    <col min="1027" max="1029" width="15.7109375" style="2" customWidth="1"/>
    <col min="1030" max="1030" width="4.5703125" style="2" customWidth="1"/>
    <col min="1031" max="1031" width="40.7109375" style="2" customWidth="1"/>
    <col min="1032" max="1032" width="9.140625" style="2"/>
    <col min="1033" max="1033" width="13.7109375" style="2" customWidth="1"/>
    <col min="1034" max="1034" width="7.5703125" style="2" customWidth="1"/>
    <col min="1035" max="1035" width="13.7109375" style="2" customWidth="1"/>
    <col min="1036" max="1037" width="16.7109375" style="2" customWidth="1"/>
    <col min="1038" max="1038" width="20.7109375" style="2" customWidth="1"/>
    <col min="1039" max="1279" width="9.140625" style="2"/>
    <col min="1280" max="1280" width="2.7109375" style="2" customWidth="1"/>
    <col min="1281" max="1281" width="5.28515625" style="2" customWidth="1"/>
    <col min="1282" max="1282" width="10.7109375" style="2" customWidth="1"/>
    <col min="1283" max="1285" width="15.7109375" style="2" customWidth="1"/>
    <col min="1286" max="1286" width="4.5703125" style="2" customWidth="1"/>
    <col min="1287" max="1287" width="40.7109375" style="2" customWidth="1"/>
    <col min="1288" max="1288" width="9.140625" style="2"/>
    <col min="1289" max="1289" width="13.7109375" style="2" customWidth="1"/>
    <col min="1290" max="1290" width="7.5703125" style="2" customWidth="1"/>
    <col min="1291" max="1291" width="13.7109375" style="2" customWidth="1"/>
    <col min="1292" max="1293" width="16.7109375" style="2" customWidth="1"/>
    <col min="1294" max="1294" width="20.7109375" style="2" customWidth="1"/>
    <col min="1295" max="1535" width="9.140625" style="2"/>
    <col min="1536" max="1536" width="2.7109375" style="2" customWidth="1"/>
    <col min="1537" max="1537" width="5.28515625" style="2" customWidth="1"/>
    <col min="1538" max="1538" width="10.7109375" style="2" customWidth="1"/>
    <col min="1539" max="1541" width="15.7109375" style="2" customWidth="1"/>
    <col min="1542" max="1542" width="4.5703125" style="2" customWidth="1"/>
    <col min="1543" max="1543" width="40.7109375" style="2" customWidth="1"/>
    <col min="1544" max="1544" width="9.140625" style="2"/>
    <col min="1545" max="1545" width="13.7109375" style="2" customWidth="1"/>
    <col min="1546" max="1546" width="7.5703125" style="2" customWidth="1"/>
    <col min="1547" max="1547" width="13.7109375" style="2" customWidth="1"/>
    <col min="1548" max="1549" width="16.7109375" style="2" customWidth="1"/>
    <col min="1550" max="1550" width="20.7109375" style="2" customWidth="1"/>
    <col min="1551" max="1791" width="9.140625" style="2"/>
    <col min="1792" max="1792" width="2.7109375" style="2" customWidth="1"/>
    <col min="1793" max="1793" width="5.28515625" style="2" customWidth="1"/>
    <col min="1794" max="1794" width="10.7109375" style="2" customWidth="1"/>
    <col min="1795" max="1797" width="15.7109375" style="2" customWidth="1"/>
    <col min="1798" max="1798" width="4.5703125" style="2" customWidth="1"/>
    <col min="1799" max="1799" width="40.7109375" style="2" customWidth="1"/>
    <col min="1800" max="1800" width="9.140625" style="2"/>
    <col min="1801" max="1801" width="13.7109375" style="2" customWidth="1"/>
    <col min="1802" max="1802" width="7.5703125" style="2" customWidth="1"/>
    <col min="1803" max="1803" width="13.7109375" style="2" customWidth="1"/>
    <col min="1804" max="1805" width="16.7109375" style="2" customWidth="1"/>
    <col min="1806" max="1806" width="20.7109375" style="2" customWidth="1"/>
    <col min="1807" max="2047" width="9.140625" style="2"/>
    <col min="2048" max="2048" width="2.7109375" style="2" customWidth="1"/>
    <col min="2049" max="2049" width="5.28515625" style="2" customWidth="1"/>
    <col min="2050" max="2050" width="10.7109375" style="2" customWidth="1"/>
    <col min="2051" max="2053" width="15.7109375" style="2" customWidth="1"/>
    <col min="2054" max="2054" width="4.5703125" style="2" customWidth="1"/>
    <col min="2055" max="2055" width="40.7109375" style="2" customWidth="1"/>
    <col min="2056" max="2056" width="9.140625" style="2"/>
    <col min="2057" max="2057" width="13.7109375" style="2" customWidth="1"/>
    <col min="2058" max="2058" width="7.5703125" style="2" customWidth="1"/>
    <col min="2059" max="2059" width="13.7109375" style="2" customWidth="1"/>
    <col min="2060" max="2061" width="16.7109375" style="2" customWidth="1"/>
    <col min="2062" max="2062" width="20.7109375" style="2" customWidth="1"/>
    <col min="2063" max="2303" width="9.140625" style="2"/>
    <col min="2304" max="2304" width="2.7109375" style="2" customWidth="1"/>
    <col min="2305" max="2305" width="5.28515625" style="2" customWidth="1"/>
    <col min="2306" max="2306" width="10.7109375" style="2" customWidth="1"/>
    <col min="2307" max="2309" width="15.7109375" style="2" customWidth="1"/>
    <col min="2310" max="2310" width="4.5703125" style="2" customWidth="1"/>
    <col min="2311" max="2311" width="40.7109375" style="2" customWidth="1"/>
    <col min="2312" max="2312" width="9.140625" style="2"/>
    <col min="2313" max="2313" width="13.7109375" style="2" customWidth="1"/>
    <col min="2314" max="2314" width="7.5703125" style="2" customWidth="1"/>
    <col min="2315" max="2315" width="13.7109375" style="2" customWidth="1"/>
    <col min="2316" max="2317" width="16.7109375" style="2" customWidth="1"/>
    <col min="2318" max="2318" width="20.7109375" style="2" customWidth="1"/>
    <col min="2319" max="2559" width="9.140625" style="2"/>
    <col min="2560" max="2560" width="2.7109375" style="2" customWidth="1"/>
    <col min="2561" max="2561" width="5.28515625" style="2" customWidth="1"/>
    <col min="2562" max="2562" width="10.7109375" style="2" customWidth="1"/>
    <col min="2563" max="2565" width="15.7109375" style="2" customWidth="1"/>
    <col min="2566" max="2566" width="4.5703125" style="2" customWidth="1"/>
    <col min="2567" max="2567" width="40.7109375" style="2" customWidth="1"/>
    <col min="2568" max="2568" width="9.140625" style="2"/>
    <col min="2569" max="2569" width="13.7109375" style="2" customWidth="1"/>
    <col min="2570" max="2570" width="7.5703125" style="2" customWidth="1"/>
    <col min="2571" max="2571" width="13.7109375" style="2" customWidth="1"/>
    <col min="2572" max="2573" width="16.7109375" style="2" customWidth="1"/>
    <col min="2574" max="2574" width="20.7109375" style="2" customWidth="1"/>
    <col min="2575" max="2815" width="9.140625" style="2"/>
    <col min="2816" max="2816" width="2.7109375" style="2" customWidth="1"/>
    <col min="2817" max="2817" width="5.28515625" style="2" customWidth="1"/>
    <col min="2818" max="2818" width="10.7109375" style="2" customWidth="1"/>
    <col min="2819" max="2821" width="15.7109375" style="2" customWidth="1"/>
    <col min="2822" max="2822" width="4.5703125" style="2" customWidth="1"/>
    <col min="2823" max="2823" width="40.7109375" style="2" customWidth="1"/>
    <col min="2824" max="2824" width="9.140625" style="2"/>
    <col min="2825" max="2825" width="13.7109375" style="2" customWidth="1"/>
    <col min="2826" max="2826" width="7.5703125" style="2" customWidth="1"/>
    <col min="2827" max="2827" width="13.7109375" style="2" customWidth="1"/>
    <col min="2828" max="2829" width="16.7109375" style="2" customWidth="1"/>
    <col min="2830" max="2830" width="20.7109375" style="2" customWidth="1"/>
    <col min="2831" max="3071" width="9.140625" style="2"/>
    <col min="3072" max="3072" width="2.7109375" style="2" customWidth="1"/>
    <col min="3073" max="3073" width="5.28515625" style="2" customWidth="1"/>
    <col min="3074" max="3074" width="10.7109375" style="2" customWidth="1"/>
    <col min="3075" max="3077" width="15.7109375" style="2" customWidth="1"/>
    <col min="3078" max="3078" width="4.5703125" style="2" customWidth="1"/>
    <col min="3079" max="3079" width="40.7109375" style="2" customWidth="1"/>
    <col min="3080" max="3080" width="9.140625" style="2"/>
    <col min="3081" max="3081" width="13.7109375" style="2" customWidth="1"/>
    <col min="3082" max="3082" width="7.5703125" style="2" customWidth="1"/>
    <col min="3083" max="3083" width="13.7109375" style="2" customWidth="1"/>
    <col min="3084" max="3085" width="16.7109375" style="2" customWidth="1"/>
    <col min="3086" max="3086" width="20.7109375" style="2" customWidth="1"/>
    <col min="3087" max="3327" width="9.140625" style="2"/>
    <col min="3328" max="3328" width="2.7109375" style="2" customWidth="1"/>
    <col min="3329" max="3329" width="5.28515625" style="2" customWidth="1"/>
    <col min="3330" max="3330" width="10.7109375" style="2" customWidth="1"/>
    <col min="3331" max="3333" width="15.7109375" style="2" customWidth="1"/>
    <col min="3334" max="3334" width="4.5703125" style="2" customWidth="1"/>
    <col min="3335" max="3335" width="40.7109375" style="2" customWidth="1"/>
    <col min="3336" max="3336" width="9.140625" style="2"/>
    <col min="3337" max="3337" width="13.7109375" style="2" customWidth="1"/>
    <col min="3338" max="3338" width="7.5703125" style="2" customWidth="1"/>
    <col min="3339" max="3339" width="13.7109375" style="2" customWidth="1"/>
    <col min="3340" max="3341" width="16.7109375" style="2" customWidth="1"/>
    <col min="3342" max="3342" width="20.7109375" style="2" customWidth="1"/>
    <col min="3343" max="3583" width="9.140625" style="2"/>
    <col min="3584" max="3584" width="2.7109375" style="2" customWidth="1"/>
    <col min="3585" max="3585" width="5.28515625" style="2" customWidth="1"/>
    <col min="3586" max="3586" width="10.7109375" style="2" customWidth="1"/>
    <col min="3587" max="3589" width="15.7109375" style="2" customWidth="1"/>
    <col min="3590" max="3590" width="4.5703125" style="2" customWidth="1"/>
    <col min="3591" max="3591" width="40.7109375" style="2" customWidth="1"/>
    <col min="3592" max="3592" width="9.140625" style="2"/>
    <col min="3593" max="3593" width="13.7109375" style="2" customWidth="1"/>
    <col min="3594" max="3594" width="7.5703125" style="2" customWidth="1"/>
    <col min="3595" max="3595" width="13.7109375" style="2" customWidth="1"/>
    <col min="3596" max="3597" width="16.7109375" style="2" customWidth="1"/>
    <col min="3598" max="3598" width="20.7109375" style="2" customWidth="1"/>
    <col min="3599" max="3839" width="9.140625" style="2"/>
    <col min="3840" max="3840" width="2.7109375" style="2" customWidth="1"/>
    <col min="3841" max="3841" width="5.28515625" style="2" customWidth="1"/>
    <col min="3842" max="3842" width="10.7109375" style="2" customWidth="1"/>
    <col min="3843" max="3845" width="15.7109375" style="2" customWidth="1"/>
    <col min="3846" max="3846" width="4.5703125" style="2" customWidth="1"/>
    <col min="3847" max="3847" width="40.7109375" style="2" customWidth="1"/>
    <col min="3848" max="3848" width="9.140625" style="2"/>
    <col min="3849" max="3849" width="13.7109375" style="2" customWidth="1"/>
    <col min="3850" max="3850" width="7.5703125" style="2" customWidth="1"/>
    <col min="3851" max="3851" width="13.7109375" style="2" customWidth="1"/>
    <col min="3852" max="3853" width="16.7109375" style="2" customWidth="1"/>
    <col min="3854" max="3854" width="20.7109375" style="2" customWidth="1"/>
    <col min="3855" max="4095" width="9.140625" style="2"/>
    <col min="4096" max="4096" width="2.7109375" style="2" customWidth="1"/>
    <col min="4097" max="4097" width="5.28515625" style="2" customWidth="1"/>
    <col min="4098" max="4098" width="10.7109375" style="2" customWidth="1"/>
    <col min="4099" max="4101" width="15.7109375" style="2" customWidth="1"/>
    <col min="4102" max="4102" width="4.5703125" style="2" customWidth="1"/>
    <col min="4103" max="4103" width="40.7109375" style="2" customWidth="1"/>
    <col min="4104" max="4104" width="9.140625" style="2"/>
    <col min="4105" max="4105" width="13.7109375" style="2" customWidth="1"/>
    <col min="4106" max="4106" width="7.5703125" style="2" customWidth="1"/>
    <col min="4107" max="4107" width="13.7109375" style="2" customWidth="1"/>
    <col min="4108" max="4109" width="16.7109375" style="2" customWidth="1"/>
    <col min="4110" max="4110" width="20.7109375" style="2" customWidth="1"/>
    <col min="4111" max="4351" width="9.140625" style="2"/>
    <col min="4352" max="4352" width="2.7109375" style="2" customWidth="1"/>
    <col min="4353" max="4353" width="5.28515625" style="2" customWidth="1"/>
    <col min="4354" max="4354" width="10.7109375" style="2" customWidth="1"/>
    <col min="4355" max="4357" width="15.7109375" style="2" customWidth="1"/>
    <col min="4358" max="4358" width="4.5703125" style="2" customWidth="1"/>
    <col min="4359" max="4359" width="40.7109375" style="2" customWidth="1"/>
    <col min="4360" max="4360" width="9.140625" style="2"/>
    <col min="4361" max="4361" width="13.7109375" style="2" customWidth="1"/>
    <col min="4362" max="4362" width="7.5703125" style="2" customWidth="1"/>
    <col min="4363" max="4363" width="13.7109375" style="2" customWidth="1"/>
    <col min="4364" max="4365" width="16.7109375" style="2" customWidth="1"/>
    <col min="4366" max="4366" width="20.7109375" style="2" customWidth="1"/>
    <col min="4367" max="4607" width="9.140625" style="2"/>
    <col min="4608" max="4608" width="2.7109375" style="2" customWidth="1"/>
    <col min="4609" max="4609" width="5.28515625" style="2" customWidth="1"/>
    <col min="4610" max="4610" width="10.7109375" style="2" customWidth="1"/>
    <col min="4611" max="4613" width="15.7109375" style="2" customWidth="1"/>
    <col min="4614" max="4614" width="4.5703125" style="2" customWidth="1"/>
    <col min="4615" max="4615" width="40.7109375" style="2" customWidth="1"/>
    <col min="4616" max="4616" width="9.140625" style="2"/>
    <col min="4617" max="4617" width="13.7109375" style="2" customWidth="1"/>
    <col min="4618" max="4618" width="7.5703125" style="2" customWidth="1"/>
    <col min="4619" max="4619" width="13.7109375" style="2" customWidth="1"/>
    <col min="4620" max="4621" width="16.7109375" style="2" customWidth="1"/>
    <col min="4622" max="4622" width="20.7109375" style="2" customWidth="1"/>
    <col min="4623" max="4863" width="9.140625" style="2"/>
    <col min="4864" max="4864" width="2.7109375" style="2" customWidth="1"/>
    <col min="4865" max="4865" width="5.28515625" style="2" customWidth="1"/>
    <col min="4866" max="4866" width="10.7109375" style="2" customWidth="1"/>
    <col min="4867" max="4869" width="15.7109375" style="2" customWidth="1"/>
    <col min="4870" max="4870" width="4.5703125" style="2" customWidth="1"/>
    <col min="4871" max="4871" width="40.7109375" style="2" customWidth="1"/>
    <col min="4872" max="4872" width="9.140625" style="2"/>
    <col min="4873" max="4873" width="13.7109375" style="2" customWidth="1"/>
    <col min="4874" max="4874" width="7.5703125" style="2" customWidth="1"/>
    <col min="4875" max="4875" width="13.7109375" style="2" customWidth="1"/>
    <col min="4876" max="4877" width="16.7109375" style="2" customWidth="1"/>
    <col min="4878" max="4878" width="20.7109375" style="2" customWidth="1"/>
    <col min="4879" max="5119" width="9.140625" style="2"/>
    <col min="5120" max="5120" width="2.7109375" style="2" customWidth="1"/>
    <col min="5121" max="5121" width="5.28515625" style="2" customWidth="1"/>
    <col min="5122" max="5122" width="10.7109375" style="2" customWidth="1"/>
    <col min="5123" max="5125" width="15.7109375" style="2" customWidth="1"/>
    <col min="5126" max="5126" width="4.5703125" style="2" customWidth="1"/>
    <col min="5127" max="5127" width="40.7109375" style="2" customWidth="1"/>
    <col min="5128" max="5128" width="9.140625" style="2"/>
    <col min="5129" max="5129" width="13.7109375" style="2" customWidth="1"/>
    <col min="5130" max="5130" width="7.5703125" style="2" customWidth="1"/>
    <col min="5131" max="5131" width="13.7109375" style="2" customWidth="1"/>
    <col min="5132" max="5133" width="16.7109375" style="2" customWidth="1"/>
    <col min="5134" max="5134" width="20.7109375" style="2" customWidth="1"/>
    <col min="5135" max="5375" width="9.140625" style="2"/>
    <col min="5376" max="5376" width="2.7109375" style="2" customWidth="1"/>
    <col min="5377" max="5377" width="5.28515625" style="2" customWidth="1"/>
    <col min="5378" max="5378" width="10.7109375" style="2" customWidth="1"/>
    <col min="5379" max="5381" width="15.7109375" style="2" customWidth="1"/>
    <col min="5382" max="5382" width="4.5703125" style="2" customWidth="1"/>
    <col min="5383" max="5383" width="40.7109375" style="2" customWidth="1"/>
    <col min="5384" max="5384" width="9.140625" style="2"/>
    <col min="5385" max="5385" width="13.7109375" style="2" customWidth="1"/>
    <col min="5386" max="5386" width="7.5703125" style="2" customWidth="1"/>
    <col min="5387" max="5387" width="13.7109375" style="2" customWidth="1"/>
    <col min="5388" max="5389" width="16.7109375" style="2" customWidth="1"/>
    <col min="5390" max="5390" width="20.7109375" style="2" customWidth="1"/>
    <col min="5391" max="5631" width="9.140625" style="2"/>
    <col min="5632" max="5632" width="2.7109375" style="2" customWidth="1"/>
    <col min="5633" max="5633" width="5.28515625" style="2" customWidth="1"/>
    <col min="5634" max="5634" width="10.7109375" style="2" customWidth="1"/>
    <col min="5635" max="5637" width="15.7109375" style="2" customWidth="1"/>
    <col min="5638" max="5638" width="4.5703125" style="2" customWidth="1"/>
    <col min="5639" max="5639" width="40.7109375" style="2" customWidth="1"/>
    <col min="5640" max="5640" width="9.140625" style="2"/>
    <col min="5641" max="5641" width="13.7109375" style="2" customWidth="1"/>
    <col min="5642" max="5642" width="7.5703125" style="2" customWidth="1"/>
    <col min="5643" max="5643" width="13.7109375" style="2" customWidth="1"/>
    <col min="5644" max="5645" width="16.7109375" style="2" customWidth="1"/>
    <col min="5646" max="5646" width="20.7109375" style="2" customWidth="1"/>
    <col min="5647" max="5887" width="9.140625" style="2"/>
    <col min="5888" max="5888" width="2.7109375" style="2" customWidth="1"/>
    <col min="5889" max="5889" width="5.28515625" style="2" customWidth="1"/>
    <col min="5890" max="5890" width="10.7109375" style="2" customWidth="1"/>
    <col min="5891" max="5893" width="15.7109375" style="2" customWidth="1"/>
    <col min="5894" max="5894" width="4.5703125" style="2" customWidth="1"/>
    <col min="5895" max="5895" width="40.7109375" style="2" customWidth="1"/>
    <col min="5896" max="5896" width="9.140625" style="2"/>
    <col min="5897" max="5897" width="13.7109375" style="2" customWidth="1"/>
    <col min="5898" max="5898" width="7.5703125" style="2" customWidth="1"/>
    <col min="5899" max="5899" width="13.7109375" style="2" customWidth="1"/>
    <col min="5900" max="5901" width="16.7109375" style="2" customWidth="1"/>
    <col min="5902" max="5902" width="20.7109375" style="2" customWidth="1"/>
    <col min="5903" max="6143" width="9.140625" style="2"/>
    <col min="6144" max="6144" width="2.7109375" style="2" customWidth="1"/>
    <col min="6145" max="6145" width="5.28515625" style="2" customWidth="1"/>
    <col min="6146" max="6146" width="10.7109375" style="2" customWidth="1"/>
    <col min="6147" max="6149" width="15.7109375" style="2" customWidth="1"/>
    <col min="6150" max="6150" width="4.5703125" style="2" customWidth="1"/>
    <col min="6151" max="6151" width="40.7109375" style="2" customWidth="1"/>
    <col min="6152" max="6152" width="9.140625" style="2"/>
    <col min="6153" max="6153" width="13.7109375" style="2" customWidth="1"/>
    <col min="6154" max="6154" width="7.5703125" style="2" customWidth="1"/>
    <col min="6155" max="6155" width="13.7109375" style="2" customWidth="1"/>
    <col min="6156" max="6157" width="16.7109375" style="2" customWidth="1"/>
    <col min="6158" max="6158" width="20.7109375" style="2" customWidth="1"/>
    <col min="6159" max="6399" width="9.140625" style="2"/>
    <col min="6400" max="6400" width="2.7109375" style="2" customWidth="1"/>
    <col min="6401" max="6401" width="5.28515625" style="2" customWidth="1"/>
    <col min="6402" max="6402" width="10.7109375" style="2" customWidth="1"/>
    <col min="6403" max="6405" width="15.7109375" style="2" customWidth="1"/>
    <col min="6406" max="6406" width="4.5703125" style="2" customWidth="1"/>
    <col min="6407" max="6407" width="40.7109375" style="2" customWidth="1"/>
    <col min="6408" max="6408" width="9.140625" style="2"/>
    <col min="6409" max="6409" width="13.7109375" style="2" customWidth="1"/>
    <col min="6410" max="6410" width="7.5703125" style="2" customWidth="1"/>
    <col min="6411" max="6411" width="13.7109375" style="2" customWidth="1"/>
    <col min="6412" max="6413" width="16.7109375" style="2" customWidth="1"/>
    <col min="6414" max="6414" width="20.7109375" style="2" customWidth="1"/>
    <col min="6415" max="6655" width="9.140625" style="2"/>
    <col min="6656" max="6656" width="2.7109375" style="2" customWidth="1"/>
    <col min="6657" max="6657" width="5.28515625" style="2" customWidth="1"/>
    <col min="6658" max="6658" width="10.7109375" style="2" customWidth="1"/>
    <col min="6659" max="6661" width="15.7109375" style="2" customWidth="1"/>
    <col min="6662" max="6662" width="4.5703125" style="2" customWidth="1"/>
    <col min="6663" max="6663" width="40.7109375" style="2" customWidth="1"/>
    <col min="6664" max="6664" width="9.140625" style="2"/>
    <col min="6665" max="6665" width="13.7109375" style="2" customWidth="1"/>
    <col min="6666" max="6666" width="7.5703125" style="2" customWidth="1"/>
    <col min="6667" max="6667" width="13.7109375" style="2" customWidth="1"/>
    <col min="6668" max="6669" width="16.7109375" style="2" customWidth="1"/>
    <col min="6670" max="6670" width="20.7109375" style="2" customWidth="1"/>
    <col min="6671" max="6911" width="9.140625" style="2"/>
    <col min="6912" max="6912" width="2.7109375" style="2" customWidth="1"/>
    <col min="6913" max="6913" width="5.28515625" style="2" customWidth="1"/>
    <col min="6914" max="6914" width="10.7109375" style="2" customWidth="1"/>
    <col min="6915" max="6917" width="15.7109375" style="2" customWidth="1"/>
    <col min="6918" max="6918" width="4.5703125" style="2" customWidth="1"/>
    <col min="6919" max="6919" width="40.7109375" style="2" customWidth="1"/>
    <col min="6920" max="6920" width="9.140625" style="2"/>
    <col min="6921" max="6921" width="13.7109375" style="2" customWidth="1"/>
    <col min="6922" max="6922" width="7.5703125" style="2" customWidth="1"/>
    <col min="6923" max="6923" width="13.7109375" style="2" customWidth="1"/>
    <col min="6924" max="6925" width="16.7109375" style="2" customWidth="1"/>
    <col min="6926" max="6926" width="20.7109375" style="2" customWidth="1"/>
    <col min="6927" max="7167" width="9.140625" style="2"/>
    <col min="7168" max="7168" width="2.7109375" style="2" customWidth="1"/>
    <col min="7169" max="7169" width="5.28515625" style="2" customWidth="1"/>
    <col min="7170" max="7170" width="10.7109375" style="2" customWidth="1"/>
    <col min="7171" max="7173" width="15.7109375" style="2" customWidth="1"/>
    <col min="7174" max="7174" width="4.5703125" style="2" customWidth="1"/>
    <col min="7175" max="7175" width="40.7109375" style="2" customWidth="1"/>
    <col min="7176" max="7176" width="9.140625" style="2"/>
    <col min="7177" max="7177" width="13.7109375" style="2" customWidth="1"/>
    <col min="7178" max="7178" width="7.5703125" style="2" customWidth="1"/>
    <col min="7179" max="7179" width="13.7109375" style="2" customWidth="1"/>
    <col min="7180" max="7181" width="16.7109375" style="2" customWidth="1"/>
    <col min="7182" max="7182" width="20.7109375" style="2" customWidth="1"/>
    <col min="7183" max="7423" width="9.140625" style="2"/>
    <col min="7424" max="7424" width="2.7109375" style="2" customWidth="1"/>
    <col min="7425" max="7425" width="5.28515625" style="2" customWidth="1"/>
    <col min="7426" max="7426" width="10.7109375" style="2" customWidth="1"/>
    <col min="7427" max="7429" width="15.7109375" style="2" customWidth="1"/>
    <col min="7430" max="7430" width="4.5703125" style="2" customWidth="1"/>
    <col min="7431" max="7431" width="40.7109375" style="2" customWidth="1"/>
    <col min="7432" max="7432" width="9.140625" style="2"/>
    <col min="7433" max="7433" width="13.7109375" style="2" customWidth="1"/>
    <col min="7434" max="7434" width="7.5703125" style="2" customWidth="1"/>
    <col min="7435" max="7435" width="13.7109375" style="2" customWidth="1"/>
    <col min="7436" max="7437" width="16.7109375" style="2" customWidth="1"/>
    <col min="7438" max="7438" width="20.7109375" style="2" customWidth="1"/>
    <col min="7439" max="7679" width="9.140625" style="2"/>
    <col min="7680" max="7680" width="2.7109375" style="2" customWidth="1"/>
    <col min="7681" max="7681" width="5.28515625" style="2" customWidth="1"/>
    <col min="7682" max="7682" width="10.7109375" style="2" customWidth="1"/>
    <col min="7683" max="7685" width="15.7109375" style="2" customWidth="1"/>
    <col min="7686" max="7686" width="4.5703125" style="2" customWidth="1"/>
    <col min="7687" max="7687" width="40.7109375" style="2" customWidth="1"/>
    <col min="7688" max="7688" width="9.140625" style="2"/>
    <col min="7689" max="7689" width="13.7109375" style="2" customWidth="1"/>
    <col min="7690" max="7690" width="7.5703125" style="2" customWidth="1"/>
    <col min="7691" max="7691" width="13.7109375" style="2" customWidth="1"/>
    <col min="7692" max="7693" width="16.7109375" style="2" customWidth="1"/>
    <col min="7694" max="7694" width="20.7109375" style="2" customWidth="1"/>
    <col min="7695" max="7935" width="9.140625" style="2"/>
    <col min="7936" max="7936" width="2.7109375" style="2" customWidth="1"/>
    <col min="7937" max="7937" width="5.28515625" style="2" customWidth="1"/>
    <col min="7938" max="7938" width="10.7109375" style="2" customWidth="1"/>
    <col min="7939" max="7941" width="15.7109375" style="2" customWidth="1"/>
    <col min="7942" max="7942" width="4.5703125" style="2" customWidth="1"/>
    <col min="7943" max="7943" width="40.7109375" style="2" customWidth="1"/>
    <col min="7944" max="7944" width="9.140625" style="2"/>
    <col min="7945" max="7945" width="13.7109375" style="2" customWidth="1"/>
    <col min="7946" max="7946" width="7.5703125" style="2" customWidth="1"/>
    <col min="7947" max="7947" width="13.7109375" style="2" customWidth="1"/>
    <col min="7948" max="7949" width="16.7109375" style="2" customWidth="1"/>
    <col min="7950" max="7950" width="20.7109375" style="2" customWidth="1"/>
    <col min="7951" max="8191" width="9.140625" style="2"/>
    <col min="8192" max="8192" width="2.7109375" style="2" customWidth="1"/>
    <col min="8193" max="8193" width="5.28515625" style="2" customWidth="1"/>
    <col min="8194" max="8194" width="10.7109375" style="2" customWidth="1"/>
    <col min="8195" max="8197" width="15.7109375" style="2" customWidth="1"/>
    <col min="8198" max="8198" width="4.5703125" style="2" customWidth="1"/>
    <col min="8199" max="8199" width="40.7109375" style="2" customWidth="1"/>
    <col min="8200" max="8200" width="9.140625" style="2"/>
    <col min="8201" max="8201" width="13.7109375" style="2" customWidth="1"/>
    <col min="8202" max="8202" width="7.5703125" style="2" customWidth="1"/>
    <col min="8203" max="8203" width="13.7109375" style="2" customWidth="1"/>
    <col min="8204" max="8205" width="16.7109375" style="2" customWidth="1"/>
    <col min="8206" max="8206" width="20.7109375" style="2" customWidth="1"/>
    <col min="8207" max="8447" width="9.140625" style="2"/>
    <col min="8448" max="8448" width="2.7109375" style="2" customWidth="1"/>
    <col min="8449" max="8449" width="5.28515625" style="2" customWidth="1"/>
    <col min="8450" max="8450" width="10.7109375" style="2" customWidth="1"/>
    <col min="8451" max="8453" width="15.7109375" style="2" customWidth="1"/>
    <col min="8454" max="8454" width="4.5703125" style="2" customWidth="1"/>
    <col min="8455" max="8455" width="40.7109375" style="2" customWidth="1"/>
    <col min="8456" max="8456" width="9.140625" style="2"/>
    <col min="8457" max="8457" width="13.7109375" style="2" customWidth="1"/>
    <col min="8458" max="8458" width="7.5703125" style="2" customWidth="1"/>
    <col min="8459" max="8459" width="13.7109375" style="2" customWidth="1"/>
    <col min="8460" max="8461" width="16.7109375" style="2" customWidth="1"/>
    <col min="8462" max="8462" width="20.7109375" style="2" customWidth="1"/>
    <col min="8463" max="8703" width="9.140625" style="2"/>
    <col min="8704" max="8704" width="2.7109375" style="2" customWidth="1"/>
    <col min="8705" max="8705" width="5.28515625" style="2" customWidth="1"/>
    <col min="8706" max="8706" width="10.7109375" style="2" customWidth="1"/>
    <col min="8707" max="8709" width="15.7109375" style="2" customWidth="1"/>
    <col min="8710" max="8710" width="4.5703125" style="2" customWidth="1"/>
    <col min="8711" max="8711" width="40.7109375" style="2" customWidth="1"/>
    <col min="8712" max="8712" width="9.140625" style="2"/>
    <col min="8713" max="8713" width="13.7109375" style="2" customWidth="1"/>
    <col min="8714" max="8714" width="7.5703125" style="2" customWidth="1"/>
    <col min="8715" max="8715" width="13.7109375" style="2" customWidth="1"/>
    <col min="8716" max="8717" width="16.7109375" style="2" customWidth="1"/>
    <col min="8718" max="8718" width="20.7109375" style="2" customWidth="1"/>
    <col min="8719" max="8959" width="9.140625" style="2"/>
    <col min="8960" max="8960" width="2.7109375" style="2" customWidth="1"/>
    <col min="8961" max="8961" width="5.28515625" style="2" customWidth="1"/>
    <col min="8962" max="8962" width="10.7109375" style="2" customWidth="1"/>
    <col min="8963" max="8965" width="15.7109375" style="2" customWidth="1"/>
    <col min="8966" max="8966" width="4.5703125" style="2" customWidth="1"/>
    <col min="8967" max="8967" width="40.7109375" style="2" customWidth="1"/>
    <col min="8968" max="8968" width="9.140625" style="2"/>
    <col min="8969" max="8969" width="13.7109375" style="2" customWidth="1"/>
    <col min="8970" max="8970" width="7.5703125" style="2" customWidth="1"/>
    <col min="8971" max="8971" width="13.7109375" style="2" customWidth="1"/>
    <col min="8972" max="8973" width="16.7109375" style="2" customWidth="1"/>
    <col min="8974" max="8974" width="20.7109375" style="2" customWidth="1"/>
    <col min="8975" max="9215" width="9.140625" style="2"/>
    <col min="9216" max="9216" width="2.7109375" style="2" customWidth="1"/>
    <col min="9217" max="9217" width="5.28515625" style="2" customWidth="1"/>
    <col min="9218" max="9218" width="10.7109375" style="2" customWidth="1"/>
    <col min="9219" max="9221" width="15.7109375" style="2" customWidth="1"/>
    <col min="9222" max="9222" width="4.5703125" style="2" customWidth="1"/>
    <col min="9223" max="9223" width="40.7109375" style="2" customWidth="1"/>
    <col min="9224" max="9224" width="9.140625" style="2"/>
    <col min="9225" max="9225" width="13.7109375" style="2" customWidth="1"/>
    <col min="9226" max="9226" width="7.5703125" style="2" customWidth="1"/>
    <col min="9227" max="9227" width="13.7109375" style="2" customWidth="1"/>
    <col min="9228" max="9229" width="16.7109375" style="2" customWidth="1"/>
    <col min="9230" max="9230" width="20.7109375" style="2" customWidth="1"/>
    <col min="9231" max="9471" width="9.140625" style="2"/>
    <col min="9472" max="9472" width="2.7109375" style="2" customWidth="1"/>
    <col min="9473" max="9473" width="5.28515625" style="2" customWidth="1"/>
    <col min="9474" max="9474" width="10.7109375" style="2" customWidth="1"/>
    <col min="9475" max="9477" width="15.7109375" style="2" customWidth="1"/>
    <col min="9478" max="9478" width="4.5703125" style="2" customWidth="1"/>
    <col min="9479" max="9479" width="40.7109375" style="2" customWidth="1"/>
    <col min="9480" max="9480" width="9.140625" style="2"/>
    <col min="9481" max="9481" width="13.7109375" style="2" customWidth="1"/>
    <col min="9482" max="9482" width="7.5703125" style="2" customWidth="1"/>
    <col min="9483" max="9483" width="13.7109375" style="2" customWidth="1"/>
    <col min="9484" max="9485" width="16.7109375" style="2" customWidth="1"/>
    <col min="9486" max="9486" width="20.7109375" style="2" customWidth="1"/>
    <col min="9487" max="9727" width="9.140625" style="2"/>
    <col min="9728" max="9728" width="2.7109375" style="2" customWidth="1"/>
    <col min="9729" max="9729" width="5.28515625" style="2" customWidth="1"/>
    <col min="9730" max="9730" width="10.7109375" style="2" customWidth="1"/>
    <col min="9731" max="9733" width="15.7109375" style="2" customWidth="1"/>
    <col min="9734" max="9734" width="4.5703125" style="2" customWidth="1"/>
    <col min="9735" max="9735" width="40.7109375" style="2" customWidth="1"/>
    <col min="9736" max="9736" width="9.140625" style="2"/>
    <col min="9737" max="9737" width="13.7109375" style="2" customWidth="1"/>
    <col min="9738" max="9738" width="7.5703125" style="2" customWidth="1"/>
    <col min="9739" max="9739" width="13.7109375" style="2" customWidth="1"/>
    <col min="9740" max="9741" width="16.7109375" style="2" customWidth="1"/>
    <col min="9742" max="9742" width="20.7109375" style="2" customWidth="1"/>
    <col min="9743" max="9983" width="9.140625" style="2"/>
    <col min="9984" max="9984" width="2.7109375" style="2" customWidth="1"/>
    <col min="9985" max="9985" width="5.28515625" style="2" customWidth="1"/>
    <col min="9986" max="9986" width="10.7109375" style="2" customWidth="1"/>
    <col min="9987" max="9989" width="15.7109375" style="2" customWidth="1"/>
    <col min="9990" max="9990" width="4.5703125" style="2" customWidth="1"/>
    <col min="9991" max="9991" width="40.7109375" style="2" customWidth="1"/>
    <col min="9992" max="9992" width="9.140625" style="2"/>
    <col min="9993" max="9993" width="13.7109375" style="2" customWidth="1"/>
    <col min="9994" max="9994" width="7.5703125" style="2" customWidth="1"/>
    <col min="9995" max="9995" width="13.7109375" style="2" customWidth="1"/>
    <col min="9996" max="9997" width="16.7109375" style="2" customWidth="1"/>
    <col min="9998" max="9998" width="20.7109375" style="2" customWidth="1"/>
    <col min="9999" max="10239" width="9.140625" style="2"/>
    <col min="10240" max="10240" width="2.7109375" style="2" customWidth="1"/>
    <col min="10241" max="10241" width="5.28515625" style="2" customWidth="1"/>
    <col min="10242" max="10242" width="10.7109375" style="2" customWidth="1"/>
    <col min="10243" max="10245" width="15.7109375" style="2" customWidth="1"/>
    <col min="10246" max="10246" width="4.5703125" style="2" customWidth="1"/>
    <col min="10247" max="10247" width="40.7109375" style="2" customWidth="1"/>
    <col min="10248" max="10248" width="9.140625" style="2"/>
    <col min="10249" max="10249" width="13.7109375" style="2" customWidth="1"/>
    <col min="10250" max="10250" width="7.5703125" style="2" customWidth="1"/>
    <col min="10251" max="10251" width="13.7109375" style="2" customWidth="1"/>
    <col min="10252" max="10253" width="16.7109375" style="2" customWidth="1"/>
    <col min="10254" max="10254" width="20.7109375" style="2" customWidth="1"/>
    <col min="10255" max="10495" width="9.140625" style="2"/>
    <col min="10496" max="10496" width="2.7109375" style="2" customWidth="1"/>
    <col min="10497" max="10497" width="5.28515625" style="2" customWidth="1"/>
    <col min="10498" max="10498" width="10.7109375" style="2" customWidth="1"/>
    <col min="10499" max="10501" width="15.7109375" style="2" customWidth="1"/>
    <col min="10502" max="10502" width="4.5703125" style="2" customWidth="1"/>
    <col min="10503" max="10503" width="40.7109375" style="2" customWidth="1"/>
    <col min="10504" max="10504" width="9.140625" style="2"/>
    <col min="10505" max="10505" width="13.7109375" style="2" customWidth="1"/>
    <col min="10506" max="10506" width="7.5703125" style="2" customWidth="1"/>
    <col min="10507" max="10507" width="13.7109375" style="2" customWidth="1"/>
    <col min="10508" max="10509" width="16.7109375" style="2" customWidth="1"/>
    <col min="10510" max="10510" width="20.7109375" style="2" customWidth="1"/>
    <col min="10511" max="10751" width="9.140625" style="2"/>
    <col min="10752" max="10752" width="2.7109375" style="2" customWidth="1"/>
    <col min="10753" max="10753" width="5.28515625" style="2" customWidth="1"/>
    <col min="10754" max="10754" width="10.7109375" style="2" customWidth="1"/>
    <col min="10755" max="10757" width="15.7109375" style="2" customWidth="1"/>
    <col min="10758" max="10758" width="4.5703125" style="2" customWidth="1"/>
    <col min="10759" max="10759" width="40.7109375" style="2" customWidth="1"/>
    <col min="10760" max="10760" width="9.140625" style="2"/>
    <col min="10761" max="10761" width="13.7109375" style="2" customWidth="1"/>
    <col min="10762" max="10762" width="7.5703125" style="2" customWidth="1"/>
    <col min="10763" max="10763" width="13.7109375" style="2" customWidth="1"/>
    <col min="10764" max="10765" width="16.7109375" style="2" customWidth="1"/>
    <col min="10766" max="10766" width="20.7109375" style="2" customWidth="1"/>
    <col min="10767" max="11007" width="9.140625" style="2"/>
    <col min="11008" max="11008" width="2.7109375" style="2" customWidth="1"/>
    <col min="11009" max="11009" width="5.28515625" style="2" customWidth="1"/>
    <col min="11010" max="11010" width="10.7109375" style="2" customWidth="1"/>
    <col min="11011" max="11013" width="15.7109375" style="2" customWidth="1"/>
    <col min="11014" max="11014" width="4.5703125" style="2" customWidth="1"/>
    <col min="11015" max="11015" width="40.7109375" style="2" customWidth="1"/>
    <col min="11016" max="11016" width="9.140625" style="2"/>
    <col min="11017" max="11017" width="13.7109375" style="2" customWidth="1"/>
    <col min="11018" max="11018" width="7.5703125" style="2" customWidth="1"/>
    <col min="11019" max="11019" width="13.7109375" style="2" customWidth="1"/>
    <col min="11020" max="11021" width="16.7109375" style="2" customWidth="1"/>
    <col min="11022" max="11022" width="20.7109375" style="2" customWidth="1"/>
    <col min="11023" max="11263" width="9.140625" style="2"/>
    <col min="11264" max="11264" width="2.7109375" style="2" customWidth="1"/>
    <col min="11265" max="11265" width="5.28515625" style="2" customWidth="1"/>
    <col min="11266" max="11266" width="10.7109375" style="2" customWidth="1"/>
    <col min="11267" max="11269" width="15.7109375" style="2" customWidth="1"/>
    <col min="11270" max="11270" width="4.5703125" style="2" customWidth="1"/>
    <col min="11271" max="11271" width="40.7109375" style="2" customWidth="1"/>
    <col min="11272" max="11272" width="9.140625" style="2"/>
    <col min="11273" max="11273" width="13.7109375" style="2" customWidth="1"/>
    <col min="11274" max="11274" width="7.5703125" style="2" customWidth="1"/>
    <col min="11275" max="11275" width="13.7109375" style="2" customWidth="1"/>
    <col min="11276" max="11277" width="16.7109375" style="2" customWidth="1"/>
    <col min="11278" max="11278" width="20.7109375" style="2" customWidth="1"/>
    <col min="11279" max="11519" width="9.140625" style="2"/>
    <col min="11520" max="11520" width="2.7109375" style="2" customWidth="1"/>
    <col min="11521" max="11521" width="5.28515625" style="2" customWidth="1"/>
    <col min="11522" max="11522" width="10.7109375" style="2" customWidth="1"/>
    <col min="11523" max="11525" width="15.7109375" style="2" customWidth="1"/>
    <col min="11526" max="11526" width="4.5703125" style="2" customWidth="1"/>
    <col min="11527" max="11527" width="40.7109375" style="2" customWidth="1"/>
    <col min="11528" max="11528" width="9.140625" style="2"/>
    <col min="11529" max="11529" width="13.7109375" style="2" customWidth="1"/>
    <col min="11530" max="11530" width="7.5703125" style="2" customWidth="1"/>
    <col min="11531" max="11531" width="13.7109375" style="2" customWidth="1"/>
    <col min="11532" max="11533" width="16.7109375" style="2" customWidth="1"/>
    <col min="11534" max="11534" width="20.7109375" style="2" customWidth="1"/>
    <col min="11535" max="11775" width="9.140625" style="2"/>
    <col min="11776" max="11776" width="2.7109375" style="2" customWidth="1"/>
    <col min="11777" max="11777" width="5.28515625" style="2" customWidth="1"/>
    <col min="11778" max="11778" width="10.7109375" style="2" customWidth="1"/>
    <col min="11779" max="11781" width="15.7109375" style="2" customWidth="1"/>
    <col min="11782" max="11782" width="4.5703125" style="2" customWidth="1"/>
    <col min="11783" max="11783" width="40.7109375" style="2" customWidth="1"/>
    <col min="11784" max="11784" width="9.140625" style="2"/>
    <col min="11785" max="11785" width="13.7109375" style="2" customWidth="1"/>
    <col min="11786" max="11786" width="7.5703125" style="2" customWidth="1"/>
    <col min="11787" max="11787" width="13.7109375" style="2" customWidth="1"/>
    <col min="11788" max="11789" width="16.7109375" style="2" customWidth="1"/>
    <col min="11790" max="11790" width="20.7109375" style="2" customWidth="1"/>
    <col min="11791" max="12031" width="9.140625" style="2"/>
    <col min="12032" max="12032" width="2.7109375" style="2" customWidth="1"/>
    <col min="12033" max="12033" width="5.28515625" style="2" customWidth="1"/>
    <col min="12034" max="12034" width="10.7109375" style="2" customWidth="1"/>
    <col min="12035" max="12037" width="15.7109375" style="2" customWidth="1"/>
    <col min="12038" max="12038" width="4.5703125" style="2" customWidth="1"/>
    <col min="12039" max="12039" width="40.7109375" style="2" customWidth="1"/>
    <col min="12040" max="12040" width="9.140625" style="2"/>
    <col min="12041" max="12041" width="13.7109375" style="2" customWidth="1"/>
    <col min="12042" max="12042" width="7.5703125" style="2" customWidth="1"/>
    <col min="12043" max="12043" width="13.7109375" style="2" customWidth="1"/>
    <col min="12044" max="12045" width="16.7109375" style="2" customWidth="1"/>
    <col min="12046" max="12046" width="20.7109375" style="2" customWidth="1"/>
    <col min="12047" max="12287" width="9.140625" style="2"/>
    <col min="12288" max="12288" width="2.7109375" style="2" customWidth="1"/>
    <col min="12289" max="12289" width="5.28515625" style="2" customWidth="1"/>
    <col min="12290" max="12290" width="10.7109375" style="2" customWidth="1"/>
    <col min="12291" max="12293" width="15.7109375" style="2" customWidth="1"/>
    <col min="12294" max="12294" width="4.5703125" style="2" customWidth="1"/>
    <col min="12295" max="12295" width="40.7109375" style="2" customWidth="1"/>
    <col min="12296" max="12296" width="9.140625" style="2"/>
    <col min="12297" max="12297" width="13.7109375" style="2" customWidth="1"/>
    <col min="12298" max="12298" width="7.5703125" style="2" customWidth="1"/>
    <col min="12299" max="12299" width="13.7109375" style="2" customWidth="1"/>
    <col min="12300" max="12301" width="16.7109375" style="2" customWidth="1"/>
    <col min="12302" max="12302" width="20.7109375" style="2" customWidth="1"/>
    <col min="12303" max="12543" width="9.140625" style="2"/>
    <col min="12544" max="12544" width="2.7109375" style="2" customWidth="1"/>
    <col min="12545" max="12545" width="5.28515625" style="2" customWidth="1"/>
    <col min="12546" max="12546" width="10.7109375" style="2" customWidth="1"/>
    <col min="12547" max="12549" width="15.7109375" style="2" customWidth="1"/>
    <col min="12550" max="12550" width="4.5703125" style="2" customWidth="1"/>
    <col min="12551" max="12551" width="40.7109375" style="2" customWidth="1"/>
    <col min="12552" max="12552" width="9.140625" style="2"/>
    <col min="12553" max="12553" width="13.7109375" style="2" customWidth="1"/>
    <col min="12554" max="12554" width="7.5703125" style="2" customWidth="1"/>
    <col min="12555" max="12555" width="13.7109375" style="2" customWidth="1"/>
    <col min="12556" max="12557" width="16.7109375" style="2" customWidth="1"/>
    <col min="12558" max="12558" width="20.7109375" style="2" customWidth="1"/>
    <col min="12559" max="12799" width="9.140625" style="2"/>
    <col min="12800" max="12800" width="2.7109375" style="2" customWidth="1"/>
    <col min="12801" max="12801" width="5.28515625" style="2" customWidth="1"/>
    <col min="12802" max="12802" width="10.7109375" style="2" customWidth="1"/>
    <col min="12803" max="12805" width="15.7109375" style="2" customWidth="1"/>
    <col min="12806" max="12806" width="4.5703125" style="2" customWidth="1"/>
    <col min="12807" max="12807" width="40.7109375" style="2" customWidth="1"/>
    <col min="12808" max="12808" width="9.140625" style="2"/>
    <col min="12809" max="12809" width="13.7109375" style="2" customWidth="1"/>
    <col min="12810" max="12810" width="7.5703125" style="2" customWidth="1"/>
    <col min="12811" max="12811" width="13.7109375" style="2" customWidth="1"/>
    <col min="12812" max="12813" width="16.7109375" style="2" customWidth="1"/>
    <col min="12814" max="12814" width="20.7109375" style="2" customWidth="1"/>
    <col min="12815" max="13055" width="9.140625" style="2"/>
    <col min="13056" max="13056" width="2.7109375" style="2" customWidth="1"/>
    <col min="13057" max="13057" width="5.28515625" style="2" customWidth="1"/>
    <col min="13058" max="13058" width="10.7109375" style="2" customWidth="1"/>
    <col min="13059" max="13061" width="15.7109375" style="2" customWidth="1"/>
    <col min="13062" max="13062" width="4.5703125" style="2" customWidth="1"/>
    <col min="13063" max="13063" width="40.7109375" style="2" customWidth="1"/>
    <col min="13064" max="13064" width="9.140625" style="2"/>
    <col min="13065" max="13065" width="13.7109375" style="2" customWidth="1"/>
    <col min="13066" max="13066" width="7.5703125" style="2" customWidth="1"/>
    <col min="13067" max="13067" width="13.7109375" style="2" customWidth="1"/>
    <col min="13068" max="13069" width="16.7109375" style="2" customWidth="1"/>
    <col min="13070" max="13070" width="20.7109375" style="2" customWidth="1"/>
    <col min="13071" max="13311" width="9.140625" style="2"/>
    <col min="13312" max="13312" width="2.7109375" style="2" customWidth="1"/>
    <col min="13313" max="13313" width="5.28515625" style="2" customWidth="1"/>
    <col min="13314" max="13314" width="10.7109375" style="2" customWidth="1"/>
    <col min="13315" max="13317" width="15.7109375" style="2" customWidth="1"/>
    <col min="13318" max="13318" width="4.5703125" style="2" customWidth="1"/>
    <col min="13319" max="13319" width="40.7109375" style="2" customWidth="1"/>
    <col min="13320" max="13320" width="9.140625" style="2"/>
    <col min="13321" max="13321" width="13.7109375" style="2" customWidth="1"/>
    <col min="13322" max="13322" width="7.5703125" style="2" customWidth="1"/>
    <col min="13323" max="13323" width="13.7109375" style="2" customWidth="1"/>
    <col min="13324" max="13325" width="16.7109375" style="2" customWidth="1"/>
    <col min="13326" max="13326" width="20.7109375" style="2" customWidth="1"/>
    <col min="13327" max="13567" width="9.140625" style="2"/>
    <col min="13568" max="13568" width="2.7109375" style="2" customWidth="1"/>
    <col min="13569" max="13569" width="5.28515625" style="2" customWidth="1"/>
    <col min="13570" max="13570" width="10.7109375" style="2" customWidth="1"/>
    <col min="13571" max="13573" width="15.7109375" style="2" customWidth="1"/>
    <col min="13574" max="13574" width="4.5703125" style="2" customWidth="1"/>
    <col min="13575" max="13575" width="40.7109375" style="2" customWidth="1"/>
    <col min="13576" max="13576" width="9.140625" style="2"/>
    <col min="13577" max="13577" width="13.7109375" style="2" customWidth="1"/>
    <col min="13578" max="13578" width="7.5703125" style="2" customWidth="1"/>
    <col min="13579" max="13579" width="13.7109375" style="2" customWidth="1"/>
    <col min="13580" max="13581" width="16.7109375" style="2" customWidth="1"/>
    <col min="13582" max="13582" width="20.7109375" style="2" customWidth="1"/>
    <col min="13583" max="13823" width="9.140625" style="2"/>
    <col min="13824" max="13824" width="2.7109375" style="2" customWidth="1"/>
    <col min="13825" max="13825" width="5.28515625" style="2" customWidth="1"/>
    <col min="13826" max="13826" width="10.7109375" style="2" customWidth="1"/>
    <col min="13827" max="13829" width="15.7109375" style="2" customWidth="1"/>
    <col min="13830" max="13830" width="4.5703125" style="2" customWidth="1"/>
    <col min="13831" max="13831" width="40.7109375" style="2" customWidth="1"/>
    <col min="13832" max="13832" width="9.140625" style="2"/>
    <col min="13833" max="13833" width="13.7109375" style="2" customWidth="1"/>
    <col min="13834" max="13834" width="7.5703125" style="2" customWidth="1"/>
    <col min="13835" max="13835" width="13.7109375" style="2" customWidth="1"/>
    <col min="13836" max="13837" width="16.7109375" style="2" customWidth="1"/>
    <col min="13838" max="13838" width="20.7109375" style="2" customWidth="1"/>
    <col min="13839" max="14079" width="9.140625" style="2"/>
    <col min="14080" max="14080" width="2.7109375" style="2" customWidth="1"/>
    <col min="14081" max="14081" width="5.28515625" style="2" customWidth="1"/>
    <col min="14082" max="14082" width="10.7109375" style="2" customWidth="1"/>
    <col min="14083" max="14085" width="15.7109375" style="2" customWidth="1"/>
    <col min="14086" max="14086" width="4.5703125" style="2" customWidth="1"/>
    <col min="14087" max="14087" width="40.7109375" style="2" customWidth="1"/>
    <col min="14088" max="14088" width="9.140625" style="2"/>
    <col min="14089" max="14089" width="13.7109375" style="2" customWidth="1"/>
    <col min="14090" max="14090" width="7.5703125" style="2" customWidth="1"/>
    <col min="14091" max="14091" width="13.7109375" style="2" customWidth="1"/>
    <col min="14092" max="14093" width="16.7109375" style="2" customWidth="1"/>
    <col min="14094" max="14094" width="20.7109375" style="2" customWidth="1"/>
    <col min="14095" max="14335" width="9.140625" style="2"/>
    <col min="14336" max="14336" width="2.7109375" style="2" customWidth="1"/>
    <col min="14337" max="14337" width="5.28515625" style="2" customWidth="1"/>
    <col min="14338" max="14338" width="10.7109375" style="2" customWidth="1"/>
    <col min="14339" max="14341" width="15.7109375" style="2" customWidth="1"/>
    <col min="14342" max="14342" width="4.5703125" style="2" customWidth="1"/>
    <col min="14343" max="14343" width="40.7109375" style="2" customWidth="1"/>
    <col min="14344" max="14344" width="9.140625" style="2"/>
    <col min="14345" max="14345" width="13.7109375" style="2" customWidth="1"/>
    <col min="14346" max="14346" width="7.5703125" style="2" customWidth="1"/>
    <col min="14347" max="14347" width="13.7109375" style="2" customWidth="1"/>
    <col min="14348" max="14349" width="16.7109375" style="2" customWidth="1"/>
    <col min="14350" max="14350" width="20.7109375" style="2" customWidth="1"/>
    <col min="14351" max="14591" width="9.140625" style="2"/>
    <col min="14592" max="14592" width="2.7109375" style="2" customWidth="1"/>
    <col min="14593" max="14593" width="5.28515625" style="2" customWidth="1"/>
    <col min="14594" max="14594" width="10.7109375" style="2" customWidth="1"/>
    <col min="14595" max="14597" width="15.7109375" style="2" customWidth="1"/>
    <col min="14598" max="14598" width="4.5703125" style="2" customWidth="1"/>
    <col min="14599" max="14599" width="40.7109375" style="2" customWidth="1"/>
    <col min="14600" max="14600" width="9.140625" style="2"/>
    <col min="14601" max="14601" width="13.7109375" style="2" customWidth="1"/>
    <col min="14602" max="14602" width="7.5703125" style="2" customWidth="1"/>
    <col min="14603" max="14603" width="13.7109375" style="2" customWidth="1"/>
    <col min="14604" max="14605" width="16.7109375" style="2" customWidth="1"/>
    <col min="14606" max="14606" width="20.7109375" style="2" customWidth="1"/>
    <col min="14607" max="14847" width="9.140625" style="2"/>
    <col min="14848" max="14848" width="2.7109375" style="2" customWidth="1"/>
    <col min="14849" max="14849" width="5.28515625" style="2" customWidth="1"/>
    <col min="14850" max="14850" width="10.7109375" style="2" customWidth="1"/>
    <col min="14851" max="14853" width="15.7109375" style="2" customWidth="1"/>
    <col min="14854" max="14854" width="4.5703125" style="2" customWidth="1"/>
    <col min="14855" max="14855" width="40.7109375" style="2" customWidth="1"/>
    <col min="14856" max="14856" width="9.140625" style="2"/>
    <col min="14857" max="14857" width="13.7109375" style="2" customWidth="1"/>
    <col min="14858" max="14858" width="7.5703125" style="2" customWidth="1"/>
    <col min="14859" max="14859" width="13.7109375" style="2" customWidth="1"/>
    <col min="14860" max="14861" width="16.7109375" style="2" customWidth="1"/>
    <col min="14862" max="14862" width="20.7109375" style="2" customWidth="1"/>
    <col min="14863" max="15103" width="9.140625" style="2"/>
    <col min="15104" max="15104" width="2.7109375" style="2" customWidth="1"/>
    <col min="15105" max="15105" width="5.28515625" style="2" customWidth="1"/>
    <col min="15106" max="15106" width="10.7109375" style="2" customWidth="1"/>
    <col min="15107" max="15109" width="15.7109375" style="2" customWidth="1"/>
    <col min="15110" max="15110" width="4.5703125" style="2" customWidth="1"/>
    <col min="15111" max="15111" width="40.7109375" style="2" customWidth="1"/>
    <col min="15112" max="15112" width="9.140625" style="2"/>
    <col min="15113" max="15113" width="13.7109375" style="2" customWidth="1"/>
    <col min="15114" max="15114" width="7.5703125" style="2" customWidth="1"/>
    <col min="15115" max="15115" width="13.7109375" style="2" customWidth="1"/>
    <col min="15116" max="15117" width="16.7109375" style="2" customWidth="1"/>
    <col min="15118" max="15118" width="20.7109375" style="2" customWidth="1"/>
    <col min="15119" max="15359" width="9.140625" style="2"/>
    <col min="15360" max="15360" width="2.7109375" style="2" customWidth="1"/>
    <col min="15361" max="15361" width="5.28515625" style="2" customWidth="1"/>
    <col min="15362" max="15362" width="10.7109375" style="2" customWidth="1"/>
    <col min="15363" max="15365" width="15.7109375" style="2" customWidth="1"/>
    <col min="15366" max="15366" width="4.5703125" style="2" customWidth="1"/>
    <col min="15367" max="15367" width="40.7109375" style="2" customWidth="1"/>
    <col min="15368" max="15368" width="9.140625" style="2"/>
    <col min="15369" max="15369" width="13.7109375" style="2" customWidth="1"/>
    <col min="15370" max="15370" width="7.5703125" style="2" customWidth="1"/>
    <col min="15371" max="15371" width="13.7109375" style="2" customWidth="1"/>
    <col min="15372" max="15373" width="16.7109375" style="2" customWidth="1"/>
    <col min="15374" max="15374" width="20.7109375" style="2" customWidth="1"/>
    <col min="15375" max="15615" width="9.140625" style="2"/>
    <col min="15616" max="15616" width="2.7109375" style="2" customWidth="1"/>
    <col min="15617" max="15617" width="5.28515625" style="2" customWidth="1"/>
    <col min="15618" max="15618" width="10.7109375" style="2" customWidth="1"/>
    <col min="15619" max="15621" width="15.7109375" style="2" customWidth="1"/>
    <col min="15622" max="15622" width="4.5703125" style="2" customWidth="1"/>
    <col min="15623" max="15623" width="40.7109375" style="2" customWidth="1"/>
    <col min="15624" max="15624" width="9.140625" style="2"/>
    <col min="15625" max="15625" width="13.7109375" style="2" customWidth="1"/>
    <col min="15626" max="15626" width="7.5703125" style="2" customWidth="1"/>
    <col min="15627" max="15627" width="13.7109375" style="2" customWidth="1"/>
    <col min="15628" max="15629" width="16.7109375" style="2" customWidth="1"/>
    <col min="15630" max="15630" width="20.7109375" style="2" customWidth="1"/>
    <col min="15631" max="15871" width="9.140625" style="2"/>
    <col min="15872" max="15872" width="2.7109375" style="2" customWidth="1"/>
    <col min="15873" max="15873" width="5.28515625" style="2" customWidth="1"/>
    <col min="15874" max="15874" width="10.7109375" style="2" customWidth="1"/>
    <col min="15875" max="15877" width="15.7109375" style="2" customWidth="1"/>
    <col min="15878" max="15878" width="4.5703125" style="2" customWidth="1"/>
    <col min="15879" max="15879" width="40.7109375" style="2" customWidth="1"/>
    <col min="15880" max="15880" width="9.140625" style="2"/>
    <col min="15881" max="15881" width="13.7109375" style="2" customWidth="1"/>
    <col min="15882" max="15882" width="7.5703125" style="2" customWidth="1"/>
    <col min="15883" max="15883" width="13.7109375" style="2" customWidth="1"/>
    <col min="15884" max="15885" width="16.7109375" style="2" customWidth="1"/>
    <col min="15886" max="15886" width="20.7109375" style="2" customWidth="1"/>
    <col min="15887" max="16127" width="9.140625" style="2"/>
    <col min="16128" max="16128" width="2.7109375" style="2" customWidth="1"/>
    <col min="16129" max="16129" width="5.28515625" style="2" customWidth="1"/>
    <col min="16130" max="16130" width="10.7109375" style="2" customWidth="1"/>
    <col min="16131" max="16133" width="15.7109375" style="2" customWidth="1"/>
    <col min="16134" max="16134" width="4.5703125" style="2" customWidth="1"/>
    <col min="16135" max="16135" width="40.7109375" style="2" customWidth="1"/>
    <col min="16136" max="16136" width="9.140625" style="2"/>
    <col min="16137" max="16137" width="13.7109375" style="2" customWidth="1"/>
    <col min="16138" max="16138" width="7.5703125" style="2" customWidth="1"/>
    <col min="16139" max="16139" width="13.7109375" style="2" customWidth="1"/>
    <col min="16140" max="16141" width="16.7109375" style="2" customWidth="1"/>
    <col min="16142" max="16142" width="20.7109375" style="2" customWidth="1"/>
    <col min="16143" max="16384" width="9.140625" style="2"/>
  </cols>
  <sheetData>
    <row r="1" spans="2:15" ht="12.75" customHeight="1" x14ac:dyDescent="0.3">
      <c r="B1" s="1" t="s">
        <v>25</v>
      </c>
      <c r="H1" s="3"/>
      <c r="I1" s="3"/>
      <c r="J1" s="3"/>
      <c r="K1" s="3"/>
      <c r="L1" s="3"/>
      <c r="M1" s="3"/>
      <c r="N1" s="3"/>
    </row>
    <row r="2" spans="2:15" ht="12.75" customHeight="1" x14ac:dyDescent="0.3">
      <c r="B2" s="4" t="s">
        <v>26</v>
      </c>
      <c r="H2" s="3"/>
      <c r="I2" s="3"/>
      <c r="J2" s="3"/>
      <c r="K2" s="3"/>
      <c r="L2" s="3"/>
      <c r="M2" s="3"/>
      <c r="N2" s="3"/>
    </row>
    <row r="3" spans="2:15" ht="12.75" customHeight="1" x14ac:dyDescent="0.3">
      <c r="B3" s="4"/>
      <c r="C3" s="4"/>
      <c r="H3" s="3"/>
      <c r="I3" s="3"/>
      <c r="J3" s="3"/>
      <c r="K3" s="5"/>
      <c r="L3" s="3"/>
      <c r="M3" s="3"/>
      <c r="N3" s="3"/>
    </row>
    <row r="4" spans="2:15" s="7" customFormat="1" ht="12.75" customHeight="1" x14ac:dyDescent="0.3">
      <c r="B4" s="6" t="s">
        <v>0</v>
      </c>
      <c r="C4" s="6"/>
      <c r="G4" s="8"/>
      <c r="H4" s="9"/>
      <c r="I4" s="9"/>
      <c r="J4" s="10"/>
      <c r="K4" s="10"/>
      <c r="L4" s="10"/>
      <c r="M4" s="10"/>
      <c r="N4" s="10"/>
    </row>
    <row r="5" spans="2:15" s="7" customFormat="1" ht="12.75" customHeight="1" x14ac:dyDescent="0.3">
      <c r="B5" s="11"/>
      <c r="C5" s="11"/>
      <c r="H5" s="10"/>
      <c r="I5" s="10"/>
      <c r="J5" s="10"/>
      <c r="K5" s="10"/>
      <c r="L5" s="10"/>
      <c r="M5" s="10"/>
      <c r="N5" s="10"/>
    </row>
    <row r="6" spans="2:15" s="7" customFormat="1" ht="12.75" customHeight="1" x14ac:dyDescent="0.3">
      <c r="B6" s="11"/>
      <c r="C6" s="11"/>
      <c r="H6" s="10"/>
      <c r="I6" s="10"/>
      <c r="J6" s="10"/>
      <c r="K6" s="10"/>
      <c r="L6" s="10"/>
      <c r="M6" s="10"/>
      <c r="N6" s="10"/>
    </row>
    <row r="7" spans="2:15" s="12" customFormat="1" ht="12.75" customHeight="1" x14ac:dyDescent="0.3">
      <c r="H7" s="13" t="s">
        <v>1</v>
      </c>
      <c r="I7" s="13"/>
      <c r="J7" s="13"/>
      <c r="K7" s="5"/>
      <c r="L7" s="5"/>
      <c r="M7" s="5"/>
      <c r="N7" s="5"/>
    </row>
    <row r="8" spans="2:15" s="12" customFormat="1" ht="12.75" customHeight="1" x14ac:dyDescent="0.3">
      <c r="H8" s="13" t="s">
        <v>416</v>
      </c>
      <c r="I8" s="14"/>
      <c r="J8" s="13"/>
      <c r="K8" s="15"/>
      <c r="L8" s="13"/>
      <c r="M8" s="13"/>
      <c r="N8" s="16"/>
    </row>
    <row r="9" spans="2:15" ht="12.75" customHeight="1" x14ac:dyDescent="0.3">
      <c r="B9" s="4"/>
      <c r="C9" s="4"/>
      <c r="H9" s="3"/>
      <c r="I9" s="3"/>
      <c r="J9" s="3"/>
      <c r="K9" s="3"/>
      <c r="L9" s="3"/>
      <c r="M9" s="3"/>
      <c r="N9" s="3"/>
    </row>
    <row r="10" spans="2:15" s="1" customFormat="1" ht="12.75" customHeight="1" x14ac:dyDescent="0.3">
      <c r="B10" s="18" t="s">
        <v>2</v>
      </c>
      <c r="C10" s="19" t="s">
        <v>3</v>
      </c>
      <c r="D10" s="141" t="s">
        <v>4</v>
      </c>
      <c r="E10" s="142"/>
      <c r="F10" s="143"/>
      <c r="G10" s="20" t="s">
        <v>5</v>
      </c>
      <c r="H10" s="21" t="s">
        <v>6</v>
      </c>
      <c r="I10" s="22" t="s">
        <v>7</v>
      </c>
      <c r="J10" s="21" t="s">
        <v>8</v>
      </c>
      <c r="K10" s="21" t="s">
        <v>9</v>
      </c>
      <c r="L10" s="21" t="s">
        <v>10</v>
      </c>
      <c r="M10" s="21" t="s">
        <v>11</v>
      </c>
      <c r="N10" s="21" t="s">
        <v>12</v>
      </c>
      <c r="O10" s="24"/>
    </row>
    <row r="11" spans="2:15" s="1" customFormat="1" ht="12.75" customHeight="1" x14ac:dyDescent="0.3">
      <c r="B11" s="25"/>
      <c r="C11" s="26" t="s">
        <v>14</v>
      </c>
      <c r="D11" s="27"/>
      <c r="E11" s="28"/>
      <c r="F11" s="28"/>
      <c r="G11" s="29"/>
      <c r="H11" s="30"/>
      <c r="I11" s="30"/>
      <c r="J11" s="30"/>
      <c r="K11" s="30"/>
      <c r="L11" s="30"/>
      <c r="M11" s="30"/>
      <c r="N11" s="30" t="s">
        <v>15</v>
      </c>
    </row>
    <row r="12" spans="2:15" ht="15" customHeight="1" x14ac:dyDescent="0.3">
      <c r="B12" s="45">
        <v>1</v>
      </c>
      <c r="C12" s="46"/>
      <c r="D12" s="135" t="s">
        <v>403</v>
      </c>
      <c r="E12" s="136" t="s">
        <v>403</v>
      </c>
      <c r="F12" s="137" t="s">
        <v>403</v>
      </c>
      <c r="G12" s="65" t="s">
        <v>17</v>
      </c>
      <c r="H12" s="48"/>
      <c r="I12" s="67">
        <v>50</v>
      </c>
      <c r="J12" s="49">
        <v>0</v>
      </c>
      <c r="K12" s="47">
        <v>9.5</v>
      </c>
      <c r="L12" s="50">
        <f>PRODUCT(J12,1.095)</f>
        <v>0</v>
      </c>
      <c r="M12" s="51">
        <f>PRODUCT(I12,L12)</f>
        <v>0</v>
      </c>
      <c r="N12" s="51">
        <f>PRODUCT(I12,J12)</f>
        <v>0</v>
      </c>
    </row>
    <row r="13" spans="2:15" ht="15" customHeight="1" x14ac:dyDescent="0.3">
      <c r="B13" s="45">
        <f t="shared" ref="B13:B24" si="0">B12+1</f>
        <v>2</v>
      </c>
      <c r="C13" s="46"/>
      <c r="D13" s="135" t="s">
        <v>404</v>
      </c>
      <c r="E13" s="136" t="s">
        <v>404</v>
      </c>
      <c r="F13" s="137" t="s">
        <v>404</v>
      </c>
      <c r="G13" s="66" t="s">
        <v>17</v>
      </c>
      <c r="H13" s="48"/>
      <c r="I13" s="43">
        <v>100</v>
      </c>
      <c r="J13" s="49">
        <v>0</v>
      </c>
      <c r="K13" s="47">
        <v>9.5</v>
      </c>
      <c r="L13" s="50">
        <f t="shared" ref="L13:L23" si="1">PRODUCT(J13,1.095)</f>
        <v>0</v>
      </c>
      <c r="M13" s="51">
        <f t="shared" ref="M13:M23" si="2">PRODUCT(I13,L13)</f>
        <v>0</v>
      </c>
      <c r="N13" s="51">
        <f t="shared" ref="N13:N23" si="3">PRODUCT(I13,J13)</f>
        <v>0</v>
      </c>
    </row>
    <row r="14" spans="2:15" ht="15" customHeight="1" x14ac:dyDescent="0.3">
      <c r="B14" s="45">
        <f t="shared" si="0"/>
        <v>3</v>
      </c>
      <c r="C14" s="46"/>
      <c r="D14" s="135" t="s">
        <v>405</v>
      </c>
      <c r="E14" s="136" t="s">
        <v>405</v>
      </c>
      <c r="F14" s="137" t="s">
        <v>405</v>
      </c>
      <c r="G14" s="66" t="s">
        <v>17</v>
      </c>
      <c r="H14" s="48"/>
      <c r="I14" s="43">
        <v>100</v>
      </c>
      <c r="J14" s="49">
        <v>0</v>
      </c>
      <c r="K14" s="47">
        <v>9.5</v>
      </c>
      <c r="L14" s="50">
        <f t="shared" si="1"/>
        <v>0</v>
      </c>
      <c r="M14" s="51">
        <f t="shared" si="2"/>
        <v>0</v>
      </c>
      <c r="N14" s="51">
        <f t="shared" si="3"/>
        <v>0</v>
      </c>
    </row>
    <row r="15" spans="2:15" ht="24.95" customHeight="1" x14ac:dyDescent="0.3">
      <c r="B15" s="45">
        <f t="shared" si="0"/>
        <v>4</v>
      </c>
      <c r="C15" s="46"/>
      <c r="D15" s="135" t="s">
        <v>406</v>
      </c>
      <c r="E15" s="136" t="s">
        <v>406</v>
      </c>
      <c r="F15" s="137" t="s">
        <v>406</v>
      </c>
      <c r="G15" s="66" t="s">
        <v>17</v>
      </c>
      <c r="H15" s="48"/>
      <c r="I15" s="43">
        <v>200</v>
      </c>
      <c r="J15" s="49">
        <v>0</v>
      </c>
      <c r="K15" s="47">
        <v>9.5</v>
      </c>
      <c r="L15" s="50">
        <f t="shared" si="1"/>
        <v>0</v>
      </c>
      <c r="M15" s="51">
        <f t="shared" si="2"/>
        <v>0</v>
      </c>
      <c r="N15" s="51">
        <f t="shared" si="3"/>
        <v>0</v>
      </c>
    </row>
    <row r="16" spans="2:15" ht="12.75" customHeight="1" x14ac:dyDescent="0.3">
      <c r="B16" s="45">
        <f t="shared" si="0"/>
        <v>5</v>
      </c>
      <c r="C16" s="46"/>
      <c r="D16" s="135" t="s">
        <v>407</v>
      </c>
      <c r="E16" s="136" t="s">
        <v>407</v>
      </c>
      <c r="F16" s="137" t="s">
        <v>407</v>
      </c>
      <c r="G16" s="66" t="s">
        <v>17</v>
      </c>
      <c r="H16" s="48"/>
      <c r="I16" s="43">
        <v>150</v>
      </c>
      <c r="J16" s="49">
        <v>0</v>
      </c>
      <c r="K16" s="47">
        <v>9.5</v>
      </c>
      <c r="L16" s="50">
        <f t="shared" si="1"/>
        <v>0</v>
      </c>
      <c r="M16" s="51">
        <f t="shared" si="2"/>
        <v>0</v>
      </c>
      <c r="N16" s="51">
        <f t="shared" si="3"/>
        <v>0</v>
      </c>
    </row>
    <row r="17" spans="2:14" ht="12.75" customHeight="1" x14ac:dyDescent="0.3">
      <c r="B17" s="45">
        <f t="shared" si="0"/>
        <v>6</v>
      </c>
      <c r="C17" s="46"/>
      <c r="D17" s="135" t="s">
        <v>408</v>
      </c>
      <c r="E17" s="136" t="s">
        <v>408</v>
      </c>
      <c r="F17" s="137" t="s">
        <v>408</v>
      </c>
      <c r="G17" s="66" t="s">
        <v>17</v>
      </c>
      <c r="H17" s="48"/>
      <c r="I17" s="43">
        <v>50</v>
      </c>
      <c r="J17" s="49">
        <v>0</v>
      </c>
      <c r="K17" s="47">
        <v>9.5</v>
      </c>
      <c r="L17" s="50">
        <f t="shared" si="1"/>
        <v>0</v>
      </c>
      <c r="M17" s="51">
        <f t="shared" si="2"/>
        <v>0</v>
      </c>
      <c r="N17" s="51">
        <f t="shared" si="3"/>
        <v>0</v>
      </c>
    </row>
    <row r="18" spans="2:14" ht="15" customHeight="1" x14ac:dyDescent="0.3">
      <c r="B18" s="45">
        <f t="shared" si="0"/>
        <v>7</v>
      </c>
      <c r="C18" s="46"/>
      <c r="D18" s="135" t="s">
        <v>409</v>
      </c>
      <c r="E18" s="136" t="s">
        <v>409</v>
      </c>
      <c r="F18" s="137" t="s">
        <v>409</v>
      </c>
      <c r="G18" s="66" t="s">
        <v>17</v>
      </c>
      <c r="H18" s="48"/>
      <c r="I18" s="43">
        <v>80</v>
      </c>
      <c r="J18" s="49">
        <v>0</v>
      </c>
      <c r="K18" s="47">
        <v>9.5</v>
      </c>
      <c r="L18" s="50">
        <f t="shared" si="1"/>
        <v>0</v>
      </c>
      <c r="M18" s="51">
        <f t="shared" si="2"/>
        <v>0</v>
      </c>
      <c r="N18" s="51">
        <f t="shared" si="3"/>
        <v>0</v>
      </c>
    </row>
    <row r="19" spans="2:14" ht="15" customHeight="1" x14ac:dyDescent="0.3">
      <c r="B19" s="45">
        <f t="shared" si="0"/>
        <v>8</v>
      </c>
      <c r="C19" s="46"/>
      <c r="D19" s="135" t="s">
        <v>410</v>
      </c>
      <c r="E19" s="136" t="s">
        <v>410</v>
      </c>
      <c r="F19" s="137" t="s">
        <v>410</v>
      </c>
      <c r="G19" s="66" t="s">
        <v>17</v>
      </c>
      <c r="H19" s="48"/>
      <c r="I19" s="43">
        <v>100</v>
      </c>
      <c r="J19" s="49">
        <v>0</v>
      </c>
      <c r="K19" s="47">
        <v>9.5</v>
      </c>
      <c r="L19" s="50">
        <f t="shared" si="1"/>
        <v>0</v>
      </c>
      <c r="M19" s="51">
        <f t="shared" si="2"/>
        <v>0</v>
      </c>
      <c r="N19" s="51">
        <f t="shared" si="3"/>
        <v>0</v>
      </c>
    </row>
    <row r="20" spans="2:14" ht="12.75" customHeight="1" x14ac:dyDescent="0.3">
      <c r="B20" s="45">
        <f t="shared" si="0"/>
        <v>9</v>
      </c>
      <c r="C20" s="46"/>
      <c r="D20" s="135" t="s">
        <v>411</v>
      </c>
      <c r="E20" s="136" t="s">
        <v>411</v>
      </c>
      <c r="F20" s="137" t="s">
        <v>411</v>
      </c>
      <c r="G20" s="66" t="s">
        <v>17</v>
      </c>
      <c r="H20" s="48"/>
      <c r="I20" s="43">
        <v>100</v>
      </c>
      <c r="J20" s="49">
        <v>0</v>
      </c>
      <c r="K20" s="47">
        <v>9.5</v>
      </c>
      <c r="L20" s="50">
        <f t="shared" si="1"/>
        <v>0</v>
      </c>
      <c r="M20" s="51">
        <f t="shared" si="2"/>
        <v>0</v>
      </c>
      <c r="N20" s="51">
        <f t="shared" si="3"/>
        <v>0</v>
      </c>
    </row>
    <row r="21" spans="2:14" ht="12.75" customHeight="1" x14ac:dyDescent="0.3">
      <c r="B21" s="45">
        <f t="shared" si="0"/>
        <v>10</v>
      </c>
      <c r="C21" s="46"/>
      <c r="D21" s="138" t="s">
        <v>412</v>
      </c>
      <c r="E21" s="139" t="s">
        <v>412</v>
      </c>
      <c r="F21" s="140" t="s">
        <v>412</v>
      </c>
      <c r="G21" s="47" t="s">
        <v>17</v>
      </c>
      <c r="H21" s="48"/>
      <c r="I21" s="43">
        <v>200</v>
      </c>
      <c r="J21" s="49">
        <v>0</v>
      </c>
      <c r="K21" s="47">
        <v>9.5</v>
      </c>
      <c r="L21" s="50">
        <f t="shared" si="1"/>
        <v>0</v>
      </c>
      <c r="M21" s="51">
        <f t="shared" si="2"/>
        <v>0</v>
      </c>
      <c r="N21" s="51">
        <f t="shared" si="3"/>
        <v>0</v>
      </c>
    </row>
    <row r="22" spans="2:14" ht="12.75" customHeight="1" x14ac:dyDescent="0.3">
      <c r="B22" s="45">
        <f t="shared" si="0"/>
        <v>11</v>
      </c>
      <c r="C22" s="46"/>
      <c r="D22" s="138" t="s">
        <v>413</v>
      </c>
      <c r="E22" s="139" t="s">
        <v>413</v>
      </c>
      <c r="F22" s="140" t="s">
        <v>413</v>
      </c>
      <c r="G22" s="47" t="s">
        <v>17</v>
      </c>
      <c r="H22" s="48"/>
      <c r="I22" s="43">
        <v>150</v>
      </c>
      <c r="J22" s="49">
        <v>0</v>
      </c>
      <c r="K22" s="47">
        <v>9.5</v>
      </c>
      <c r="L22" s="50">
        <f t="shared" si="1"/>
        <v>0</v>
      </c>
      <c r="M22" s="51">
        <f t="shared" si="2"/>
        <v>0</v>
      </c>
      <c r="N22" s="51">
        <f t="shared" si="3"/>
        <v>0</v>
      </c>
    </row>
    <row r="23" spans="2:14" ht="12.75" customHeight="1" x14ac:dyDescent="0.3">
      <c r="B23" s="45">
        <f t="shared" si="0"/>
        <v>12</v>
      </c>
      <c r="C23" s="46"/>
      <c r="D23" s="138" t="s">
        <v>414</v>
      </c>
      <c r="E23" s="139" t="s">
        <v>414</v>
      </c>
      <c r="F23" s="140" t="s">
        <v>414</v>
      </c>
      <c r="G23" s="47" t="s">
        <v>17</v>
      </c>
      <c r="H23" s="48"/>
      <c r="I23" s="43">
        <v>150</v>
      </c>
      <c r="J23" s="49">
        <v>0</v>
      </c>
      <c r="K23" s="47">
        <v>9.5</v>
      </c>
      <c r="L23" s="50">
        <f t="shared" si="1"/>
        <v>0</v>
      </c>
      <c r="M23" s="51">
        <f t="shared" si="2"/>
        <v>0</v>
      </c>
      <c r="N23" s="51">
        <f t="shared" si="3"/>
        <v>0</v>
      </c>
    </row>
    <row r="24" spans="2:14" ht="12.75" customHeight="1" x14ac:dyDescent="0.3">
      <c r="B24" s="45">
        <f t="shared" si="0"/>
        <v>13</v>
      </c>
      <c r="C24" s="46"/>
      <c r="D24" s="138" t="s">
        <v>415</v>
      </c>
      <c r="E24" s="139" t="s">
        <v>415</v>
      </c>
      <c r="F24" s="140" t="s">
        <v>415</v>
      </c>
      <c r="G24" s="47" t="s">
        <v>17</v>
      </c>
      <c r="H24" s="48"/>
      <c r="I24" s="43">
        <v>120</v>
      </c>
      <c r="J24" s="49">
        <v>0</v>
      </c>
      <c r="K24" s="47">
        <v>9.5</v>
      </c>
      <c r="L24" s="50">
        <f t="shared" ref="L24" si="4">PRODUCT(J24,1.095)</f>
        <v>0</v>
      </c>
      <c r="M24" s="51">
        <f t="shared" ref="M24" si="5">PRODUCT(I24,L24)</f>
        <v>0</v>
      </c>
      <c r="N24" s="51">
        <f t="shared" ref="N24" si="6">PRODUCT(I24,J24)</f>
        <v>0</v>
      </c>
    </row>
    <row r="25" spans="2:14" s="4" customFormat="1" ht="12.75" customHeight="1" x14ac:dyDescent="0.3">
      <c r="B25" s="39"/>
      <c r="C25" s="39"/>
      <c r="D25" s="152" t="s">
        <v>417</v>
      </c>
      <c r="E25" s="153"/>
      <c r="F25" s="154"/>
      <c r="G25" s="40"/>
      <c r="H25" s="40"/>
      <c r="I25" s="40"/>
      <c r="J25" s="40"/>
      <c r="K25" s="40"/>
      <c r="L25" s="40"/>
      <c r="M25" s="56">
        <f>SUM(M12:M23)</f>
        <v>0</v>
      </c>
      <c r="N25" s="42">
        <f>SUM(N12:N23)</f>
        <v>0</v>
      </c>
    </row>
    <row r="26" spans="2:14" s="4" customFormat="1" ht="12.75" customHeight="1" x14ac:dyDescent="0.3"/>
    <row r="27" spans="2:14" s="4" customFormat="1" ht="12.75" customHeight="1" x14ac:dyDescent="0.3">
      <c r="B27" s="4" t="s">
        <v>19</v>
      </c>
    </row>
    <row r="28" spans="2:14" s="4" customFormat="1" ht="12.75" customHeight="1" x14ac:dyDescent="0.3">
      <c r="B28" s="4" t="s">
        <v>20</v>
      </c>
    </row>
    <row r="29" spans="2:14" s="4" customFormat="1" ht="12.75" customHeight="1" x14ac:dyDescent="0.3">
      <c r="B29" s="4" t="s">
        <v>21</v>
      </c>
    </row>
    <row r="30" spans="2:14" s="4" customFormat="1" ht="12.75" customHeight="1" x14ac:dyDescent="0.3">
      <c r="B30" s="4" t="s">
        <v>84</v>
      </c>
      <c r="C30" s="2"/>
      <c r="D30" s="2"/>
      <c r="E30" s="2"/>
      <c r="F30" s="2"/>
      <c r="G30" s="2"/>
      <c r="H30" s="2"/>
    </row>
    <row r="31" spans="2:14" s="4" customFormat="1" ht="12.75" customHeight="1" x14ac:dyDescent="0.3">
      <c r="B31" s="57" t="s">
        <v>93</v>
      </c>
    </row>
    <row r="32" spans="2:14" s="4" customFormat="1" ht="12.75" customHeight="1" x14ac:dyDescent="0.3"/>
    <row r="33" spans="2:11" s="11" customFormat="1" ht="12.75" customHeight="1" x14ac:dyDescent="0.3">
      <c r="B33" s="11" t="s">
        <v>22</v>
      </c>
      <c r="H33" s="17" t="s">
        <v>23</v>
      </c>
      <c r="K33" s="11" t="s">
        <v>24</v>
      </c>
    </row>
    <row r="34" spans="2:11" s="7" customFormat="1" ht="12.75" customHeight="1" x14ac:dyDescent="0.3"/>
  </sheetData>
  <sheetProtection algorithmName="SHA-512" hashValue="SmBIE31eNO83HldmoCeabsPNzGrRmzJui/AjoSKj1IMutR/7tdfPYImwr9L5oTlRi0HROxLeUj8dt9So9/VPbg==" saltValue="mwBsYkHU6+8gLYPGeDt3Ng==" spinCount="100000" sheet="1" objects="1" scenarios="1"/>
  <protectedRanges>
    <protectedRange sqref="C12:C24" name="Range4"/>
    <protectedRange sqref="E4:F5" name="Range1"/>
    <protectedRange sqref="H12:H24" name="Range2"/>
  </protectedRanges>
  <mergeCells count="15">
    <mergeCell ref="D16:F16"/>
    <mergeCell ref="D10:F10"/>
    <mergeCell ref="D12:F12"/>
    <mergeCell ref="D13:F13"/>
    <mergeCell ref="D14:F14"/>
    <mergeCell ref="D15:F15"/>
    <mergeCell ref="D24:F24"/>
    <mergeCell ref="D23:F23"/>
    <mergeCell ref="D25:F25"/>
    <mergeCell ref="D17:F17"/>
    <mergeCell ref="D18:F18"/>
    <mergeCell ref="D19:F19"/>
    <mergeCell ref="D20:F20"/>
    <mergeCell ref="D21:F21"/>
    <mergeCell ref="D22:F22"/>
  </mergeCells>
  <pageMargins left="0.55118110236220474" right="0.55118110236220474" top="0.98425196850393704" bottom="0.98425196850393704" header="0" footer="0"/>
  <pageSetup paperSize="9" scale="69" orientation="landscape" verticalDpi="300" r:id="rId1"/>
  <headerFooter alignWithMargins="0">
    <oddHeader xml:space="preserve">&amp;C&amp;"Palatino Linotype,Navadno"&amp;8 &amp;"Palatino Linotype,Poševno"Javni razpis za oddajo naročila po odprtem postopku za sukcesivno dobavo živil in materiala za prehrano za potrebe 
Tehniškega šolskega centra Nova Gorica
</oddHeader>
    <oddFooter>&amp;C&amp;"Bookman Old Style,Navadno"&amp;8Stran &amp;P od &amp;N</oddFooter>
  </headerFooter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02B3725-7256-4219-86BF-71E9BE096A60}">
  <dimension ref="B1:O50"/>
  <sheetViews>
    <sheetView zoomScaleNormal="100" workbookViewId="0">
      <selection activeCell="J13" sqref="J13:J40"/>
    </sheetView>
  </sheetViews>
  <sheetFormatPr defaultRowHeight="12.75" customHeight="1" x14ac:dyDescent="0.3"/>
  <cols>
    <col min="1" max="1" width="2.7109375" style="2" customWidth="1"/>
    <col min="2" max="2" width="5.28515625" style="2" customWidth="1"/>
    <col min="3" max="3" width="10.7109375" style="2" customWidth="1"/>
    <col min="4" max="6" width="15.7109375" style="2" customWidth="1"/>
    <col min="7" max="7" width="4.5703125" style="2" customWidth="1"/>
    <col min="8" max="8" width="40.7109375" style="2" customWidth="1"/>
    <col min="9" max="9" width="9.140625" style="2"/>
    <col min="10" max="10" width="13.7109375" style="2" customWidth="1"/>
    <col min="11" max="11" width="7.5703125" style="2" customWidth="1"/>
    <col min="12" max="12" width="13.7109375" style="2" customWidth="1"/>
    <col min="13" max="14" width="16.7109375" style="2" customWidth="1"/>
    <col min="15" max="255" width="9.140625" style="2"/>
    <col min="256" max="256" width="2.7109375" style="2" customWidth="1"/>
    <col min="257" max="257" width="5.28515625" style="2" customWidth="1"/>
    <col min="258" max="258" width="10.7109375" style="2" customWidth="1"/>
    <col min="259" max="261" width="15.7109375" style="2" customWidth="1"/>
    <col min="262" max="262" width="4.5703125" style="2" customWidth="1"/>
    <col min="263" max="263" width="40.7109375" style="2" customWidth="1"/>
    <col min="264" max="264" width="9.140625" style="2"/>
    <col min="265" max="265" width="13.7109375" style="2" customWidth="1"/>
    <col min="266" max="266" width="7.5703125" style="2" customWidth="1"/>
    <col min="267" max="267" width="13.7109375" style="2" customWidth="1"/>
    <col min="268" max="269" width="16.7109375" style="2" customWidth="1"/>
    <col min="270" max="270" width="20.7109375" style="2" customWidth="1"/>
    <col min="271" max="511" width="9.140625" style="2"/>
    <col min="512" max="512" width="2.7109375" style="2" customWidth="1"/>
    <col min="513" max="513" width="5.28515625" style="2" customWidth="1"/>
    <col min="514" max="514" width="10.7109375" style="2" customWidth="1"/>
    <col min="515" max="517" width="15.7109375" style="2" customWidth="1"/>
    <col min="518" max="518" width="4.5703125" style="2" customWidth="1"/>
    <col min="519" max="519" width="40.7109375" style="2" customWidth="1"/>
    <col min="520" max="520" width="9.140625" style="2"/>
    <col min="521" max="521" width="13.7109375" style="2" customWidth="1"/>
    <col min="522" max="522" width="7.5703125" style="2" customWidth="1"/>
    <col min="523" max="523" width="13.7109375" style="2" customWidth="1"/>
    <col min="524" max="525" width="16.7109375" style="2" customWidth="1"/>
    <col min="526" max="526" width="20.7109375" style="2" customWidth="1"/>
    <col min="527" max="767" width="9.140625" style="2"/>
    <col min="768" max="768" width="2.7109375" style="2" customWidth="1"/>
    <col min="769" max="769" width="5.28515625" style="2" customWidth="1"/>
    <col min="770" max="770" width="10.7109375" style="2" customWidth="1"/>
    <col min="771" max="773" width="15.7109375" style="2" customWidth="1"/>
    <col min="774" max="774" width="4.5703125" style="2" customWidth="1"/>
    <col min="775" max="775" width="40.7109375" style="2" customWidth="1"/>
    <col min="776" max="776" width="9.140625" style="2"/>
    <col min="777" max="777" width="13.7109375" style="2" customWidth="1"/>
    <col min="778" max="778" width="7.5703125" style="2" customWidth="1"/>
    <col min="779" max="779" width="13.7109375" style="2" customWidth="1"/>
    <col min="780" max="781" width="16.7109375" style="2" customWidth="1"/>
    <col min="782" max="782" width="20.7109375" style="2" customWidth="1"/>
    <col min="783" max="1023" width="9.140625" style="2"/>
    <col min="1024" max="1024" width="2.7109375" style="2" customWidth="1"/>
    <col min="1025" max="1025" width="5.28515625" style="2" customWidth="1"/>
    <col min="1026" max="1026" width="10.7109375" style="2" customWidth="1"/>
    <col min="1027" max="1029" width="15.7109375" style="2" customWidth="1"/>
    <col min="1030" max="1030" width="4.5703125" style="2" customWidth="1"/>
    <col min="1031" max="1031" width="40.7109375" style="2" customWidth="1"/>
    <col min="1032" max="1032" width="9.140625" style="2"/>
    <col min="1033" max="1033" width="13.7109375" style="2" customWidth="1"/>
    <col min="1034" max="1034" width="7.5703125" style="2" customWidth="1"/>
    <col min="1035" max="1035" width="13.7109375" style="2" customWidth="1"/>
    <col min="1036" max="1037" width="16.7109375" style="2" customWidth="1"/>
    <col min="1038" max="1038" width="20.7109375" style="2" customWidth="1"/>
    <col min="1039" max="1279" width="9.140625" style="2"/>
    <col min="1280" max="1280" width="2.7109375" style="2" customWidth="1"/>
    <col min="1281" max="1281" width="5.28515625" style="2" customWidth="1"/>
    <col min="1282" max="1282" width="10.7109375" style="2" customWidth="1"/>
    <col min="1283" max="1285" width="15.7109375" style="2" customWidth="1"/>
    <col min="1286" max="1286" width="4.5703125" style="2" customWidth="1"/>
    <col min="1287" max="1287" width="40.7109375" style="2" customWidth="1"/>
    <col min="1288" max="1288" width="9.140625" style="2"/>
    <col min="1289" max="1289" width="13.7109375" style="2" customWidth="1"/>
    <col min="1290" max="1290" width="7.5703125" style="2" customWidth="1"/>
    <col min="1291" max="1291" width="13.7109375" style="2" customWidth="1"/>
    <col min="1292" max="1293" width="16.7109375" style="2" customWidth="1"/>
    <col min="1294" max="1294" width="20.7109375" style="2" customWidth="1"/>
    <col min="1295" max="1535" width="9.140625" style="2"/>
    <col min="1536" max="1536" width="2.7109375" style="2" customWidth="1"/>
    <col min="1537" max="1537" width="5.28515625" style="2" customWidth="1"/>
    <col min="1538" max="1538" width="10.7109375" style="2" customWidth="1"/>
    <col min="1539" max="1541" width="15.7109375" style="2" customWidth="1"/>
    <col min="1542" max="1542" width="4.5703125" style="2" customWidth="1"/>
    <col min="1543" max="1543" width="40.7109375" style="2" customWidth="1"/>
    <col min="1544" max="1544" width="9.140625" style="2"/>
    <col min="1545" max="1545" width="13.7109375" style="2" customWidth="1"/>
    <col min="1546" max="1546" width="7.5703125" style="2" customWidth="1"/>
    <col min="1547" max="1547" width="13.7109375" style="2" customWidth="1"/>
    <col min="1548" max="1549" width="16.7109375" style="2" customWidth="1"/>
    <col min="1550" max="1550" width="20.7109375" style="2" customWidth="1"/>
    <col min="1551" max="1791" width="9.140625" style="2"/>
    <col min="1792" max="1792" width="2.7109375" style="2" customWidth="1"/>
    <col min="1793" max="1793" width="5.28515625" style="2" customWidth="1"/>
    <col min="1794" max="1794" width="10.7109375" style="2" customWidth="1"/>
    <col min="1795" max="1797" width="15.7109375" style="2" customWidth="1"/>
    <col min="1798" max="1798" width="4.5703125" style="2" customWidth="1"/>
    <col min="1799" max="1799" width="40.7109375" style="2" customWidth="1"/>
    <col min="1800" max="1800" width="9.140625" style="2"/>
    <col min="1801" max="1801" width="13.7109375" style="2" customWidth="1"/>
    <col min="1802" max="1802" width="7.5703125" style="2" customWidth="1"/>
    <col min="1803" max="1803" width="13.7109375" style="2" customWidth="1"/>
    <col min="1804" max="1805" width="16.7109375" style="2" customWidth="1"/>
    <col min="1806" max="1806" width="20.7109375" style="2" customWidth="1"/>
    <col min="1807" max="2047" width="9.140625" style="2"/>
    <col min="2048" max="2048" width="2.7109375" style="2" customWidth="1"/>
    <col min="2049" max="2049" width="5.28515625" style="2" customWidth="1"/>
    <col min="2050" max="2050" width="10.7109375" style="2" customWidth="1"/>
    <col min="2051" max="2053" width="15.7109375" style="2" customWidth="1"/>
    <col min="2054" max="2054" width="4.5703125" style="2" customWidth="1"/>
    <col min="2055" max="2055" width="40.7109375" style="2" customWidth="1"/>
    <col min="2056" max="2056" width="9.140625" style="2"/>
    <col min="2057" max="2057" width="13.7109375" style="2" customWidth="1"/>
    <col min="2058" max="2058" width="7.5703125" style="2" customWidth="1"/>
    <col min="2059" max="2059" width="13.7109375" style="2" customWidth="1"/>
    <col min="2060" max="2061" width="16.7109375" style="2" customWidth="1"/>
    <col min="2062" max="2062" width="20.7109375" style="2" customWidth="1"/>
    <col min="2063" max="2303" width="9.140625" style="2"/>
    <col min="2304" max="2304" width="2.7109375" style="2" customWidth="1"/>
    <col min="2305" max="2305" width="5.28515625" style="2" customWidth="1"/>
    <col min="2306" max="2306" width="10.7109375" style="2" customWidth="1"/>
    <col min="2307" max="2309" width="15.7109375" style="2" customWidth="1"/>
    <col min="2310" max="2310" width="4.5703125" style="2" customWidth="1"/>
    <col min="2311" max="2311" width="40.7109375" style="2" customWidth="1"/>
    <col min="2312" max="2312" width="9.140625" style="2"/>
    <col min="2313" max="2313" width="13.7109375" style="2" customWidth="1"/>
    <col min="2314" max="2314" width="7.5703125" style="2" customWidth="1"/>
    <col min="2315" max="2315" width="13.7109375" style="2" customWidth="1"/>
    <col min="2316" max="2317" width="16.7109375" style="2" customWidth="1"/>
    <col min="2318" max="2318" width="20.7109375" style="2" customWidth="1"/>
    <col min="2319" max="2559" width="9.140625" style="2"/>
    <col min="2560" max="2560" width="2.7109375" style="2" customWidth="1"/>
    <col min="2561" max="2561" width="5.28515625" style="2" customWidth="1"/>
    <col min="2562" max="2562" width="10.7109375" style="2" customWidth="1"/>
    <col min="2563" max="2565" width="15.7109375" style="2" customWidth="1"/>
    <col min="2566" max="2566" width="4.5703125" style="2" customWidth="1"/>
    <col min="2567" max="2567" width="40.7109375" style="2" customWidth="1"/>
    <col min="2568" max="2568" width="9.140625" style="2"/>
    <col min="2569" max="2569" width="13.7109375" style="2" customWidth="1"/>
    <col min="2570" max="2570" width="7.5703125" style="2" customWidth="1"/>
    <col min="2571" max="2571" width="13.7109375" style="2" customWidth="1"/>
    <col min="2572" max="2573" width="16.7109375" style="2" customWidth="1"/>
    <col min="2574" max="2574" width="20.7109375" style="2" customWidth="1"/>
    <col min="2575" max="2815" width="9.140625" style="2"/>
    <col min="2816" max="2816" width="2.7109375" style="2" customWidth="1"/>
    <col min="2817" max="2817" width="5.28515625" style="2" customWidth="1"/>
    <col min="2818" max="2818" width="10.7109375" style="2" customWidth="1"/>
    <col min="2819" max="2821" width="15.7109375" style="2" customWidth="1"/>
    <col min="2822" max="2822" width="4.5703125" style="2" customWidth="1"/>
    <col min="2823" max="2823" width="40.7109375" style="2" customWidth="1"/>
    <col min="2824" max="2824" width="9.140625" style="2"/>
    <col min="2825" max="2825" width="13.7109375" style="2" customWidth="1"/>
    <col min="2826" max="2826" width="7.5703125" style="2" customWidth="1"/>
    <col min="2827" max="2827" width="13.7109375" style="2" customWidth="1"/>
    <col min="2828" max="2829" width="16.7109375" style="2" customWidth="1"/>
    <col min="2830" max="2830" width="20.7109375" style="2" customWidth="1"/>
    <col min="2831" max="3071" width="9.140625" style="2"/>
    <col min="3072" max="3072" width="2.7109375" style="2" customWidth="1"/>
    <col min="3073" max="3073" width="5.28515625" style="2" customWidth="1"/>
    <col min="3074" max="3074" width="10.7109375" style="2" customWidth="1"/>
    <col min="3075" max="3077" width="15.7109375" style="2" customWidth="1"/>
    <col min="3078" max="3078" width="4.5703125" style="2" customWidth="1"/>
    <col min="3079" max="3079" width="40.7109375" style="2" customWidth="1"/>
    <col min="3080" max="3080" width="9.140625" style="2"/>
    <col min="3081" max="3081" width="13.7109375" style="2" customWidth="1"/>
    <col min="3082" max="3082" width="7.5703125" style="2" customWidth="1"/>
    <col min="3083" max="3083" width="13.7109375" style="2" customWidth="1"/>
    <col min="3084" max="3085" width="16.7109375" style="2" customWidth="1"/>
    <col min="3086" max="3086" width="20.7109375" style="2" customWidth="1"/>
    <col min="3087" max="3327" width="9.140625" style="2"/>
    <col min="3328" max="3328" width="2.7109375" style="2" customWidth="1"/>
    <col min="3329" max="3329" width="5.28515625" style="2" customWidth="1"/>
    <col min="3330" max="3330" width="10.7109375" style="2" customWidth="1"/>
    <col min="3331" max="3333" width="15.7109375" style="2" customWidth="1"/>
    <col min="3334" max="3334" width="4.5703125" style="2" customWidth="1"/>
    <col min="3335" max="3335" width="40.7109375" style="2" customWidth="1"/>
    <col min="3336" max="3336" width="9.140625" style="2"/>
    <col min="3337" max="3337" width="13.7109375" style="2" customWidth="1"/>
    <col min="3338" max="3338" width="7.5703125" style="2" customWidth="1"/>
    <col min="3339" max="3339" width="13.7109375" style="2" customWidth="1"/>
    <col min="3340" max="3341" width="16.7109375" style="2" customWidth="1"/>
    <col min="3342" max="3342" width="20.7109375" style="2" customWidth="1"/>
    <col min="3343" max="3583" width="9.140625" style="2"/>
    <col min="3584" max="3584" width="2.7109375" style="2" customWidth="1"/>
    <col min="3585" max="3585" width="5.28515625" style="2" customWidth="1"/>
    <col min="3586" max="3586" width="10.7109375" style="2" customWidth="1"/>
    <col min="3587" max="3589" width="15.7109375" style="2" customWidth="1"/>
    <col min="3590" max="3590" width="4.5703125" style="2" customWidth="1"/>
    <col min="3591" max="3591" width="40.7109375" style="2" customWidth="1"/>
    <col min="3592" max="3592" width="9.140625" style="2"/>
    <col min="3593" max="3593" width="13.7109375" style="2" customWidth="1"/>
    <col min="3594" max="3594" width="7.5703125" style="2" customWidth="1"/>
    <col min="3595" max="3595" width="13.7109375" style="2" customWidth="1"/>
    <col min="3596" max="3597" width="16.7109375" style="2" customWidth="1"/>
    <col min="3598" max="3598" width="20.7109375" style="2" customWidth="1"/>
    <col min="3599" max="3839" width="9.140625" style="2"/>
    <col min="3840" max="3840" width="2.7109375" style="2" customWidth="1"/>
    <col min="3841" max="3841" width="5.28515625" style="2" customWidth="1"/>
    <col min="3842" max="3842" width="10.7109375" style="2" customWidth="1"/>
    <col min="3843" max="3845" width="15.7109375" style="2" customWidth="1"/>
    <col min="3846" max="3846" width="4.5703125" style="2" customWidth="1"/>
    <col min="3847" max="3847" width="40.7109375" style="2" customWidth="1"/>
    <col min="3848" max="3848" width="9.140625" style="2"/>
    <col min="3849" max="3849" width="13.7109375" style="2" customWidth="1"/>
    <col min="3850" max="3850" width="7.5703125" style="2" customWidth="1"/>
    <col min="3851" max="3851" width="13.7109375" style="2" customWidth="1"/>
    <col min="3852" max="3853" width="16.7109375" style="2" customWidth="1"/>
    <col min="3854" max="3854" width="20.7109375" style="2" customWidth="1"/>
    <col min="3855" max="4095" width="9.140625" style="2"/>
    <col min="4096" max="4096" width="2.7109375" style="2" customWidth="1"/>
    <col min="4097" max="4097" width="5.28515625" style="2" customWidth="1"/>
    <col min="4098" max="4098" width="10.7109375" style="2" customWidth="1"/>
    <col min="4099" max="4101" width="15.7109375" style="2" customWidth="1"/>
    <col min="4102" max="4102" width="4.5703125" style="2" customWidth="1"/>
    <col min="4103" max="4103" width="40.7109375" style="2" customWidth="1"/>
    <col min="4104" max="4104" width="9.140625" style="2"/>
    <col min="4105" max="4105" width="13.7109375" style="2" customWidth="1"/>
    <col min="4106" max="4106" width="7.5703125" style="2" customWidth="1"/>
    <col min="4107" max="4107" width="13.7109375" style="2" customWidth="1"/>
    <col min="4108" max="4109" width="16.7109375" style="2" customWidth="1"/>
    <col min="4110" max="4110" width="20.7109375" style="2" customWidth="1"/>
    <col min="4111" max="4351" width="9.140625" style="2"/>
    <col min="4352" max="4352" width="2.7109375" style="2" customWidth="1"/>
    <col min="4353" max="4353" width="5.28515625" style="2" customWidth="1"/>
    <col min="4354" max="4354" width="10.7109375" style="2" customWidth="1"/>
    <col min="4355" max="4357" width="15.7109375" style="2" customWidth="1"/>
    <col min="4358" max="4358" width="4.5703125" style="2" customWidth="1"/>
    <col min="4359" max="4359" width="40.7109375" style="2" customWidth="1"/>
    <col min="4360" max="4360" width="9.140625" style="2"/>
    <col min="4361" max="4361" width="13.7109375" style="2" customWidth="1"/>
    <col min="4362" max="4362" width="7.5703125" style="2" customWidth="1"/>
    <col min="4363" max="4363" width="13.7109375" style="2" customWidth="1"/>
    <col min="4364" max="4365" width="16.7109375" style="2" customWidth="1"/>
    <col min="4366" max="4366" width="20.7109375" style="2" customWidth="1"/>
    <col min="4367" max="4607" width="9.140625" style="2"/>
    <col min="4608" max="4608" width="2.7109375" style="2" customWidth="1"/>
    <col min="4609" max="4609" width="5.28515625" style="2" customWidth="1"/>
    <col min="4610" max="4610" width="10.7109375" style="2" customWidth="1"/>
    <col min="4611" max="4613" width="15.7109375" style="2" customWidth="1"/>
    <col min="4614" max="4614" width="4.5703125" style="2" customWidth="1"/>
    <col min="4615" max="4615" width="40.7109375" style="2" customWidth="1"/>
    <col min="4616" max="4616" width="9.140625" style="2"/>
    <col min="4617" max="4617" width="13.7109375" style="2" customWidth="1"/>
    <col min="4618" max="4618" width="7.5703125" style="2" customWidth="1"/>
    <col min="4619" max="4619" width="13.7109375" style="2" customWidth="1"/>
    <col min="4620" max="4621" width="16.7109375" style="2" customWidth="1"/>
    <col min="4622" max="4622" width="20.7109375" style="2" customWidth="1"/>
    <col min="4623" max="4863" width="9.140625" style="2"/>
    <col min="4864" max="4864" width="2.7109375" style="2" customWidth="1"/>
    <col min="4865" max="4865" width="5.28515625" style="2" customWidth="1"/>
    <col min="4866" max="4866" width="10.7109375" style="2" customWidth="1"/>
    <col min="4867" max="4869" width="15.7109375" style="2" customWidth="1"/>
    <col min="4870" max="4870" width="4.5703125" style="2" customWidth="1"/>
    <col min="4871" max="4871" width="40.7109375" style="2" customWidth="1"/>
    <col min="4872" max="4872" width="9.140625" style="2"/>
    <col min="4873" max="4873" width="13.7109375" style="2" customWidth="1"/>
    <col min="4874" max="4874" width="7.5703125" style="2" customWidth="1"/>
    <col min="4875" max="4875" width="13.7109375" style="2" customWidth="1"/>
    <col min="4876" max="4877" width="16.7109375" style="2" customWidth="1"/>
    <col min="4878" max="4878" width="20.7109375" style="2" customWidth="1"/>
    <col min="4879" max="5119" width="9.140625" style="2"/>
    <col min="5120" max="5120" width="2.7109375" style="2" customWidth="1"/>
    <col min="5121" max="5121" width="5.28515625" style="2" customWidth="1"/>
    <col min="5122" max="5122" width="10.7109375" style="2" customWidth="1"/>
    <col min="5123" max="5125" width="15.7109375" style="2" customWidth="1"/>
    <col min="5126" max="5126" width="4.5703125" style="2" customWidth="1"/>
    <col min="5127" max="5127" width="40.7109375" style="2" customWidth="1"/>
    <col min="5128" max="5128" width="9.140625" style="2"/>
    <col min="5129" max="5129" width="13.7109375" style="2" customWidth="1"/>
    <col min="5130" max="5130" width="7.5703125" style="2" customWidth="1"/>
    <col min="5131" max="5131" width="13.7109375" style="2" customWidth="1"/>
    <col min="5132" max="5133" width="16.7109375" style="2" customWidth="1"/>
    <col min="5134" max="5134" width="20.7109375" style="2" customWidth="1"/>
    <col min="5135" max="5375" width="9.140625" style="2"/>
    <col min="5376" max="5376" width="2.7109375" style="2" customWidth="1"/>
    <col min="5377" max="5377" width="5.28515625" style="2" customWidth="1"/>
    <col min="5378" max="5378" width="10.7109375" style="2" customWidth="1"/>
    <col min="5379" max="5381" width="15.7109375" style="2" customWidth="1"/>
    <col min="5382" max="5382" width="4.5703125" style="2" customWidth="1"/>
    <col min="5383" max="5383" width="40.7109375" style="2" customWidth="1"/>
    <col min="5384" max="5384" width="9.140625" style="2"/>
    <col min="5385" max="5385" width="13.7109375" style="2" customWidth="1"/>
    <col min="5386" max="5386" width="7.5703125" style="2" customWidth="1"/>
    <col min="5387" max="5387" width="13.7109375" style="2" customWidth="1"/>
    <col min="5388" max="5389" width="16.7109375" style="2" customWidth="1"/>
    <col min="5390" max="5390" width="20.7109375" style="2" customWidth="1"/>
    <col min="5391" max="5631" width="9.140625" style="2"/>
    <col min="5632" max="5632" width="2.7109375" style="2" customWidth="1"/>
    <col min="5633" max="5633" width="5.28515625" style="2" customWidth="1"/>
    <col min="5634" max="5634" width="10.7109375" style="2" customWidth="1"/>
    <col min="5635" max="5637" width="15.7109375" style="2" customWidth="1"/>
    <col min="5638" max="5638" width="4.5703125" style="2" customWidth="1"/>
    <col min="5639" max="5639" width="40.7109375" style="2" customWidth="1"/>
    <col min="5640" max="5640" width="9.140625" style="2"/>
    <col min="5641" max="5641" width="13.7109375" style="2" customWidth="1"/>
    <col min="5642" max="5642" width="7.5703125" style="2" customWidth="1"/>
    <col min="5643" max="5643" width="13.7109375" style="2" customWidth="1"/>
    <col min="5644" max="5645" width="16.7109375" style="2" customWidth="1"/>
    <col min="5646" max="5646" width="20.7109375" style="2" customWidth="1"/>
    <col min="5647" max="5887" width="9.140625" style="2"/>
    <col min="5888" max="5888" width="2.7109375" style="2" customWidth="1"/>
    <col min="5889" max="5889" width="5.28515625" style="2" customWidth="1"/>
    <col min="5890" max="5890" width="10.7109375" style="2" customWidth="1"/>
    <col min="5891" max="5893" width="15.7109375" style="2" customWidth="1"/>
    <col min="5894" max="5894" width="4.5703125" style="2" customWidth="1"/>
    <col min="5895" max="5895" width="40.7109375" style="2" customWidth="1"/>
    <col min="5896" max="5896" width="9.140625" style="2"/>
    <col min="5897" max="5897" width="13.7109375" style="2" customWidth="1"/>
    <col min="5898" max="5898" width="7.5703125" style="2" customWidth="1"/>
    <col min="5899" max="5899" width="13.7109375" style="2" customWidth="1"/>
    <col min="5900" max="5901" width="16.7109375" style="2" customWidth="1"/>
    <col min="5902" max="5902" width="20.7109375" style="2" customWidth="1"/>
    <col min="5903" max="6143" width="9.140625" style="2"/>
    <col min="6144" max="6144" width="2.7109375" style="2" customWidth="1"/>
    <col min="6145" max="6145" width="5.28515625" style="2" customWidth="1"/>
    <col min="6146" max="6146" width="10.7109375" style="2" customWidth="1"/>
    <col min="6147" max="6149" width="15.7109375" style="2" customWidth="1"/>
    <col min="6150" max="6150" width="4.5703125" style="2" customWidth="1"/>
    <col min="6151" max="6151" width="40.7109375" style="2" customWidth="1"/>
    <col min="6152" max="6152" width="9.140625" style="2"/>
    <col min="6153" max="6153" width="13.7109375" style="2" customWidth="1"/>
    <col min="6154" max="6154" width="7.5703125" style="2" customWidth="1"/>
    <col min="6155" max="6155" width="13.7109375" style="2" customWidth="1"/>
    <col min="6156" max="6157" width="16.7109375" style="2" customWidth="1"/>
    <col min="6158" max="6158" width="20.7109375" style="2" customWidth="1"/>
    <col min="6159" max="6399" width="9.140625" style="2"/>
    <col min="6400" max="6400" width="2.7109375" style="2" customWidth="1"/>
    <col min="6401" max="6401" width="5.28515625" style="2" customWidth="1"/>
    <col min="6402" max="6402" width="10.7109375" style="2" customWidth="1"/>
    <col min="6403" max="6405" width="15.7109375" style="2" customWidth="1"/>
    <col min="6406" max="6406" width="4.5703125" style="2" customWidth="1"/>
    <col min="6407" max="6407" width="40.7109375" style="2" customWidth="1"/>
    <col min="6408" max="6408" width="9.140625" style="2"/>
    <col min="6409" max="6409" width="13.7109375" style="2" customWidth="1"/>
    <col min="6410" max="6410" width="7.5703125" style="2" customWidth="1"/>
    <col min="6411" max="6411" width="13.7109375" style="2" customWidth="1"/>
    <col min="6412" max="6413" width="16.7109375" style="2" customWidth="1"/>
    <col min="6414" max="6414" width="20.7109375" style="2" customWidth="1"/>
    <col min="6415" max="6655" width="9.140625" style="2"/>
    <col min="6656" max="6656" width="2.7109375" style="2" customWidth="1"/>
    <col min="6657" max="6657" width="5.28515625" style="2" customWidth="1"/>
    <col min="6658" max="6658" width="10.7109375" style="2" customWidth="1"/>
    <col min="6659" max="6661" width="15.7109375" style="2" customWidth="1"/>
    <col min="6662" max="6662" width="4.5703125" style="2" customWidth="1"/>
    <col min="6663" max="6663" width="40.7109375" style="2" customWidth="1"/>
    <col min="6664" max="6664" width="9.140625" style="2"/>
    <col min="6665" max="6665" width="13.7109375" style="2" customWidth="1"/>
    <col min="6666" max="6666" width="7.5703125" style="2" customWidth="1"/>
    <col min="6667" max="6667" width="13.7109375" style="2" customWidth="1"/>
    <col min="6668" max="6669" width="16.7109375" style="2" customWidth="1"/>
    <col min="6670" max="6670" width="20.7109375" style="2" customWidth="1"/>
    <col min="6671" max="6911" width="9.140625" style="2"/>
    <col min="6912" max="6912" width="2.7109375" style="2" customWidth="1"/>
    <col min="6913" max="6913" width="5.28515625" style="2" customWidth="1"/>
    <col min="6914" max="6914" width="10.7109375" style="2" customWidth="1"/>
    <col min="6915" max="6917" width="15.7109375" style="2" customWidth="1"/>
    <col min="6918" max="6918" width="4.5703125" style="2" customWidth="1"/>
    <col min="6919" max="6919" width="40.7109375" style="2" customWidth="1"/>
    <col min="6920" max="6920" width="9.140625" style="2"/>
    <col min="6921" max="6921" width="13.7109375" style="2" customWidth="1"/>
    <col min="6922" max="6922" width="7.5703125" style="2" customWidth="1"/>
    <col min="6923" max="6923" width="13.7109375" style="2" customWidth="1"/>
    <col min="6924" max="6925" width="16.7109375" style="2" customWidth="1"/>
    <col min="6926" max="6926" width="20.7109375" style="2" customWidth="1"/>
    <col min="6927" max="7167" width="9.140625" style="2"/>
    <col min="7168" max="7168" width="2.7109375" style="2" customWidth="1"/>
    <col min="7169" max="7169" width="5.28515625" style="2" customWidth="1"/>
    <col min="7170" max="7170" width="10.7109375" style="2" customWidth="1"/>
    <col min="7171" max="7173" width="15.7109375" style="2" customWidth="1"/>
    <col min="7174" max="7174" width="4.5703125" style="2" customWidth="1"/>
    <col min="7175" max="7175" width="40.7109375" style="2" customWidth="1"/>
    <col min="7176" max="7176" width="9.140625" style="2"/>
    <col min="7177" max="7177" width="13.7109375" style="2" customWidth="1"/>
    <col min="7178" max="7178" width="7.5703125" style="2" customWidth="1"/>
    <col min="7179" max="7179" width="13.7109375" style="2" customWidth="1"/>
    <col min="7180" max="7181" width="16.7109375" style="2" customWidth="1"/>
    <col min="7182" max="7182" width="20.7109375" style="2" customWidth="1"/>
    <col min="7183" max="7423" width="9.140625" style="2"/>
    <col min="7424" max="7424" width="2.7109375" style="2" customWidth="1"/>
    <col min="7425" max="7425" width="5.28515625" style="2" customWidth="1"/>
    <col min="7426" max="7426" width="10.7109375" style="2" customWidth="1"/>
    <col min="7427" max="7429" width="15.7109375" style="2" customWidth="1"/>
    <col min="7430" max="7430" width="4.5703125" style="2" customWidth="1"/>
    <col min="7431" max="7431" width="40.7109375" style="2" customWidth="1"/>
    <col min="7432" max="7432" width="9.140625" style="2"/>
    <col min="7433" max="7433" width="13.7109375" style="2" customWidth="1"/>
    <col min="7434" max="7434" width="7.5703125" style="2" customWidth="1"/>
    <col min="7435" max="7435" width="13.7109375" style="2" customWidth="1"/>
    <col min="7436" max="7437" width="16.7109375" style="2" customWidth="1"/>
    <col min="7438" max="7438" width="20.7109375" style="2" customWidth="1"/>
    <col min="7439" max="7679" width="9.140625" style="2"/>
    <col min="7680" max="7680" width="2.7109375" style="2" customWidth="1"/>
    <col min="7681" max="7681" width="5.28515625" style="2" customWidth="1"/>
    <col min="7682" max="7682" width="10.7109375" style="2" customWidth="1"/>
    <col min="7683" max="7685" width="15.7109375" style="2" customWidth="1"/>
    <col min="7686" max="7686" width="4.5703125" style="2" customWidth="1"/>
    <col min="7687" max="7687" width="40.7109375" style="2" customWidth="1"/>
    <col min="7688" max="7688" width="9.140625" style="2"/>
    <col min="7689" max="7689" width="13.7109375" style="2" customWidth="1"/>
    <col min="7690" max="7690" width="7.5703125" style="2" customWidth="1"/>
    <col min="7691" max="7691" width="13.7109375" style="2" customWidth="1"/>
    <col min="7692" max="7693" width="16.7109375" style="2" customWidth="1"/>
    <col min="7694" max="7694" width="20.7109375" style="2" customWidth="1"/>
    <col min="7695" max="7935" width="9.140625" style="2"/>
    <col min="7936" max="7936" width="2.7109375" style="2" customWidth="1"/>
    <col min="7937" max="7937" width="5.28515625" style="2" customWidth="1"/>
    <col min="7938" max="7938" width="10.7109375" style="2" customWidth="1"/>
    <col min="7939" max="7941" width="15.7109375" style="2" customWidth="1"/>
    <col min="7942" max="7942" width="4.5703125" style="2" customWidth="1"/>
    <col min="7943" max="7943" width="40.7109375" style="2" customWidth="1"/>
    <col min="7944" max="7944" width="9.140625" style="2"/>
    <col min="7945" max="7945" width="13.7109375" style="2" customWidth="1"/>
    <col min="7946" max="7946" width="7.5703125" style="2" customWidth="1"/>
    <col min="7947" max="7947" width="13.7109375" style="2" customWidth="1"/>
    <col min="7948" max="7949" width="16.7109375" style="2" customWidth="1"/>
    <col min="7950" max="7950" width="20.7109375" style="2" customWidth="1"/>
    <col min="7951" max="8191" width="9.140625" style="2"/>
    <col min="8192" max="8192" width="2.7109375" style="2" customWidth="1"/>
    <col min="8193" max="8193" width="5.28515625" style="2" customWidth="1"/>
    <col min="8194" max="8194" width="10.7109375" style="2" customWidth="1"/>
    <col min="8195" max="8197" width="15.7109375" style="2" customWidth="1"/>
    <col min="8198" max="8198" width="4.5703125" style="2" customWidth="1"/>
    <col min="8199" max="8199" width="40.7109375" style="2" customWidth="1"/>
    <col min="8200" max="8200" width="9.140625" style="2"/>
    <col min="8201" max="8201" width="13.7109375" style="2" customWidth="1"/>
    <col min="8202" max="8202" width="7.5703125" style="2" customWidth="1"/>
    <col min="8203" max="8203" width="13.7109375" style="2" customWidth="1"/>
    <col min="8204" max="8205" width="16.7109375" style="2" customWidth="1"/>
    <col min="8206" max="8206" width="20.7109375" style="2" customWidth="1"/>
    <col min="8207" max="8447" width="9.140625" style="2"/>
    <col min="8448" max="8448" width="2.7109375" style="2" customWidth="1"/>
    <col min="8449" max="8449" width="5.28515625" style="2" customWidth="1"/>
    <col min="8450" max="8450" width="10.7109375" style="2" customWidth="1"/>
    <col min="8451" max="8453" width="15.7109375" style="2" customWidth="1"/>
    <col min="8454" max="8454" width="4.5703125" style="2" customWidth="1"/>
    <col min="8455" max="8455" width="40.7109375" style="2" customWidth="1"/>
    <col min="8456" max="8456" width="9.140625" style="2"/>
    <col min="8457" max="8457" width="13.7109375" style="2" customWidth="1"/>
    <col min="8458" max="8458" width="7.5703125" style="2" customWidth="1"/>
    <col min="8459" max="8459" width="13.7109375" style="2" customWidth="1"/>
    <col min="8460" max="8461" width="16.7109375" style="2" customWidth="1"/>
    <col min="8462" max="8462" width="20.7109375" style="2" customWidth="1"/>
    <col min="8463" max="8703" width="9.140625" style="2"/>
    <col min="8704" max="8704" width="2.7109375" style="2" customWidth="1"/>
    <col min="8705" max="8705" width="5.28515625" style="2" customWidth="1"/>
    <col min="8706" max="8706" width="10.7109375" style="2" customWidth="1"/>
    <col min="8707" max="8709" width="15.7109375" style="2" customWidth="1"/>
    <col min="8710" max="8710" width="4.5703125" style="2" customWidth="1"/>
    <col min="8711" max="8711" width="40.7109375" style="2" customWidth="1"/>
    <col min="8712" max="8712" width="9.140625" style="2"/>
    <col min="8713" max="8713" width="13.7109375" style="2" customWidth="1"/>
    <col min="8714" max="8714" width="7.5703125" style="2" customWidth="1"/>
    <col min="8715" max="8715" width="13.7109375" style="2" customWidth="1"/>
    <col min="8716" max="8717" width="16.7109375" style="2" customWidth="1"/>
    <col min="8718" max="8718" width="20.7109375" style="2" customWidth="1"/>
    <col min="8719" max="8959" width="9.140625" style="2"/>
    <col min="8960" max="8960" width="2.7109375" style="2" customWidth="1"/>
    <col min="8961" max="8961" width="5.28515625" style="2" customWidth="1"/>
    <col min="8962" max="8962" width="10.7109375" style="2" customWidth="1"/>
    <col min="8963" max="8965" width="15.7109375" style="2" customWidth="1"/>
    <col min="8966" max="8966" width="4.5703125" style="2" customWidth="1"/>
    <col min="8967" max="8967" width="40.7109375" style="2" customWidth="1"/>
    <col min="8968" max="8968" width="9.140625" style="2"/>
    <col min="8969" max="8969" width="13.7109375" style="2" customWidth="1"/>
    <col min="8970" max="8970" width="7.5703125" style="2" customWidth="1"/>
    <col min="8971" max="8971" width="13.7109375" style="2" customWidth="1"/>
    <col min="8972" max="8973" width="16.7109375" style="2" customWidth="1"/>
    <col min="8974" max="8974" width="20.7109375" style="2" customWidth="1"/>
    <col min="8975" max="9215" width="9.140625" style="2"/>
    <col min="9216" max="9216" width="2.7109375" style="2" customWidth="1"/>
    <col min="9217" max="9217" width="5.28515625" style="2" customWidth="1"/>
    <col min="9218" max="9218" width="10.7109375" style="2" customWidth="1"/>
    <col min="9219" max="9221" width="15.7109375" style="2" customWidth="1"/>
    <col min="9222" max="9222" width="4.5703125" style="2" customWidth="1"/>
    <col min="9223" max="9223" width="40.7109375" style="2" customWidth="1"/>
    <col min="9224" max="9224" width="9.140625" style="2"/>
    <col min="9225" max="9225" width="13.7109375" style="2" customWidth="1"/>
    <col min="9226" max="9226" width="7.5703125" style="2" customWidth="1"/>
    <col min="9227" max="9227" width="13.7109375" style="2" customWidth="1"/>
    <col min="9228" max="9229" width="16.7109375" style="2" customWidth="1"/>
    <col min="9230" max="9230" width="20.7109375" style="2" customWidth="1"/>
    <col min="9231" max="9471" width="9.140625" style="2"/>
    <col min="9472" max="9472" width="2.7109375" style="2" customWidth="1"/>
    <col min="9473" max="9473" width="5.28515625" style="2" customWidth="1"/>
    <col min="9474" max="9474" width="10.7109375" style="2" customWidth="1"/>
    <col min="9475" max="9477" width="15.7109375" style="2" customWidth="1"/>
    <col min="9478" max="9478" width="4.5703125" style="2" customWidth="1"/>
    <col min="9479" max="9479" width="40.7109375" style="2" customWidth="1"/>
    <col min="9480" max="9480" width="9.140625" style="2"/>
    <col min="9481" max="9481" width="13.7109375" style="2" customWidth="1"/>
    <col min="9482" max="9482" width="7.5703125" style="2" customWidth="1"/>
    <col min="9483" max="9483" width="13.7109375" style="2" customWidth="1"/>
    <col min="9484" max="9485" width="16.7109375" style="2" customWidth="1"/>
    <col min="9486" max="9486" width="20.7109375" style="2" customWidth="1"/>
    <col min="9487" max="9727" width="9.140625" style="2"/>
    <col min="9728" max="9728" width="2.7109375" style="2" customWidth="1"/>
    <col min="9729" max="9729" width="5.28515625" style="2" customWidth="1"/>
    <col min="9730" max="9730" width="10.7109375" style="2" customWidth="1"/>
    <col min="9731" max="9733" width="15.7109375" style="2" customWidth="1"/>
    <col min="9734" max="9734" width="4.5703125" style="2" customWidth="1"/>
    <col min="9735" max="9735" width="40.7109375" style="2" customWidth="1"/>
    <col min="9736" max="9736" width="9.140625" style="2"/>
    <col min="9737" max="9737" width="13.7109375" style="2" customWidth="1"/>
    <col min="9738" max="9738" width="7.5703125" style="2" customWidth="1"/>
    <col min="9739" max="9739" width="13.7109375" style="2" customWidth="1"/>
    <col min="9740" max="9741" width="16.7109375" style="2" customWidth="1"/>
    <col min="9742" max="9742" width="20.7109375" style="2" customWidth="1"/>
    <col min="9743" max="9983" width="9.140625" style="2"/>
    <col min="9984" max="9984" width="2.7109375" style="2" customWidth="1"/>
    <col min="9985" max="9985" width="5.28515625" style="2" customWidth="1"/>
    <col min="9986" max="9986" width="10.7109375" style="2" customWidth="1"/>
    <col min="9987" max="9989" width="15.7109375" style="2" customWidth="1"/>
    <col min="9990" max="9990" width="4.5703125" style="2" customWidth="1"/>
    <col min="9991" max="9991" width="40.7109375" style="2" customWidth="1"/>
    <col min="9992" max="9992" width="9.140625" style="2"/>
    <col min="9993" max="9993" width="13.7109375" style="2" customWidth="1"/>
    <col min="9994" max="9994" width="7.5703125" style="2" customWidth="1"/>
    <col min="9995" max="9995" width="13.7109375" style="2" customWidth="1"/>
    <col min="9996" max="9997" width="16.7109375" style="2" customWidth="1"/>
    <col min="9998" max="9998" width="20.7109375" style="2" customWidth="1"/>
    <col min="9999" max="10239" width="9.140625" style="2"/>
    <col min="10240" max="10240" width="2.7109375" style="2" customWidth="1"/>
    <col min="10241" max="10241" width="5.28515625" style="2" customWidth="1"/>
    <col min="10242" max="10242" width="10.7109375" style="2" customWidth="1"/>
    <col min="10243" max="10245" width="15.7109375" style="2" customWidth="1"/>
    <col min="10246" max="10246" width="4.5703125" style="2" customWidth="1"/>
    <col min="10247" max="10247" width="40.7109375" style="2" customWidth="1"/>
    <col min="10248" max="10248" width="9.140625" style="2"/>
    <col min="10249" max="10249" width="13.7109375" style="2" customWidth="1"/>
    <col min="10250" max="10250" width="7.5703125" style="2" customWidth="1"/>
    <col min="10251" max="10251" width="13.7109375" style="2" customWidth="1"/>
    <col min="10252" max="10253" width="16.7109375" style="2" customWidth="1"/>
    <col min="10254" max="10254" width="20.7109375" style="2" customWidth="1"/>
    <col min="10255" max="10495" width="9.140625" style="2"/>
    <col min="10496" max="10496" width="2.7109375" style="2" customWidth="1"/>
    <col min="10497" max="10497" width="5.28515625" style="2" customWidth="1"/>
    <col min="10498" max="10498" width="10.7109375" style="2" customWidth="1"/>
    <col min="10499" max="10501" width="15.7109375" style="2" customWidth="1"/>
    <col min="10502" max="10502" width="4.5703125" style="2" customWidth="1"/>
    <col min="10503" max="10503" width="40.7109375" style="2" customWidth="1"/>
    <col min="10504" max="10504" width="9.140625" style="2"/>
    <col min="10505" max="10505" width="13.7109375" style="2" customWidth="1"/>
    <col min="10506" max="10506" width="7.5703125" style="2" customWidth="1"/>
    <col min="10507" max="10507" width="13.7109375" style="2" customWidth="1"/>
    <col min="10508" max="10509" width="16.7109375" style="2" customWidth="1"/>
    <col min="10510" max="10510" width="20.7109375" style="2" customWidth="1"/>
    <col min="10511" max="10751" width="9.140625" style="2"/>
    <col min="10752" max="10752" width="2.7109375" style="2" customWidth="1"/>
    <col min="10753" max="10753" width="5.28515625" style="2" customWidth="1"/>
    <col min="10754" max="10754" width="10.7109375" style="2" customWidth="1"/>
    <col min="10755" max="10757" width="15.7109375" style="2" customWidth="1"/>
    <col min="10758" max="10758" width="4.5703125" style="2" customWidth="1"/>
    <col min="10759" max="10759" width="40.7109375" style="2" customWidth="1"/>
    <col min="10760" max="10760" width="9.140625" style="2"/>
    <col min="10761" max="10761" width="13.7109375" style="2" customWidth="1"/>
    <col min="10762" max="10762" width="7.5703125" style="2" customWidth="1"/>
    <col min="10763" max="10763" width="13.7109375" style="2" customWidth="1"/>
    <col min="10764" max="10765" width="16.7109375" style="2" customWidth="1"/>
    <col min="10766" max="10766" width="20.7109375" style="2" customWidth="1"/>
    <col min="10767" max="11007" width="9.140625" style="2"/>
    <col min="11008" max="11008" width="2.7109375" style="2" customWidth="1"/>
    <col min="11009" max="11009" width="5.28515625" style="2" customWidth="1"/>
    <col min="11010" max="11010" width="10.7109375" style="2" customWidth="1"/>
    <col min="11011" max="11013" width="15.7109375" style="2" customWidth="1"/>
    <col min="11014" max="11014" width="4.5703125" style="2" customWidth="1"/>
    <col min="11015" max="11015" width="40.7109375" style="2" customWidth="1"/>
    <col min="11016" max="11016" width="9.140625" style="2"/>
    <col min="11017" max="11017" width="13.7109375" style="2" customWidth="1"/>
    <col min="11018" max="11018" width="7.5703125" style="2" customWidth="1"/>
    <col min="11019" max="11019" width="13.7109375" style="2" customWidth="1"/>
    <col min="11020" max="11021" width="16.7109375" style="2" customWidth="1"/>
    <col min="11022" max="11022" width="20.7109375" style="2" customWidth="1"/>
    <col min="11023" max="11263" width="9.140625" style="2"/>
    <col min="11264" max="11264" width="2.7109375" style="2" customWidth="1"/>
    <col min="11265" max="11265" width="5.28515625" style="2" customWidth="1"/>
    <col min="11266" max="11266" width="10.7109375" style="2" customWidth="1"/>
    <col min="11267" max="11269" width="15.7109375" style="2" customWidth="1"/>
    <col min="11270" max="11270" width="4.5703125" style="2" customWidth="1"/>
    <col min="11271" max="11271" width="40.7109375" style="2" customWidth="1"/>
    <col min="11272" max="11272" width="9.140625" style="2"/>
    <col min="11273" max="11273" width="13.7109375" style="2" customWidth="1"/>
    <col min="11274" max="11274" width="7.5703125" style="2" customWidth="1"/>
    <col min="11275" max="11275" width="13.7109375" style="2" customWidth="1"/>
    <col min="11276" max="11277" width="16.7109375" style="2" customWidth="1"/>
    <col min="11278" max="11278" width="20.7109375" style="2" customWidth="1"/>
    <col min="11279" max="11519" width="9.140625" style="2"/>
    <col min="11520" max="11520" width="2.7109375" style="2" customWidth="1"/>
    <col min="11521" max="11521" width="5.28515625" style="2" customWidth="1"/>
    <col min="11522" max="11522" width="10.7109375" style="2" customWidth="1"/>
    <col min="11523" max="11525" width="15.7109375" style="2" customWidth="1"/>
    <col min="11526" max="11526" width="4.5703125" style="2" customWidth="1"/>
    <col min="11527" max="11527" width="40.7109375" style="2" customWidth="1"/>
    <col min="11528" max="11528" width="9.140625" style="2"/>
    <col min="11529" max="11529" width="13.7109375" style="2" customWidth="1"/>
    <col min="11530" max="11530" width="7.5703125" style="2" customWidth="1"/>
    <col min="11531" max="11531" width="13.7109375" style="2" customWidth="1"/>
    <col min="11532" max="11533" width="16.7109375" style="2" customWidth="1"/>
    <col min="11534" max="11534" width="20.7109375" style="2" customWidth="1"/>
    <col min="11535" max="11775" width="9.140625" style="2"/>
    <col min="11776" max="11776" width="2.7109375" style="2" customWidth="1"/>
    <col min="11777" max="11777" width="5.28515625" style="2" customWidth="1"/>
    <col min="11778" max="11778" width="10.7109375" style="2" customWidth="1"/>
    <col min="11779" max="11781" width="15.7109375" style="2" customWidth="1"/>
    <col min="11782" max="11782" width="4.5703125" style="2" customWidth="1"/>
    <col min="11783" max="11783" width="40.7109375" style="2" customWidth="1"/>
    <col min="11784" max="11784" width="9.140625" style="2"/>
    <col min="11785" max="11785" width="13.7109375" style="2" customWidth="1"/>
    <col min="11786" max="11786" width="7.5703125" style="2" customWidth="1"/>
    <col min="11787" max="11787" width="13.7109375" style="2" customWidth="1"/>
    <col min="11788" max="11789" width="16.7109375" style="2" customWidth="1"/>
    <col min="11790" max="11790" width="20.7109375" style="2" customWidth="1"/>
    <col min="11791" max="12031" width="9.140625" style="2"/>
    <col min="12032" max="12032" width="2.7109375" style="2" customWidth="1"/>
    <col min="12033" max="12033" width="5.28515625" style="2" customWidth="1"/>
    <col min="12034" max="12034" width="10.7109375" style="2" customWidth="1"/>
    <col min="12035" max="12037" width="15.7109375" style="2" customWidth="1"/>
    <col min="12038" max="12038" width="4.5703125" style="2" customWidth="1"/>
    <col min="12039" max="12039" width="40.7109375" style="2" customWidth="1"/>
    <col min="12040" max="12040" width="9.140625" style="2"/>
    <col min="12041" max="12041" width="13.7109375" style="2" customWidth="1"/>
    <col min="12042" max="12042" width="7.5703125" style="2" customWidth="1"/>
    <col min="12043" max="12043" width="13.7109375" style="2" customWidth="1"/>
    <col min="12044" max="12045" width="16.7109375" style="2" customWidth="1"/>
    <col min="12046" max="12046" width="20.7109375" style="2" customWidth="1"/>
    <col min="12047" max="12287" width="9.140625" style="2"/>
    <col min="12288" max="12288" width="2.7109375" style="2" customWidth="1"/>
    <col min="12289" max="12289" width="5.28515625" style="2" customWidth="1"/>
    <col min="12290" max="12290" width="10.7109375" style="2" customWidth="1"/>
    <col min="12291" max="12293" width="15.7109375" style="2" customWidth="1"/>
    <col min="12294" max="12294" width="4.5703125" style="2" customWidth="1"/>
    <col min="12295" max="12295" width="40.7109375" style="2" customWidth="1"/>
    <col min="12296" max="12296" width="9.140625" style="2"/>
    <col min="12297" max="12297" width="13.7109375" style="2" customWidth="1"/>
    <col min="12298" max="12298" width="7.5703125" style="2" customWidth="1"/>
    <col min="12299" max="12299" width="13.7109375" style="2" customWidth="1"/>
    <col min="12300" max="12301" width="16.7109375" style="2" customWidth="1"/>
    <col min="12302" max="12302" width="20.7109375" style="2" customWidth="1"/>
    <col min="12303" max="12543" width="9.140625" style="2"/>
    <col min="12544" max="12544" width="2.7109375" style="2" customWidth="1"/>
    <col min="12545" max="12545" width="5.28515625" style="2" customWidth="1"/>
    <col min="12546" max="12546" width="10.7109375" style="2" customWidth="1"/>
    <col min="12547" max="12549" width="15.7109375" style="2" customWidth="1"/>
    <col min="12550" max="12550" width="4.5703125" style="2" customWidth="1"/>
    <col min="12551" max="12551" width="40.7109375" style="2" customWidth="1"/>
    <col min="12552" max="12552" width="9.140625" style="2"/>
    <col min="12553" max="12553" width="13.7109375" style="2" customWidth="1"/>
    <col min="12554" max="12554" width="7.5703125" style="2" customWidth="1"/>
    <col min="12555" max="12555" width="13.7109375" style="2" customWidth="1"/>
    <col min="12556" max="12557" width="16.7109375" style="2" customWidth="1"/>
    <col min="12558" max="12558" width="20.7109375" style="2" customWidth="1"/>
    <col min="12559" max="12799" width="9.140625" style="2"/>
    <col min="12800" max="12800" width="2.7109375" style="2" customWidth="1"/>
    <col min="12801" max="12801" width="5.28515625" style="2" customWidth="1"/>
    <col min="12802" max="12802" width="10.7109375" style="2" customWidth="1"/>
    <col min="12803" max="12805" width="15.7109375" style="2" customWidth="1"/>
    <col min="12806" max="12806" width="4.5703125" style="2" customWidth="1"/>
    <col min="12807" max="12807" width="40.7109375" style="2" customWidth="1"/>
    <col min="12808" max="12808" width="9.140625" style="2"/>
    <col min="12809" max="12809" width="13.7109375" style="2" customWidth="1"/>
    <col min="12810" max="12810" width="7.5703125" style="2" customWidth="1"/>
    <col min="12811" max="12811" width="13.7109375" style="2" customWidth="1"/>
    <col min="12812" max="12813" width="16.7109375" style="2" customWidth="1"/>
    <col min="12814" max="12814" width="20.7109375" style="2" customWidth="1"/>
    <col min="12815" max="13055" width="9.140625" style="2"/>
    <col min="13056" max="13056" width="2.7109375" style="2" customWidth="1"/>
    <col min="13057" max="13057" width="5.28515625" style="2" customWidth="1"/>
    <col min="13058" max="13058" width="10.7109375" style="2" customWidth="1"/>
    <col min="13059" max="13061" width="15.7109375" style="2" customWidth="1"/>
    <col min="13062" max="13062" width="4.5703125" style="2" customWidth="1"/>
    <col min="13063" max="13063" width="40.7109375" style="2" customWidth="1"/>
    <col min="13064" max="13064" width="9.140625" style="2"/>
    <col min="13065" max="13065" width="13.7109375" style="2" customWidth="1"/>
    <col min="13066" max="13066" width="7.5703125" style="2" customWidth="1"/>
    <col min="13067" max="13067" width="13.7109375" style="2" customWidth="1"/>
    <col min="13068" max="13069" width="16.7109375" style="2" customWidth="1"/>
    <col min="13070" max="13070" width="20.7109375" style="2" customWidth="1"/>
    <col min="13071" max="13311" width="9.140625" style="2"/>
    <col min="13312" max="13312" width="2.7109375" style="2" customWidth="1"/>
    <col min="13313" max="13313" width="5.28515625" style="2" customWidth="1"/>
    <col min="13314" max="13314" width="10.7109375" style="2" customWidth="1"/>
    <col min="13315" max="13317" width="15.7109375" style="2" customWidth="1"/>
    <col min="13318" max="13318" width="4.5703125" style="2" customWidth="1"/>
    <col min="13319" max="13319" width="40.7109375" style="2" customWidth="1"/>
    <col min="13320" max="13320" width="9.140625" style="2"/>
    <col min="13321" max="13321" width="13.7109375" style="2" customWidth="1"/>
    <col min="13322" max="13322" width="7.5703125" style="2" customWidth="1"/>
    <col min="13323" max="13323" width="13.7109375" style="2" customWidth="1"/>
    <col min="13324" max="13325" width="16.7109375" style="2" customWidth="1"/>
    <col min="13326" max="13326" width="20.7109375" style="2" customWidth="1"/>
    <col min="13327" max="13567" width="9.140625" style="2"/>
    <col min="13568" max="13568" width="2.7109375" style="2" customWidth="1"/>
    <col min="13569" max="13569" width="5.28515625" style="2" customWidth="1"/>
    <col min="13570" max="13570" width="10.7109375" style="2" customWidth="1"/>
    <col min="13571" max="13573" width="15.7109375" style="2" customWidth="1"/>
    <col min="13574" max="13574" width="4.5703125" style="2" customWidth="1"/>
    <col min="13575" max="13575" width="40.7109375" style="2" customWidth="1"/>
    <col min="13576" max="13576" width="9.140625" style="2"/>
    <col min="13577" max="13577" width="13.7109375" style="2" customWidth="1"/>
    <col min="13578" max="13578" width="7.5703125" style="2" customWidth="1"/>
    <col min="13579" max="13579" width="13.7109375" style="2" customWidth="1"/>
    <col min="13580" max="13581" width="16.7109375" style="2" customWidth="1"/>
    <col min="13582" max="13582" width="20.7109375" style="2" customWidth="1"/>
    <col min="13583" max="13823" width="9.140625" style="2"/>
    <col min="13824" max="13824" width="2.7109375" style="2" customWidth="1"/>
    <col min="13825" max="13825" width="5.28515625" style="2" customWidth="1"/>
    <col min="13826" max="13826" width="10.7109375" style="2" customWidth="1"/>
    <col min="13827" max="13829" width="15.7109375" style="2" customWidth="1"/>
    <col min="13830" max="13830" width="4.5703125" style="2" customWidth="1"/>
    <col min="13831" max="13831" width="40.7109375" style="2" customWidth="1"/>
    <col min="13832" max="13832" width="9.140625" style="2"/>
    <col min="13833" max="13833" width="13.7109375" style="2" customWidth="1"/>
    <col min="13834" max="13834" width="7.5703125" style="2" customWidth="1"/>
    <col min="13835" max="13835" width="13.7109375" style="2" customWidth="1"/>
    <col min="13836" max="13837" width="16.7109375" style="2" customWidth="1"/>
    <col min="13838" max="13838" width="20.7109375" style="2" customWidth="1"/>
    <col min="13839" max="14079" width="9.140625" style="2"/>
    <col min="14080" max="14080" width="2.7109375" style="2" customWidth="1"/>
    <col min="14081" max="14081" width="5.28515625" style="2" customWidth="1"/>
    <col min="14082" max="14082" width="10.7109375" style="2" customWidth="1"/>
    <col min="14083" max="14085" width="15.7109375" style="2" customWidth="1"/>
    <col min="14086" max="14086" width="4.5703125" style="2" customWidth="1"/>
    <col min="14087" max="14087" width="40.7109375" style="2" customWidth="1"/>
    <col min="14088" max="14088" width="9.140625" style="2"/>
    <col min="14089" max="14089" width="13.7109375" style="2" customWidth="1"/>
    <col min="14090" max="14090" width="7.5703125" style="2" customWidth="1"/>
    <col min="14091" max="14091" width="13.7109375" style="2" customWidth="1"/>
    <col min="14092" max="14093" width="16.7109375" style="2" customWidth="1"/>
    <col min="14094" max="14094" width="20.7109375" style="2" customWidth="1"/>
    <col min="14095" max="14335" width="9.140625" style="2"/>
    <col min="14336" max="14336" width="2.7109375" style="2" customWidth="1"/>
    <col min="14337" max="14337" width="5.28515625" style="2" customWidth="1"/>
    <col min="14338" max="14338" width="10.7109375" style="2" customWidth="1"/>
    <col min="14339" max="14341" width="15.7109375" style="2" customWidth="1"/>
    <col min="14342" max="14342" width="4.5703125" style="2" customWidth="1"/>
    <col min="14343" max="14343" width="40.7109375" style="2" customWidth="1"/>
    <col min="14344" max="14344" width="9.140625" style="2"/>
    <col min="14345" max="14345" width="13.7109375" style="2" customWidth="1"/>
    <col min="14346" max="14346" width="7.5703125" style="2" customWidth="1"/>
    <col min="14347" max="14347" width="13.7109375" style="2" customWidth="1"/>
    <col min="14348" max="14349" width="16.7109375" style="2" customWidth="1"/>
    <col min="14350" max="14350" width="20.7109375" style="2" customWidth="1"/>
    <col min="14351" max="14591" width="9.140625" style="2"/>
    <col min="14592" max="14592" width="2.7109375" style="2" customWidth="1"/>
    <col min="14593" max="14593" width="5.28515625" style="2" customWidth="1"/>
    <col min="14594" max="14594" width="10.7109375" style="2" customWidth="1"/>
    <col min="14595" max="14597" width="15.7109375" style="2" customWidth="1"/>
    <col min="14598" max="14598" width="4.5703125" style="2" customWidth="1"/>
    <col min="14599" max="14599" width="40.7109375" style="2" customWidth="1"/>
    <col min="14600" max="14600" width="9.140625" style="2"/>
    <col min="14601" max="14601" width="13.7109375" style="2" customWidth="1"/>
    <col min="14602" max="14602" width="7.5703125" style="2" customWidth="1"/>
    <col min="14603" max="14603" width="13.7109375" style="2" customWidth="1"/>
    <col min="14604" max="14605" width="16.7109375" style="2" customWidth="1"/>
    <col min="14606" max="14606" width="20.7109375" style="2" customWidth="1"/>
    <col min="14607" max="14847" width="9.140625" style="2"/>
    <col min="14848" max="14848" width="2.7109375" style="2" customWidth="1"/>
    <col min="14849" max="14849" width="5.28515625" style="2" customWidth="1"/>
    <col min="14850" max="14850" width="10.7109375" style="2" customWidth="1"/>
    <col min="14851" max="14853" width="15.7109375" style="2" customWidth="1"/>
    <col min="14854" max="14854" width="4.5703125" style="2" customWidth="1"/>
    <col min="14855" max="14855" width="40.7109375" style="2" customWidth="1"/>
    <col min="14856" max="14856" width="9.140625" style="2"/>
    <col min="14857" max="14857" width="13.7109375" style="2" customWidth="1"/>
    <col min="14858" max="14858" width="7.5703125" style="2" customWidth="1"/>
    <col min="14859" max="14859" width="13.7109375" style="2" customWidth="1"/>
    <col min="14860" max="14861" width="16.7109375" style="2" customWidth="1"/>
    <col min="14862" max="14862" width="20.7109375" style="2" customWidth="1"/>
    <col min="14863" max="15103" width="9.140625" style="2"/>
    <col min="15104" max="15104" width="2.7109375" style="2" customWidth="1"/>
    <col min="15105" max="15105" width="5.28515625" style="2" customWidth="1"/>
    <col min="15106" max="15106" width="10.7109375" style="2" customWidth="1"/>
    <col min="15107" max="15109" width="15.7109375" style="2" customWidth="1"/>
    <col min="15110" max="15110" width="4.5703125" style="2" customWidth="1"/>
    <col min="15111" max="15111" width="40.7109375" style="2" customWidth="1"/>
    <col min="15112" max="15112" width="9.140625" style="2"/>
    <col min="15113" max="15113" width="13.7109375" style="2" customWidth="1"/>
    <col min="15114" max="15114" width="7.5703125" style="2" customWidth="1"/>
    <col min="15115" max="15115" width="13.7109375" style="2" customWidth="1"/>
    <col min="15116" max="15117" width="16.7109375" style="2" customWidth="1"/>
    <col min="15118" max="15118" width="20.7109375" style="2" customWidth="1"/>
    <col min="15119" max="15359" width="9.140625" style="2"/>
    <col min="15360" max="15360" width="2.7109375" style="2" customWidth="1"/>
    <col min="15361" max="15361" width="5.28515625" style="2" customWidth="1"/>
    <col min="15362" max="15362" width="10.7109375" style="2" customWidth="1"/>
    <col min="15363" max="15365" width="15.7109375" style="2" customWidth="1"/>
    <col min="15366" max="15366" width="4.5703125" style="2" customWidth="1"/>
    <col min="15367" max="15367" width="40.7109375" style="2" customWidth="1"/>
    <col min="15368" max="15368" width="9.140625" style="2"/>
    <col min="15369" max="15369" width="13.7109375" style="2" customWidth="1"/>
    <col min="15370" max="15370" width="7.5703125" style="2" customWidth="1"/>
    <col min="15371" max="15371" width="13.7109375" style="2" customWidth="1"/>
    <col min="15372" max="15373" width="16.7109375" style="2" customWidth="1"/>
    <col min="15374" max="15374" width="20.7109375" style="2" customWidth="1"/>
    <col min="15375" max="15615" width="9.140625" style="2"/>
    <col min="15616" max="15616" width="2.7109375" style="2" customWidth="1"/>
    <col min="15617" max="15617" width="5.28515625" style="2" customWidth="1"/>
    <col min="15618" max="15618" width="10.7109375" style="2" customWidth="1"/>
    <col min="15619" max="15621" width="15.7109375" style="2" customWidth="1"/>
    <col min="15622" max="15622" width="4.5703125" style="2" customWidth="1"/>
    <col min="15623" max="15623" width="40.7109375" style="2" customWidth="1"/>
    <col min="15624" max="15624" width="9.140625" style="2"/>
    <col min="15625" max="15625" width="13.7109375" style="2" customWidth="1"/>
    <col min="15626" max="15626" width="7.5703125" style="2" customWidth="1"/>
    <col min="15627" max="15627" width="13.7109375" style="2" customWidth="1"/>
    <col min="15628" max="15629" width="16.7109375" style="2" customWidth="1"/>
    <col min="15630" max="15630" width="20.7109375" style="2" customWidth="1"/>
    <col min="15631" max="15871" width="9.140625" style="2"/>
    <col min="15872" max="15872" width="2.7109375" style="2" customWidth="1"/>
    <col min="15873" max="15873" width="5.28515625" style="2" customWidth="1"/>
    <col min="15874" max="15874" width="10.7109375" style="2" customWidth="1"/>
    <col min="15875" max="15877" width="15.7109375" style="2" customWidth="1"/>
    <col min="15878" max="15878" width="4.5703125" style="2" customWidth="1"/>
    <col min="15879" max="15879" width="40.7109375" style="2" customWidth="1"/>
    <col min="15880" max="15880" width="9.140625" style="2"/>
    <col min="15881" max="15881" width="13.7109375" style="2" customWidth="1"/>
    <col min="15882" max="15882" width="7.5703125" style="2" customWidth="1"/>
    <col min="15883" max="15883" width="13.7109375" style="2" customWidth="1"/>
    <col min="15884" max="15885" width="16.7109375" style="2" customWidth="1"/>
    <col min="15886" max="15886" width="20.7109375" style="2" customWidth="1"/>
    <col min="15887" max="16127" width="9.140625" style="2"/>
    <col min="16128" max="16128" width="2.7109375" style="2" customWidth="1"/>
    <col min="16129" max="16129" width="5.28515625" style="2" customWidth="1"/>
    <col min="16130" max="16130" width="10.7109375" style="2" customWidth="1"/>
    <col min="16131" max="16133" width="15.7109375" style="2" customWidth="1"/>
    <col min="16134" max="16134" width="4.5703125" style="2" customWidth="1"/>
    <col min="16135" max="16135" width="40.7109375" style="2" customWidth="1"/>
    <col min="16136" max="16136" width="9.140625" style="2"/>
    <col min="16137" max="16137" width="13.7109375" style="2" customWidth="1"/>
    <col min="16138" max="16138" width="7.5703125" style="2" customWidth="1"/>
    <col min="16139" max="16139" width="13.7109375" style="2" customWidth="1"/>
    <col min="16140" max="16141" width="16.7109375" style="2" customWidth="1"/>
    <col min="16142" max="16142" width="20.7109375" style="2" customWidth="1"/>
    <col min="16143" max="16384" width="9.140625" style="2"/>
  </cols>
  <sheetData>
    <row r="1" spans="2:15" ht="12.75" customHeight="1" x14ac:dyDescent="0.3">
      <c r="B1" s="1" t="s">
        <v>25</v>
      </c>
      <c r="H1" s="3"/>
      <c r="I1" s="3"/>
      <c r="J1" s="3"/>
      <c r="K1" s="3"/>
      <c r="L1" s="3"/>
      <c r="M1" s="3"/>
      <c r="N1" s="3"/>
    </row>
    <row r="2" spans="2:15" ht="12.75" customHeight="1" x14ac:dyDescent="0.3">
      <c r="B2" s="4" t="s">
        <v>26</v>
      </c>
      <c r="H2" s="3"/>
      <c r="I2" s="3"/>
      <c r="J2" s="3"/>
      <c r="K2" s="3"/>
      <c r="L2" s="3"/>
      <c r="M2" s="3"/>
      <c r="N2" s="3"/>
    </row>
    <row r="3" spans="2:15" ht="12.75" customHeight="1" x14ac:dyDescent="0.3">
      <c r="B3" s="4"/>
      <c r="C3" s="4"/>
      <c r="H3" s="3"/>
      <c r="I3" s="3"/>
      <c r="J3" s="3"/>
      <c r="K3" s="5"/>
      <c r="L3" s="3"/>
      <c r="M3" s="3"/>
      <c r="N3" s="3"/>
    </row>
    <row r="4" spans="2:15" s="7" customFormat="1" ht="12.75" customHeight="1" x14ac:dyDescent="0.3">
      <c r="B4" s="6" t="s">
        <v>0</v>
      </c>
      <c r="C4" s="6"/>
      <c r="G4" s="8"/>
      <c r="H4" s="9"/>
      <c r="I4" s="9"/>
      <c r="J4" s="10"/>
      <c r="K4" s="10"/>
      <c r="L4" s="10"/>
      <c r="M4" s="10"/>
      <c r="N4" s="10"/>
    </row>
    <row r="5" spans="2:15" s="7" customFormat="1" ht="12.75" customHeight="1" x14ac:dyDescent="0.3">
      <c r="B5" s="11"/>
      <c r="C5" s="11"/>
      <c r="H5" s="10"/>
      <c r="I5" s="10"/>
      <c r="J5" s="10"/>
      <c r="K5" s="10"/>
      <c r="L5" s="10"/>
      <c r="M5" s="10"/>
      <c r="N5" s="10"/>
    </row>
    <row r="6" spans="2:15" s="7" customFormat="1" ht="12.75" customHeight="1" x14ac:dyDescent="0.3">
      <c r="B6" s="11"/>
      <c r="C6" s="11"/>
      <c r="H6" s="10"/>
      <c r="I6" s="10"/>
      <c r="J6" s="10"/>
      <c r="K6" s="10"/>
      <c r="L6" s="10"/>
      <c r="M6" s="10"/>
      <c r="N6" s="10"/>
    </row>
    <row r="7" spans="2:15" s="12" customFormat="1" ht="12.75" customHeight="1" x14ac:dyDescent="0.3">
      <c r="H7" s="13" t="s">
        <v>1</v>
      </c>
      <c r="I7" s="13"/>
      <c r="J7" s="13"/>
      <c r="K7" s="5"/>
      <c r="L7" s="5"/>
      <c r="M7" s="5"/>
      <c r="N7" s="5"/>
    </row>
    <row r="8" spans="2:15" s="12" customFormat="1" ht="12.75" customHeight="1" x14ac:dyDescent="0.3">
      <c r="H8" s="13" t="s">
        <v>418</v>
      </c>
      <c r="I8" s="14"/>
      <c r="J8" s="13"/>
      <c r="K8" s="15"/>
      <c r="L8" s="13"/>
      <c r="M8" s="13"/>
      <c r="N8" s="16"/>
    </row>
    <row r="9" spans="2:15" ht="12.75" customHeight="1" x14ac:dyDescent="0.3">
      <c r="B9" s="4"/>
      <c r="C9" s="4"/>
      <c r="H9" s="3"/>
      <c r="I9" s="3"/>
      <c r="J9" s="3"/>
      <c r="K9" s="3"/>
      <c r="L9" s="3"/>
      <c r="M9" s="3"/>
      <c r="N9" s="3"/>
    </row>
    <row r="10" spans="2:15" s="1" customFormat="1" ht="12.75" customHeight="1" x14ac:dyDescent="0.3">
      <c r="B10" s="18" t="s">
        <v>2</v>
      </c>
      <c r="C10" s="19" t="s">
        <v>3</v>
      </c>
      <c r="D10" s="141" t="s">
        <v>4</v>
      </c>
      <c r="E10" s="142"/>
      <c r="F10" s="143"/>
      <c r="G10" s="20" t="s">
        <v>5</v>
      </c>
      <c r="H10" s="21" t="s">
        <v>6</v>
      </c>
      <c r="I10" s="22" t="s">
        <v>7</v>
      </c>
      <c r="J10" s="21" t="s">
        <v>8</v>
      </c>
      <c r="K10" s="21" t="s">
        <v>9</v>
      </c>
      <c r="L10" s="21" t="s">
        <v>10</v>
      </c>
      <c r="M10" s="21" t="s">
        <v>11</v>
      </c>
      <c r="N10" s="21" t="s">
        <v>12</v>
      </c>
      <c r="O10" s="24"/>
    </row>
    <row r="11" spans="2:15" s="1" customFormat="1" ht="12.75" customHeight="1" x14ac:dyDescent="0.3">
      <c r="B11" s="25"/>
      <c r="C11" s="26" t="s">
        <v>14</v>
      </c>
      <c r="D11" s="27"/>
      <c r="E11" s="28"/>
      <c r="F11" s="28"/>
      <c r="G11" s="29"/>
      <c r="H11" s="30"/>
      <c r="I11" s="30"/>
      <c r="J11" s="30"/>
      <c r="K11" s="30"/>
      <c r="L11" s="30"/>
      <c r="M11" s="30"/>
      <c r="N11" s="30" t="s">
        <v>15</v>
      </c>
    </row>
    <row r="12" spans="2:15" ht="15" customHeight="1" x14ac:dyDescent="0.3">
      <c r="B12" s="45">
        <v>1</v>
      </c>
      <c r="C12" s="46"/>
      <c r="D12" s="135" t="s">
        <v>419</v>
      </c>
      <c r="E12" s="136" t="s">
        <v>419</v>
      </c>
      <c r="F12" s="137" t="s">
        <v>419</v>
      </c>
      <c r="G12" s="68" t="s">
        <v>141</v>
      </c>
      <c r="H12" s="48"/>
      <c r="I12" s="43">
        <v>1300</v>
      </c>
      <c r="J12" s="49">
        <v>0</v>
      </c>
      <c r="K12" s="47">
        <v>9.5</v>
      </c>
      <c r="L12" s="50">
        <f>PRODUCT(J12,1.095)</f>
        <v>0</v>
      </c>
      <c r="M12" s="51">
        <f>PRODUCT(I12,L12)</f>
        <v>0</v>
      </c>
      <c r="N12" s="51">
        <f>PRODUCT(I12,J12)</f>
        <v>0</v>
      </c>
    </row>
    <row r="13" spans="2:15" ht="15" customHeight="1" x14ac:dyDescent="0.3">
      <c r="B13" s="45">
        <f t="shared" ref="B13:B40" si="0">B12+1</f>
        <v>2</v>
      </c>
      <c r="C13" s="46"/>
      <c r="D13" s="135" t="s">
        <v>420</v>
      </c>
      <c r="E13" s="136" t="s">
        <v>420</v>
      </c>
      <c r="F13" s="137" t="s">
        <v>420</v>
      </c>
      <c r="G13" s="47" t="s">
        <v>141</v>
      </c>
      <c r="H13" s="48"/>
      <c r="I13" s="43">
        <v>1300</v>
      </c>
      <c r="J13" s="49">
        <v>0</v>
      </c>
      <c r="K13" s="47">
        <v>9.5</v>
      </c>
      <c r="L13" s="50">
        <f t="shared" ref="L13:L40" si="1">PRODUCT(J13,1.095)</f>
        <v>0</v>
      </c>
      <c r="M13" s="51">
        <f t="shared" ref="M13:M40" si="2">PRODUCT(I13,L13)</f>
        <v>0</v>
      </c>
      <c r="N13" s="51">
        <f t="shared" ref="N13:N40" si="3">PRODUCT(I13,J13)</f>
        <v>0</v>
      </c>
    </row>
    <row r="14" spans="2:15" ht="15" customHeight="1" x14ac:dyDescent="0.3">
      <c r="B14" s="45">
        <f t="shared" si="0"/>
        <v>3</v>
      </c>
      <c r="C14" s="46"/>
      <c r="D14" s="135" t="s">
        <v>421</v>
      </c>
      <c r="E14" s="136" t="s">
        <v>421</v>
      </c>
      <c r="F14" s="137" t="s">
        <v>421</v>
      </c>
      <c r="G14" s="47" t="s">
        <v>141</v>
      </c>
      <c r="H14" s="48"/>
      <c r="I14" s="43">
        <v>2200</v>
      </c>
      <c r="J14" s="49">
        <v>0</v>
      </c>
      <c r="K14" s="47">
        <v>9.5</v>
      </c>
      <c r="L14" s="50">
        <f t="shared" si="1"/>
        <v>0</v>
      </c>
      <c r="M14" s="51">
        <f t="shared" si="2"/>
        <v>0</v>
      </c>
      <c r="N14" s="51">
        <f t="shared" si="3"/>
        <v>0</v>
      </c>
    </row>
    <row r="15" spans="2:15" ht="15" customHeight="1" x14ac:dyDescent="0.3">
      <c r="B15" s="45">
        <f t="shared" si="0"/>
        <v>4</v>
      </c>
      <c r="C15" s="46"/>
      <c r="D15" s="135" t="s">
        <v>422</v>
      </c>
      <c r="E15" s="136" t="s">
        <v>422</v>
      </c>
      <c r="F15" s="137" t="s">
        <v>422</v>
      </c>
      <c r="G15" s="47" t="s">
        <v>141</v>
      </c>
      <c r="H15" s="48"/>
      <c r="I15" s="69">
        <v>1300</v>
      </c>
      <c r="J15" s="49">
        <v>0</v>
      </c>
      <c r="K15" s="47">
        <v>9.5</v>
      </c>
      <c r="L15" s="50">
        <f t="shared" si="1"/>
        <v>0</v>
      </c>
      <c r="M15" s="51">
        <f t="shared" si="2"/>
        <v>0</v>
      </c>
      <c r="N15" s="51">
        <f t="shared" si="3"/>
        <v>0</v>
      </c>
    </row>
    <row r="16" spans="2:15" ht="15" customHeight="1" x14ac:dyDescent="0.3">
      <c r="B16" s="45">
        <f t="shared" si="0"/>
        <v>5</v>
      </c>
      <c r="C16" s="46"/>
      <c r="D16" s="135" t="s">
        <v>423</v>
      </c>
      <c r="E16" s="136" t="s">
        <v>423</v>
      </c>
      <c r="F16" s="137" t="s">
        <v>423</v>
      </c>
      <c r="G16" s="47" t="s">
        <v>141</v>
      </c>
      <c r="H16" s="48"/>
      <c r="I16" s="69">
        <v>1300</v>
      </c>
      <c r="J16" s="49">
        <v>0</v>
      </c>
      <c r="K16" s="47">
        <v>9.5</v>
      </c>
      <c r="L16" s="50">
        <f t="shared" si="1"/>
        <v>0</v>
      </c>
      <c r="M16" s="51">
        <f t="shared" si="2"/>
        <v>0</v>
      </c>
      <c r="N16" s="51">
        <f t="shared" si="3"/>
        <v>0</v>
      </c>
    </row>
    <row r="17" spans="2:14" ht="15" customHeight="1" x14ac:dyDescent="0.3">
      <c r="B17" s="45">
        <f t="shared" si="0"/>
        <v>6</v>
      </c>
      <c r="C17" s="46"/>
      <c r="D17" s="135" t="s">
        <v>424</v>
      </c>
      <c r="E17" s="136" t="s">
        <v>424</v>
      </c>
      <c r="F17" s="137" t="s">
        <v>424</v>
      </c>
      <c r="G17" s="34" t="s">
        <v>141</v>
      </c>
      <c r="H17" s="48"/>
      <c r="I17" s="69">
        <v>2600</v>
      </c>
      <c r="J17" s="49">
        <v>0</v>
      </c>
      <c r="K17" s="47">
        <v>9.5</v>
      </c>
      <c r="L17" s="50">
        <f t="shared" si="1"/>
        <v>0</v>
      </c>
      <c r="M17" s="51">
        <f t="shared" si="2"/>
        <v>0</v>
      </c>
      <c r="N17" s="51">
        <f t="shared" si="3"/>
        <v>0</v>
      </c>
    </row>
    <row r="18" spans="2:14" ht="15" customHeight="1" x14ac:dyDescent="0.3">
      <c r="B18" s="45">
        <f t="shared" si="0"/>
        <v>7</v>
      </c>
      <c r="C18" s="46"/>
      <c r="D18" s="135" t="s">
        <v>425</v>
      </c>
      <c r="E18" s="136" t="s">
        <v>425</v>
      </c>
      <c r="F18" s="137" t="s">
        <v>425</v>
      </c>
      <c r="G18" s="34" t="s">
        <v>141</v>
      </c>
      <c r="H18" s="48"/>
      <c r="I18" s="43">
        <v>1300</v>
      </c>
      <c r="J18" s="49">
        <v>0</v>
      </c>
      <c r="K18" s="47">
        <v>9.5</v>
      </c>
      <c r="L18" s="50">
        <f t="shared" si="1"/>
        <v>0</v>
      </c>
      <c r="M18" s="51">
        <f t="shared" si="2"/>
        <v>0</v>
      </c>
      <c r="N18" s="51">
        <f t="shared" si="3"/>
        <v>0</v>
      </c>
    </row>
    <row r="19" spans="2:14" ht="15" customHeight="1" x14ac:dyDescent="0.3">
      <c r="B19" s="45">
        <f t="shared" si="0"/>
        <v>8</v>
      </c>
      <c r="C19" s="46"/>
      <c r="D19" s="135" t="s">
        <v>426</v>
      </c>
      <c r="E19" s="136" t="s">
        <v>426</v>
      </c>
      <c r="F19" s="137" t="s">
        <v>426</v>
      </c>
      <c r="G19" s="34" t="s">
        <v>141</v>
      </c>
      <c r="H19" s="48"/>
      <c r="I19" s="43">
        <v>2200</v>
      </c>
      <c r="J19" s="49">
        <v>0</v>
      </c>
      <c r="K19" s="47">
        <v>9.5</v>
      </c>
      <c r="L19" s="50">
        <f t="shared" si="1"/>
        <v>0</v>
      </c>
      <c r="M19" s="51">
        <f t="shared" si="2"/>
        <v>0</v>
      </c>
      <c r="N19" s="51">
        <f t="shared" si="3"/>
        <v>0</v>
      </c>
    </row>
    <row r="20" spans="2:14" ht="15" customHeight="1" x14ac:dyDescent="0.3">
      <c r="B20" s="45">
        <f t="shared" si="0"/>
        <v>9</v>
      </c>
      <c r="C20" s="46"/>
      <c r="D20" s="135" t="s">
        <v>427</v>
      </c>
      <c r="E20" s="136" t="s">
        <v>427</v>
      </c>
      <c r="F20" s="137" t="s">
        <v>427</v>
      </c>
      <c r="G20" s="34" t="s">
        <v>141</v>
      </c>
      <c r="H20" s="48"/>
      <c r="I20" s="43">
        <v>1000</v>
      </c>
      <c r="J20" s="49">
        <v>0</v>
      </c>
      <c r="K20" s="47">
        <v>9.5</v>
      </c>
      <c r="L20" s="50">
        <f t="shared" si="1"/>
        <v>0</v>
      </c>
      <c r="M20" s="51">
        <f t="shared" si="2"/>
        <v>0</v>
      </c>
      <c r="N20" s="51">
        <f t="shared" si="3"/>
        <v>0</v>
      </c>
    </row>
    <row r="21" spans="2:14" ht="15" customHeight="1" x14ac:dyDescent="0.3">
      <c r="B21" s="45">
        <f t="shared" si="0"/>
        <v>10</v>
      </c>
      <c r="C21" s="46"/>
      <c r="D21" s="135" t="s">
        <v>428</v>
      </c>
      <c r="E21" s="136" t="s">
        <v>428</v>
      </c>
      <c r="F21" s="137" t="s">
        <v>428</v>
      </c>
      <c r="G21" s="34" t="s">
        <v>141</v>
      </c>
      <c r="H21" s="48"/>
      <c r="I21" s="43">
        <v>1500</v>
      </c>
      <c r="J21" s="49">
        <v>0</v>
      </c>
      <c r="K21" s="47">
        <v>9.5</v>
      </c>
      <c r="L21" s="50">
        <f t="shared" si="1"/>
        <v>0</v>
      </c>
      <c r="M21" s="51">
        <f t="shared" si="2"/>
        <v>0</v>
      </c>
      <c r="N21" s="51">
        <f t="shared" si="3"/>
        <v>0</v>
      </c>
    </row>
    <row r="22" spans="2:14" ht="15" customHeight="1" x14ac:dyDescent="0.3">
      <c r="B22" s="45">
        <f t="shared" si="0"/>
        <v>11</v>
      </c>
      <c r="C22" s="46"/>
      <c r="D22" s="135" t="s">
        <v>429</v>
      </c>
      <c r="E22" s="136" t="s">
        <v>429</v>
      </c>
      <c r="F22" s="137" t="s">
        <v>429</v>
      </c>
      <c r="G22" s="34" t="s">
        <v>141</v>
      </c>
      <c r="H22" s="48"/>
      <c r="I22" s="43">
        <v>2000</v>
      </c>
      <c r="J22" s="49">
        <v>0</v>
      </c>
      <c r="K22" s="47">
        <v>9.5</v>
      </c>
      <c r="L22" s="50">
        <f t="shared" si="1"/>
        <v>0</v>
      </c>
      <c r="M22" s="51">
        <f t="shared" si="2"/>
        <v>0</v>
      </c>
      <c r="N22" s="51">
        <f t="shared" si="3"/>
        <v>0</v>
      </c>
    </row>
    <row r="23" spans="2:14" ht="15" customHeight="1" x14ac:dyDescent="0.3">
      <c r="B23" s="45">
        <f t="shared" si="0"/>
        <v>12</v>
      </c>
      <c r="C23" s="46"/>
      <c r="D23" s="135" t="s">
        <v>430</v>
      </c>
      <c r="E23" s="136" t="s">
        <v>430</v>
      </c>
      <c r="F23" s="137" t="s">
        <v>430</v>
      </c>
      <c r="G23" s="34" t="s">
        <v>141</v>
      </c>
      <c r="H23" s="48"/>
      <c r="I23" s="43">
        <v>150</v>
      </c>
      <c r="J23" s="49">
        <v>0</v>
      </c>
      <c r="K23" s="47">
        <v>9.5</v>
      </c>
      <c r="L23" s="50">
        <f t="shared" si="1"/>
        <v>0</v>
      </c>
      <c r="M23" s="51">
        <f t="shared" si="2"/>
        <v>0</v>
      </c>
      <c r="N23" s="51">
        <f t="shared" si="3"/>
        <v>0</v>
      </c>
    </row>
    <row r="24" spans="2:14" ht="15" customHeight="1" x14ac:dyDescent="0.3">
      <c r="B24" s="45">
        <f t="shared" si="0"/>
        <v>13</v>
      </c>
      <c r="C24" s="46"/>
      <c r="D24" s="135" t="s">
        <v>431</v>
      </c>
      <c r="E24" s="136" t="s">
        <v>431</v>
      </c>
      <c r="F24" s="137" t="s">
        <v>431</v>
      </c>
      <c r="G24" s="34" t="s">
        <v>141</v>
      </c>
      <c r="H24" s="48"/>
      <c r="I24" s="43">
        <v>150</v>
      </c>
      <c r="J24" s="49">
        <v>0</v>
      </c>
      <c r="K24" s="47">
        <v>9.5</v>
      </c>
      <c r="L24" s="50">
        <f t="shared" si="1"/>
        <v>0</v>
      </c>
      <c r="M24" s="51">
        <f t="shared" si="2"/>
        <v>0</v>
      </c>
      <c r="N24" s="51">
        <f t="shared" si="3"/>
        <v>0</v>
      </c>
    </row>
    <row r="25" spans="2:14" ht="15" customHeight="1" x14ac:dyDescent="0.3">
      <c r="B25" s="45">
        <f t="shared" si="0"/>
        <v>14</v>
      </c>
      <c r="C25" s="46"/>
      <c r="D25" s="135" t="s">
        <v>432</v>
      </c>
      <c r="E25" s="136" t="s">
        <v>432</v>
      </c>
      <c r="F25" s="137" t="s">
        <v>432</v>
      </c>
      <c r="G25" s="34" t="s">
        <v>141</v>
      </c>
      <c r="H25" s="48"/>
      <c r="I25" s="43">
        <v>200</v>
      </c>
      <c r="J25" s="49">
        <v>0</v>
      </c>
      <c r="K25" s="47">
        <v>9.5</v>
      </c>
      <c r="L25" s="50">
        <f t="shared" si="1"/>
        <v>0</v>
      </c>
      <c r="M25" s="51">
        <f t="shared" si="2"/>
        <v>0</v>
      </c>
      <c r="N25" s="51">
        <f t="shared" si="3"/>
        <v>0</v>
      </c>
    </row>
    <row r="26" spans="2:14" ht="15" customHeight="1" x14ac:dyDescent="0.3">
      <c r="B26" s="45">
        <f t="shared" si="0"/>
        <v>15</v>
      </c>
      <c r="C26" s="46"/>
      <c r="D26" s="135" t="s">
        <v>433</v>
      </c>
      <c r="E26" s="136" t="s">
        <v>433</v>
      </c>
      <c r="F26" s="137" t="s">
        <v>433</v>
      </c>
      <c r="G26" s="34" t="s">
        <v>141</v>
      </c>
      <c r="H26" s="48"/>
      <c r="I26" s="43">
        <v>2800</v>
      </c>
      <c r="J26" s="49">
        <v>0</v>
      </c>
      <c r="K26" s="47">
        <v>9.5</v>
      </c>
      <c r="L26" s="50">
        <f t="shared" si="1"/>
        <v>0</v>
      </c>
      <c r="M26" s="51">
        <f t="shared" si="2"/>
        <v>0</v>
      </c>
      <c r="N26" s="51">
        <f t="shared" si="3"/>
        <v>0</v>
      </c>
    </row>
    <row r="27" spans="2:14" ht="15" customHeight="1" x14ac:dyDescent="0.3">
      <c r="B27" s="45">
        <f t="shared" si="0"/>
        <v>16</v>
      </c>
      <c r="C27" s="46"/>
      <c r="D27" s="135" t="s">
        <v>434</v>
      </c>
      <c r="E27" s="136" t="s">
        <v>434</v>
      </c>
      <c r="F27" s="137" t="s">
        <v>434</v>
      </c>
      <c r="G27" s="47" t="s">
        <v>141</v>
      </c>
      <c r="H27" s="48"/>
      <c r="I27" s="43">
        <v>50</v>
      </c>
      <c r="J27" s="49">
        <v>0</v>
      </c>
      <c r="K27" s="47">
        <v>9.5</v>
      </c>
      <c r="L27" s="50">
        <f t="shared" si="1"/>
        <v>0</v>
      </c>
      <c r="M27" s="51">
        <f t="shared" si="2"/>
        <v>0</v>
      </c>
      <c r="N27" s="51">
        <f t="shared" si="3"/>
        <v>0</v>
      </c>
    </row>
    <row r="28" spans="2:14" ht="15" customHeight="1" x14ac:dyDescent="0.3">
      <c r="B28" s="45">
        <f t="shared" si="0"/>
        <v>17</v>
      </c>
      <c r="C28" s="46"/>
      <c r="D28" s="135" t="s">
        <v>435</v>
      </c>
      <c r="E28" s="136" t="s">
        <v>435</v>
      </c>
      <c r="F28" s="137" t="s">
        <v>435</v>
      </c>
      <c r="G28" s="47" t="s">
        <v>141</v>
      </c>
      <c r="H28" s="48"/>
      <c r="I28" s="43">
        <v>30</v>
      </c>
      <c r="J28" s="49">
        <v>0</v>
      </c>
      <c r="K28" s="47">
        <v>9.5</v>
      </c>
      <c r="L28" s="50">
        <f t="shared" si="1"/>
        <v>0</v>
      </c>
      <c r="M28" s="51">
        <f t="shared" si="2"/>
        <v>0</v>
      </c>
      <c r="N28" s="51">
        <f t="shared" si="3"/>
        <v>0</v>
      </c>
    </row>
    <row r="29" spans="2:14" ht="15" customHeight="1" x14ac:dyDescent="0.3">
      <c r="B29" s="45">
        <f t="shared" si="0"/>
        <v>18</v>
      </c>
      <c r="C29" s="46"/>
      <c r="D29" s="135" t="s">
        <v>436</v>
      </c>
      <c r="E29" s="136" t="s">
        <v>436</v>
      </c>
      <c r="F29" s="137" t="s">
        <v>436</v>
      </c>
      <c r="G29" s="47" t="s">
        <v>141</v>
      </c>
      <c r="H29" s="48"/>
      <c r="I29" s="43">
        <v>1300</v>
      </c>
      <c r="J29" s="49">
        <v>0</v>
      </c>
      <c r="K29" s="47">
        <v>9.5</v>
      </c>
      <c r="L29" s="50">
        <f t="shared" si="1"/>
        <v>0</v>
      </c>
      <c r="M29" s="51">
        <f t="shared" si="2"/>
        <v>0</v>
      </c>
      <c r="N29" s="51">
        <f t="shared" si="3"/>
        <v>0</v>
      </c>
    </row>
    <row r="30" spans="2:14" ht="15" customHeight="1" x14ac:dyDescent="0.3">
      <c r="B30" s="45">
        <f t="shared" si="0"/>
        <v>19</v>
      </c>
      <c r="C30" s="46"/>
      <c r="D30" s="135" t="s">
        <v>437</v>
      </c>
      <c r="E30" s="136" t="s">
        <v>437</v>
      </c>
      <c r="F30" s="137" t="s">
        <v>437</v>
      </c>
      <c r="G30" s="47" t="s">
        <v>141</v>
      </c>
      <c r="H30" s="48"/>
      <c r="I30" s="43">
        <v>2000</v>
      </c>
      <c r="J30" s="49">
        <v>0</v>
      </c>
      <c r="K30" s="47">
        <v>9.5</v>
      </c>
      <c r="L30" s="50">
        <f t="shared" si="1"/>
        <v>0</v>
      </c>
      <c r="M30" s="51">
        <f t="shared" si="2"/>
        <v>0</v>
      </c>
      <c r="N30" s="51">
        <f t="shared" si="3"/>
        <v>0</v>
      </c>
    </row>
    <row r="31" spans="2:14" ht="15" customHeight="1" x14ac:dyDescent="0.3">
      <c r="B31" s="45">
        <f t="shared" si="0"/>
        <v>20</v>
      </c>
      <c r="C31" s="46"/>
      <c r="D31" s="135" t="s">
        <v>438</v>
      </c>
      <c r="E31" s="136" t="s">
        <v>438</v>
      </c>
      <c r="F31" s="137" t="s">
        <v>438</v>
      </c>
      <c r="G31" s="47" t="s">
        <v>141</v>
      </c>
      <c r="H31" s="48"/>
      <c r="I31" s="43">
        <v>1300</v>
      </c>
      <c r="J31" s="49">
        <v>0</v>
      </c>
      <c r="K31" s="47">
        <v>9.5</v>
      </c>
      <c r="L31" s="50">
        <f t="shared" si="1"/>
        <v>0</v>
      </c>
      <c r="M31" s="51">
        <f t="shared" si="2"/>
        <v>0</v>
      </c>
      <c r="N31" s="51">
        <f t="shared" si="3"/>
        <v>0</v>
      </c>
    </row>
    <row r="32" spans="2:14" ht="15" customHeight="1" x14ac:dyDescent="0.3">
      <c r="B32" s="45">
        <f t="shared" si="0"/>
        <v>21</v>
      </c>
      <c r="C32" s="46"/>
      <c r="D32" s="135" t="s">
        <v>439</v>
      </c>
      <c r="E32" s="136" t="s">
        <v>439</v>
      </c>
      <c r="F32" s="137" t="s">
        <v>439</v>
      </c>
      <c r="G32" s="47" t="s">
        <v>141</v>
      </c>
      <c r="H32" s="48"/>
      <c r="I32" s="43">
        <v>1500</v>
      </c>
      <c r="J32" s="49">
        <v>0</v>
      </c>
      <c r="K32" s="47">
        <v>9.5</v>
      </c>
      <c r="L32" s="50">
        <f t="shared" si="1"/>
        <v>0</v>
      </c>
      <c r="M32" s="51">
        <f t="shared" si="2"/>
        <v>0</v>
      </c>
      <c r="N32" s="51">
        <f t="shared" si="3"/>
        <v>0</v>
      </c>
    </row>
    <row r="33" spans="2:14" ht="15" customHeight="1" x14ac:dyDescent="0.3">
      <c r="B33" s="45">
        <f t="shared" si="0"/>
        <v>22</v>
      </c>
      <c r="C33" s="46"/>
      <c r="D33" s="135" t="s">
        <v>440</v>
      </c>
      <c r="E33" s="136" t="s">
        <v>440</v>
      </c>
      <c r="F33" s="137" t="s">
        <v>440</v>
      </c>
      <c r="G33" s="47" t="s">
        <v>141</v>
      </c>
      <c r="H33" s="48"/>
      <c r="I33" s="43">
        <v>2500</v>
      </c>
      <c r="J33" s="49">
        <v>0</v>
      </c>
      <c r="K33" s="47">
        <v>9.5</v>
      </c>
      <c r="L33" s="50">
        <f t="shared" si="1"/>
        <v>0</v>
      </c>
      <c r="M33" s="51">
        <f t="shared" si="2"/>
        <v>0</v>
      </c>
      <c r="N33" s="51">
        <f t="shared" si="3"/>
        <v>0</v>
      </c>
    </row>
    <row r="34" spans="2:14" ht="15" customHeight="1" x14ac:dyDescent="0.3">
      <c r="B34" s="45">
        <f t="shared" si="0"/>
        <v>23</v>
      </c>
      <c r="C34" s="46"/>
      <c r="D34" s="135" t="s">
        <v>441</v>
      </c>
      <c r="E34" s="136" t="s">
        <v>441</v>
      </c>
      <c r="F34" s="137" t="s">
        <v>441</v>
      </c>
      <c r="G34" s="47" t="s">
        <v>141</v>
      </c>
      <c r="H34" s="48"/>
      <c r="I34" s="43">
        <v>3200</v>
      </c>
      <c r="J34" s="49">
        <v>0</v>
      </c>
      <c r="K34" s="47">
        <v>9.5</v>
      </c>
      <c r="L34" s="50">
        <f t="shared" si="1"/>
        <v>0</v>
      </c>
      <c r="M34" s="51">
        <f t="shared" si="2"/>
        <v>0</v>
      </c>
      <c r="N34" s="51">
        <f t="shared" si="3"/>
        <v>0</v>
      </c>
    </row>
    <row r="35" spans="2:14" ht="15" customHeight="1" x14ac:dyDescent="0.3">
      <c r="B35" s="45">
        <f t="shared" si="0"/>
        <v>24</v>
      </c>
      <c r="C35" s="46"/>
      <c r="D35" s="135" t="s">
        <v>442</v>
      </c>
      <c r="E35" s="136" t="s">
        <v>442</v>
      </c>
      <c r="F35" s="137" t="s">
        <v>442</v>
      </c>
      <c r="G35" s="47" t="s">
        <v>141</v>
      </c>
      <c r="H35" s="48"/>
      <c r="I35" s="43">
        <v>1800</v>
      </c>
      <c r="J35" s="49">
        <v>0</v>
      </c>
      <c r="K35" s="47">
        <v>9.5</v>
      </c>
      <c r="L35" s="50">
        <f t="shared" si="1"/>
        <v>0</v>
      </c>
      <c r="M35" s="51">
        <f t="shared" si="2"/>
        <v>0</v>
      </c>
      <c r="N35" s="51">
        <f t="shared" si="3"/>
        <v>0</v>
      </c>
    </row>
    <row r="36" spans="2:14" ht="15" customHeight="1" x14ac:dyDescent="0.3">
      <c r="B36" s="45">
        <f t="shared" si="0"/>
        <v>25</v>
      </c>
      <c r="C36" s="46"/>
      <c r="D36" s="135" t="s">
        <v>443</v>
      </c>
      <c r="E36" s="136" t="s">
        <v>443</v>
      </c>
      <c r="F36" s="137" t="s">
        <v>443</v>
      </c>
      <c r="G36" s="47" t="s">
        <v>141</v>
      </c>
      <c r="H36" s="48"/>
      <c r="I36" s="43">
        <v>1500</v>
      </c>
      <c r="J36" s="49">
        <v>0</v>
      </c>
      <c r="K36" s="47">
        <v>9.5</v>
      </c>
      <c r="L36" s="50">
        <f t="shared" si="1"/>
        <v>0</v>
      </c>
      <c r="M36" s="51">
        <f t="shared" si="2"/>
        <v>0</v>
      </c>
      <c r="N36" s="51">
        <f t="shared" si="3"/>
        <v>0</v>
      </c>
    </row>
    <row r="37" spans="2:14" ht="15" customHeight="1" x14ac:dyDescent="0.3">
      <c r="B37" s="45">
        <f t="shared" si="0"/>
        <v>26</v>
      </c>
      <c r="C37" s="46"/>
      <c r="D37" s="135" t="s">
        <v>444</v>
      </c>
      <c r="E37" s="136" t="s">
        <v>444</v>
      </c>
      <c r="F37" s="137" t="s">
        <v>444</v>
      </c>
      <c r="G37" s="47" t="s">
        <v>141</v>
      </c>
      <c r="H37" s="48"/>
      <c r="I37" s="43">
        <v>1300</v>
      </c>
      <c r="J37" s="49">
        <v>0</v>
      </c>
      <c r="K37" s="47">
        <v>9.5</v>
      </c>
      <c r="L37" s="50">
        <f t="shared" si="1"/>
        <v>0</v>
      </c>
      <c r="M37" s="51">
        <f t="shared" si="2"/>
        <v>0</v>
      </c>
      <c r="N37" s="51">
        <f t="shared" si="3"/>
        <v>0</v>
      </c>
    </row>
    <row r="38" spans="2:14" ht="15" customHeight="1" x14ac:dyDescent="0.3">
      <c r="B38" s="45">
        <f t="shared" si="0"/>
        <v>27</v>
      </c>
      <c r="C38" s="46"/>
      <c r="D38" s="135" t="s">
        <v>445</v>
      </c>
      <c r="E38" s="136" t="s">
        <v>445</v>
      </c>
      <c r="F38" s="137" t="s">
        <v>445</v>
      </c>
      <c r="G38" s="47" t="s">
        <v>141</v>
      </c>
      <c r="H38" s="48"/>
      <c r="I38" s="43">
        <v>1800</v>
      </c>
      <c r="J38" s="49">
        <v>0</v>
      </c>
      <c r="K38" s="47">
        <v>9.5</v>
      </c>
      <c r="L38" s="50">
        <f t="shared" si="1"/>
        <v>0</v>
      </c>
      <c r="M38" s="51">
        <f t="shared" si="2"/>
        <v>0</v>
      </c>
      <c r="N38" s="51">
        <f t="shared" si="3"/>
        <v>0</v>
      </c>
    </row>
    <row r="39" spans="2:14" ht="15" customHeight="1" x14ac:dyDescent="0.3">
      <c r="B39" s="45">
        <f t="shared" si="0"/>
        <v>28</v>
      </c>
      <c r="C39" s="46"/>
      <c r="D39" s="135" t="s">
        <v>446</v>
      </c>
      <c r="E39" s="136" t="s">
        <v>446</v>
      </c>
      <c r="F39" s="137" t="s">
        <v>446</v>
      </c>
      <c r="G39" s="34" t="s">
        <v>141</v>
      </c>
      <c r="H39" s="48"/>
      <c r="I39" s="43">
        <v>2500</v>
      </c>
      <c r="J39" s="49">
        <v>0</v>
      </c>
      <c r="K39" s="47">
        <v>9.5</v>
      </c>
      <c r="L39" s="50">
        <f t="shared" si="1"/>
        <v>0</v>
      </c>
      <c r="M39" s="51">
        <f t="shared" si="2"/>
        <v>0</v>
      </c>
      <c r="N39" s="51">
        <f t="shared" si="3"/>
        <v>0</v>
      </c>
    </row>
    <row r="40" spans="2:14" ht="15" customHeight="1" x14ac:dyDescent="0.3">
      <c r="B40" s="45">
        <f t="shared" si="0"/>
        <v>29</v>
      </c>
      <c r="C40" s="46"/>
      <c r="D40" s="135" t="s">
        <v>447</v>
      </c>
      <c r="E40" s="136" t="s">
        <v>447</v>
      </c>
      <c r="F40" s="137" t="s">
        <v>447</v>
      </c>
      <c r="G40" s="34" t="s">
        <v>141</v>
      </c>
      <c r="H40" s="48"/>
      <c r="I40" s="43">
        <v>2500</v>
      </c>
      <c r="J40" s="49">
        <v>0</v>
      </c>
      <c r="K40" s="47">
        <v>9.5</v>
      </c>
      <c r="L40" s="50">
        <f t="shared" si="1"/>
        <v>0</v>
      </c>
      <c r="M40" s="51">
        <f t="shared" si="2"/>
        <v>0</v>
      </c>
      <c r="N40" s="51">
        <f t="shared" si="3"/>
        <v>0</v>
      </c>
    </row>
    <row r="41" spans="2:14" s="4" customFormat="1" ht="12.75" customHeight="1" x14ac:dyDescent="0.3">
      <c r="B41" s="39"/>
      <c r="C41" s="39"/>
      <c r="D41" s="152" t="s">
        <v>448</v>
      </c>
      <c r="E41" s="153"/>
      <c r="F41" s="154"/>
      <c r="G41" s="40"/>
      <c r="H41" s="40"/>
      <c r="I41" s="40"/>
      <c r="J41" s="40"/>
      <c r="K41" s="40"/>
      <c r="L41" s="40"/>
      <c r="M41" s="56">
        <f>SUM(M12:M40)</f>
        <v>0</v>
      </c>
      <c r="N41" s="42">
        <f>SUM(N12:N40)</f>
        <v>0</v>
      </c>
    </row>
    <row r="42" spans="2:14" s="4" customFormat="1" ht="12.75" customHeight="1" x14ac:dyDescent="0.3"/>
    <row r="43" spans="2:14" s="4" customFormat="1" ht="12.75" customHeight="1" x14ac:dyDescent="0.3">
      <c r="B43" s="4" t="s">
        <v>19</v>
      </c>
    </row>
    <row r="44" spans="2:14" s="4" customFormat="1" ht="12.75" customHeight="1" x14ac:dyDescent="0.3">
      <c r="B44" s="4" t="s">
        <v>20</v>
      </c>
    </row>
    <row r="45" spans="2:14" s="4" customFormat="1" ht="12.75" customHeight="1" x14ac:dyDescent="0.3">
      <c r="B45" s="4" t="s">
        <v>21</v>
      </c>
    </row>
    <row r="46" spans="2:14" s="4" customFormat="1" ht="12.75" customHeight="1" x14ac:dyDescent="0.3">
      <c r="B46" s="4" t="s">
        <v>84</v>
      </c>
      <c r="C46" s="2"/>
      <c r="D46" s="2"/>
      <c r="E46" s="2"/>
      <c r="F46" s="2"/>
      <c r="G46" s="2"/>
      <c r="H46" s="2"/>
    </row>
    <row r="47" spans="2:14" s="4" customFormat="1" ht="12.75" customHeight="1" x14ac:dyDescent="0.3">
      <c r="B47" s="57"/>
    </row>
    <row r="48" spans="2:14" s="4" customFormat="1" ht="12.75" customHeight="1" x14ac:dyDescent="0.3"/>
    <row r="49" spans="2:11" s="11" customFormat="1" ht="12.75" customHeight="1" x14ac:dyDescent="0.3">
      <c r="B49" s="11" t="s">
        <v>22</v>
      </c>
      <c r="H49" s="17" t="s">
        <v>23</v>
      </c>
      <c r="K49" s="11" t="s">
        <v>24</v>
      </c>
    </row>
    <row r="50" spans="2:11" s="7" customFormat="1" ht="12.75" customHeight="1" x14ac:dyDescent="0.3"/>
  </sheetData>
  <sheetProtection algorithmName="SHA-512" hashValue="WrQkB7Qs/rU/X0DvXmePXTruvrIHJ80lJgVrU2ZgyHmKxn70JYGM11lqsYpoDaIDoAIptX9WEY8TInLLfJJiPw==" saltValue="askUDlxlnVxNgoNoK8wzDg==" spinCount="100000" sheet="1" objects="1" scenarios="1"/>
  <protectedRanges>
    <protectedRange sqref="C12:C40" name="Range4"/>
    <protectedRange sqref="E4:F5" name="Range1"/>
    <protectedRange sqref="H12:H40" name="Range2"/>
  </protectedRanges>
  <mergeCells count="31">
    <mergeCell ref="D10:F10"/>
    <mergeCell ref="D12:F12"/>
    <mergeCell ref="D13:F13"/>
    <mergeCell ref="D21:F21"/>
    <mergeCell ref="D22:F22"/>
    <mergeCell ref="D30:F30"/>
    <mergeCell ref="D41:F41"/>
    <mergeCell ref="D14:F14"/>
    <mergeCell ref="D15:F15"/>
    <mergeCell ref="D16:F16"/>
    <mergeCell ref="D17:F17"/>
    <mergeCell ref="D18:F18"/>
    <mergeCell ref="D19:F19"/>
    <mergeCell ref="D20:F20"/>
    <mergeCell ref="D23:F23"/>
    <mergeCell ref="D24:F24"/>
    <mergeCell ref="D25:F25"/>
    <mergeCell ref="D26:F26"/>
    <mergeCell ref="D27:F27"/>
    <mergeCell ref="D28:F28"/>
    <mergeCell ref="D29:F29"/>
    <mergeCell ref="D37:F37"/>
    <mergeCell ref="D38:F38"/>
    <mergeCell ref="D39:F39"/>
    <mergeCell ref="D40:F40"/>
    <mergeCell ref="D31:F31"/>
    <mergeCell ref="D32:F32"/>
    <mergeCell ref="D33:F33"/>
    <mergeCell ref="D34:F34"/>
    <mergeCell ref="D35:F35"/>
    <mergeCell ref="D36:F36"/>
  </mergeCells>
  <pageMargins left="0.55118110236220474" right="0.55118110236220474" top="0.98425196850393704" bottom="0.98425196850393704" header="0" footer="0"/>
  <pageSetup paperSize="9" scale="69" orientation="landscape" verticalDpi="300" r:id="rId1"/>
  <headerFooter alignWithMargins="0">
    <oddHeader xml:space="preserve">&amp;C&amp;"Palatino Linotype,Navadno"&amp;8 &amp;"Palatino Linotype,Poševno"Javni razpis za oddajo naročila po odprtem postopku za sukcesivno dobavo živil in materiala za prehrano za potrebe 
Tehniškega šolskega centra Nova Gorica
</oddHeader>
    <oddFooter>&amp;C&amp;"Bookman Old Style,Navadno"&amp;8Stran &amp;P od &amp;N</oddFooter>
  </headerFooter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0272F7C-0087-46B0-A84B-51B6CA0F82AD}">
  <dimension ref="B1:O81"/>
  <sheetViews>
    <sheetView zoomScaleNormal="100" workbookViewId="0">
      <selection activeCell="P21" sqref="P21"/>
    </sheetView>
  </sheetViews>
  <sheetFormatPr defaultRowHeight="12.75" customHeight="1" x14ac:dyDescent="0.3"/>
  <cols>
    <col min="1" max="1" width="2.7109375" style="2" customWidth="1"/>
    <col min="2" max="2" width="5.28515625" style="2" customWidth="1"/>
    <col min="3" max="3" width="10.7109375" style="2" customWidth="1"/>
    <col min="4" max="6" width="15.7109375" style="2" customWidth="1"/>
    <col min="7" max="7" width="4.5703125" style="2" customWidth="1"/>
    <col min="8" max="8" width="40.7109375" style="2" customWidth="1"/>
    <col min="9" max="9" width="9.140625" style="2"/>
    <col min="10" max="10" width="13.7109375" style="2" customWidth="1"/>
    <col min="11" max="11" width="7.5703125" style="2" customWidth="1"/>
    <col min="12" max="12" width="13.7109375" style="2" customWidth="1"/>
    <col min="13" max="14" width="16.7109375" style="2" customWidth="1"/>
    <col min="15" max="255" width="9.140625" style="2"/>
    <col min="256" max="256" width="2.7109375" style="2" customWidth="1"/>
    <col min="257" max="257" width="5.28515625" style="2" customWidth="1"/>
    <col min="258" max="258" width="10.7109375" style="2" customWidth="1"/>
    <col min="259" max="261" width="15.7109375" style="2" customWidth="1"/>
    <col min="262" max="262" width="4.5703125" style="2" customWidth="1"/>
    <col min="263" max="263" width="40.7109375" style="2" customWidth="1"/>
    <col min="264" max="264" width="9.140625" style="2"/>
    <col min="265" max="265" width="13.7109375" style="2" customWidth="1"/>
    <col min="266" max="266" width="7.5703125" style="2" customWidth="1"/>
    <col min="267" max="267" width="13.7109375" style="2" customWidth="1"/>
    <col min="268" max="269" width="16.7109375" style="2" customWidth="1"/>
    <col min="270" max="270" width="20.7109375" style="2" customWidth="1"/>
    <col min="271" max="511" width="9.140625" style="2"/>
    <col min="512" max="512" width="2.7109375" style="2" customWidth="1"/>
    <col min="513" max="513" width="5.28515625" style="2" customWidth="1"/>
    <col min="514" max="514" width="10.7109375" style="2" customWidth="1"/>
    <col min="515" max="517" width="15.7109375" style="2" customWidth="1"/>
    <col min="518" max="518" width="4.5703125" style="2" customWidth="1"/>
    <col min="519" max="519" width="40.7109375" style="2" customWidth="1"/>
    <col min="520" max="520" width="9.140625" style="2"/>
    <col min="521" max="521" width="13.7109375" style="2" customWidth="1"/>
    <col min="522" max="522" width="7.5703125" style="2" customWidth="1"/>
    <col min="523" max="523" width="13.7109375" style="2" customWidth="1"/>
    <col min="524" max="525" width="16.7109375" style="2" customWidth="1"/>
    <col min="526" max="526" width="20.7109375" style="2" customWidth="1"/>
    <col min="527" max="767" width="9.140625" style="2"/>
    <col min="768" max="768" width="2.7109375" style="2" customWidth="1"/>
    <col min="769" max="769" width="5.28515625" style="2" customWidth="1"/>
    <col min="770" max="770" width="10.7109375" style="2" customWidth="1"/>
    <col min="771" max="773" width="15.7109375" style="2" customWidth="1"/>
    <col min="774" max="774" width="4.5703125" style="2" customWidth="1"/>
    <col min="775" max="775" width="40.7109375" style="2" customWidth="1"/>
    <col min="776" max="776" width="9.140625" style="2"/>
    <col min="777" max="777" width="13.7109375" style="2" customWidth="1"/>
    <col min="778" max="778" width="7.5703125" style="2" customWidth="1"/>
    <col min="779" max="779" width="13.7109375" style="2" customWidth="1"/>
    <col min="780" max="781" width="16.7109375" style="2" customWidth="1"/>
    <col min="782" max="782" width="20.7109375" style="2" customWidth="1"/>
    <col min="783" max="1023" width="9.140625" style="2"/>
    <col min="1024" max="1024" width="2.7109375" style="2" customWidth="1"/>
    <col min="1025" max="1025" width="5.28515625" style="2" customWidth="1"/>
    <col min="1026" max="1026" width="10.7109375" style="2" customWidth="1"/>
    <col min="1027" max="1029" width="15.7109375" style="2" customWidth="1"/>
    <col min="1030" max="1030" width="4.5703125" style="2" customWidth="1"/>
    <col min="1031" max="1031" width="40.7109375" style="2" customWidth="1"/>
    <col min="1032" max="1032" width="9.140625" style="2"/>
    <col min="1033" max="1033" width="13.7109375" style="2" customWidth="1"/>
    <col min="1034" max="1034" width="7.5703125" style="2" customWidth="1"/>
    <col min="1035" max="1035" width="13.7109375" style="2" customWidth="1"/>
    <col min="1036" max="1037" width="16.7109375" style="2" customWidth="1"/>
    <col min="1038" max="1038" width="20.7109375" style="2" customWidth="1"/>
    <col min="1039" max="1279" width="9.140625" style="2"/>
    <col min="1280" max="1280" width="2.7109375" style="2" customWidth="1"/>
    <col min="1281" max="1281" width="5.28515625" style="2" customWidth="1"/>
    <col min="1282" max="1282" width="10.7109375" style="2" customWidth="1"/>
    <col min="1283" max="1285" width="15.7109375" style="2" customWidth="1"/>
    <col min="1286" max="1286" width="4.5703125" style="2" customWidth="1"/>
    <col min="1287" max="1287" width="40.7109375" style="2" customWidth="1"/>
    <col min="1288" max="1288" width="9.140625" style="2"/>
    <col min="1289" max="1289" width="13.7109375" style="2" customWidth="1"/>
    <col min="1290" max="1290" width="7.5703125" style="2" customWidth="1"/>
    <col min="1291" max="1291" width="13.7109375" style="2" customWidth="1"/>
    <col min="1292" max="1293" width="16.7109375" style="2" customWidth="1"/>
    <col min="1294" max="1294" width="20.7109375" style="2" customWidth="1"/>
    <col min="1295" max="1535" width="9.140625" style="2"/>
    <col min="1536" max="1536" width="2.7109375" style="2" customWidth="1"/>
    <col min="1537" max="1537" width="5.28515625" style="2" customWidth="1"/>
    <col min="1538" max="1538" width="10.7109375" style="2" customWidth="1"/>
    <col min="1539" max="1541" width="15.7109375" style="2" customWidth="1"/>
    <col min="1542" max="1542" width="4.5703125" style="2" customWidth="1"/>
    <col min="1543" max="1543" width="40.7109375" style="2" customWidth="1"/>
    <col min="1544" max="1544" width="9.140625" style="2"/>
    <col min="1545" max="1545" width="13.7109375" style="2" customWidth="1"/>
    <col min="1546" max="1546" width="7.5703125" style="2" customWidth="1"/>
    <col min="1547" max="1547" width="13.7109375" style="2" customWidth="1"/>
    <col min="1548" max="1549" width="16.7109375" style="2" customWidth="1"/>
    <col min="1550" max="1550" width="20.7109375" style="2" customWidth="1"/>
    <col min="1551" max="1791" width="9.140625" style="2"/>
    <col min="1792" max="1792" width="2.7109375" style="2" customWidth="1"/>
    <col min="1793" max="1793" width="5.28515625" style="2" customWidth="1"/>
    <col min="1794" max="1794" width="10.7109375" style="2" customWidth="1"/>
    <col min="1795" max="1797" width="15.7109375" style="2" customWidth="1"/>
    <col min="1798" max="1798" width="4.5703125" style="2" customWidth="1"/>
    <col min="1799" max="1799" width="40.7109375" style="2" customWidth="1"/>
    <col min="1800" max="1800" width="9.140625" style="2"/>
    <col min="1801" max="1801" width="13.7109375" style="2" customWidth="1"/>
    <col min="1802" max="1802" width="7.5703125" style="2" customWidth="1"/>
    <col min="1803" max="1803" width="13.7109375" style="2" customWidth="1"/>
    <col min="1804" max="1805" width="16.7109375" style="2" customWidth="1"/>
    <col min="1806" max="1806" width="20.7109375" style="2" customWidth="1"/>
    <col min="1807" max="2047" width="9.140625" style="2"/>
    <col min="2048" max="2048" width="2.7109375" style="2" customWidth="1"/>
    <col min="2049" max="2049" width="5.28515625" style="2" customWidth="1"/>
    <col min="2050" max="2050" width="10.7109375" style="2" customWidth="1"/>
    <col min="2051" max="2053" width="15.7109375" style="2" customWidth="1"/>
    <col min="2054" max="2054" width="4.5703125" style="2" customWidth="1"/>
    <col min="2055" max="2055" width="40.7109375" style="2" customWidth="1"/>
    <col min="2056" max="2056" width="9.140625" style="2"/>
    <col min="2057" max="2057" width="13.7109375" style="2" customWidth="1"/>
    <col min="2058" max="2058" width="7.5703125" style="2" customWidth="1"/>
    <col min="2059" max="2059" width="13.7109375" style="2" customWidth="1"/>
    <col min="2060" max="2061" width="16.7109375" style="2" customWidth="1"/>
    <col min="2062" max="2062" width="20.7109375" style="2" customWidth="1"/>
    <col min="2063" max="2303" width="9.140625" style="2"/>
    <col min="2304" max="2304" width="2.7109375" style="2" customWidth="1"/>
    <col min="2305" max="2305" width="5.28515625" style="2" customWidth="1"/>
    <col min="2306" max="2306" width="10.7109375" style="2" customWidth="1"/>
    <col min="2307" max="2309" width="15.7109375" style="2" customWidth="1"/>
    <col min="2310" max="2310" width="4.5703125" style="2" customWidth="1"/>
    <col min="2311" max="2311" width="40.7109375" style="2" customWidth="1"/>
    <col min="2312" max="2312" width="9.140625" style="2"/>
    <col min="2313" max="2313" width="13.7109375" style="2" customWidth="1"/>
    <col min="2314" max="2314" width="7.5703125" style="2" customWidth="1"/>
    <col min="2315" max="2315" width="13.7109375" style="2" customWidth="1"/>
    <col min="2316" max="2317" width="16.7109375" style="2" customWidth="1"/>
    <col min="2318" max="2318" width="20.7109375" style="2" customWidth="1"/>
    <col min="2319" max="2559" width="9.140625" style="2"/>
    <col min="2560" max="2560" width="2.7109375" style="2" customWidth="1"/>
    <col min="2561" max="2561" width="5.28515625" style="2" customWidth="1"/>
    <col min="2562" max="2562" width="10.7109375" style="2" customWidth="1"/>
    <col min="2563" max="2565" width="15.7109375" style="2" customWidth="1"/>
    <col min="2566" max="2566" width="4.5703125" style="2" customWidth="1"/>
    <col min="2567" max="2567" width="40.7109375" style="2" customWidth="1"/>
    <col min="2568" max="2568" width="9.140625" style="2"/>
    <col min="2569" max="2569" width="13.7109375" style="2" customWidth="1"/>
    <col min="2570" max="2570" width="7.5703125" style="2" customWidth="1"/>
    <col min="2571" max="2571" width="13.7109375" style="2" customWidth="1"/>
    <col min="2572" max="2573" width="16.7109375" style="2" customWidth="1"/>
    <col min="2574" max="2574" width="20.7109375" style="2" customWidth="1"/>
    <col min="2575" max="2815" width="9.140625" style="2"/>
    <col min="2816" max="2816" width="2.7109375" style="2" customWidth="1"/>
    <col min="2817" max="2817" width="5.28515625" style="2" customWidth="1"/>
    <col min="2818" max="2818" width="10.7109375" style="2" customWidth="1"/>
    <col min="2819" max="2821" width="15.7109375" style="2" customWidth="1"/>
    <col min="2822" max="2822" width="4.5703125" style="2" customWidth="1"/>
    <col min="2823" max="2823" width="40.7109375" style="2" customWidth="1"/>
    <col min="2824" max="2824" width="9.140625" style="2"/>
    <col min="2825" max="2825" width="13.7109375" style="2" customWidth="1"/>
    <col min="2826" max="2826" width="7.5703125" style="2" customWidth="1"/>
    <col min="2827" max="2827" width="13.7109375" style="2" customWidth="1"/>
    <col min="2828" max="2829" width="16.7109375" style="2" customWidth="1"/>
    <col min="2830" max="2830" width="20.7109375" style="2" customWidth="1"/>
    <col min="2831" max="3071" width="9.140625" style="2"/>
    <col min="3072" max="3072" width="2.7109375" style="2" customWidth="1"/>
    <col min="3073" max="3073" width="5.28515625" style="2" customWidth="1"/>
    <col min="3074" max="3074" width="10.7109375" style="2" customWidth="1"/>
    <col min="3075" max="3077" width="15.7109375" style="2" customWidth="1"/>
    <col min="3078" max="3078" width="4.5703125" style="2" customWidth="1"/>
    <col min="3079" max="3079" width="40.7109375" style="2" customWidth="1"/>
    <col min="3080" max="3080" width="9.140625" style="2"/>
    <col min="3081" max="3081" width="13.7109375" style="2" customWidth="1"/>
    <col min="3082" max="3082" width="7.5703125" style="2" customWidth="1"/>
    <col min="3083" max="3083" width="13.7109375" style="2" customWidth="1"/>
    <col min="3084" max="3085" width="16.7109375" style="2" customWidth="1"/>
    <col min="3086" max="3086" width="20.7109375" style="2" customWidth="1"/>
    <col min="3087" max="3327" width="9.140625" style="2"/>
    <col min="3328" max="3328" width="2.7109375" style="2" customWidth="1"/>
    <col min="3329" max="3329" width="5.28515625" style="2" customWidth="1"/>
    <col min="3330" max="3330" width="10.7109375" style="2" customWidth="1"/>
    <col min="3331" max="3333" width="15.7109375" style="2" customWidth="1"/>
    <col min="3334" max="3334" width="4.5703125" style="2" customWidth="1"/>
    <col min="3335" max="3335" width="40.7109375" style="2" customWidth="1"/>
    <col min="3336" max="3336" width="9.140625" style="2"/>
    <col min="3337" max="3337" width="13.7109375" style="2" customWidth="1"/>
    <col min="3338" max="3338" width="7.5703125" style="2" customWidth="1"/>
    <col min="3339" max="3339" width="13.7109375" style="2" customWidth="1"/>
    <col min="3340" max="3341" width="16.7109375" style="2" customWidth="1"/>
    <col min="3342" max="3342" width="20.7109375" style="2" customWidth="1"/>
    <col min="3343" max="3583" width="9.140625" style="2"/>
    <col min="3584" max="3584" width="2.7109375" style="2" customWidth="1"/>
    <col min="3585" max="3585" width="5.28515625" style="2" customWidth="1"/>
    <col min="3586" max="3586" width="10.7109375" style="2" customWidth="1"/>
    <col min="3587" max="3589" width="15.7109375" style="2" customWidth="1"/>
    <col min="3590" max="3590" width="4.5703125" style="2" customWidth="1"/>
    <col min="3591" max="3591" width="40.7109375" style="2" customWidth="1"/>
    <col min="3592" max="3592" width="9.140625" style="2"/>
    <col min="3593" max="3593" width="13.7109375" style="2" customWidth="1"/>
    <col min="3594" max="3594" width="7.5703125" style="2" customWidth="1"/>
    <col min="3595" max="3595" width="13.7109375" style="2" customWidth="1"/>
    <col min="3596" max="3597" width="16.7109375" style="2" customWidth="1"/>
    <col min="3598" max="3598" width="20.7109375" style="2" customWidth="1"/>
    <col min="3599" max="3839" width="9.140625" style="2"/>
    <col min="3840" max="3840" width="2.7109375" style="2" customWidth="1"/>
    <col min="3841" max="3841" width="5.28515625" style="2" customWidth="1"/>
    <col min="3842" max="3842" width="10.7109375" style="2" customWidth="1"/>
    <col min="3843" max="3845" width="15.7109375" style="2" customWidth="1"/>
    <col min="3846" max="3846" width="4.5703125" style="2" customWidth="1"/>
    <col min="3847" max="3847" width="40.7109375" style="2" customWidth="1"/>
    <col min="3848" max="3848" width="9.140625" style="2"/>
    <col min="3849" max="3849" width="13.7109375" style="2" customWidth="1"/>
    <col min="3850" max="3850" width="7.5703125" style="2" customWidth="1"/>
    <col min="3851" max="3851" width="13.7109375" style="2" customWidth="1"/>
    <col min="3852" max="3853" width="16.7109375" style="2" customWidth="1"/>
    <col min="3854" max="3854" width="20.7109375" style="2" customWidth="1"/>
    <col min="3855" max="4095" width="9.140625" style="2"/>
    <col min="4096" max="4096" width="2.7109375" style="2" customWidth="1"/>
    <col min="4097" max="4097" width="5.28515625" style="2" customWidth="1"/>
    <col min="4098" max="4098" width="10.7109375" style="2" customWidth="1"/>
    <col min="4099" max="4101" width="15.7109375" style="2" customWidth="1"/>
    <col min="4102" max="4102" width="4.5703125" style="2" customWidth="1"/>
    <col min="4103" max="4103" width="40.7109375" style="2" customWidth="1"/>
    <col min="4104" max="4104" width="9.140625" style="2"/>
    <col min="4105" max="4105" width="13.7109375" style="2" customWidth="1"/>
    <col min="4106" max="4106" width="7.5703125" style="2" customWidth="1"/>
    <col min="4107" max="4107" width="13.7109375" style="2" customWidth="1"/>
    <col min="4108" max="4109" width="16.7109375" style="2" customWidth="1"/>
    <col min="4110" max="4110" width="20.7109375" style="2" customWidth="1"/>
    <col min="4111" max="4351" width="9.140625" style="2"/>
    <col min="4352" max="4352" width="2.7109375" style="2" customWidth="1"/>
    <col min="4353" max="4353" width="5.28515625" style="2" customWidth="1"/>
    <col min="4354" max="4354" width="10.7109375" style="2" customWidth="1"/>
    <col min="4355" max="4357" width="15.7109375" style="2" customWidth="1"/>
    <col min="4358" max="4358" width="4.5703125" style="2" customWidth="1"/>
    <col min="4359" max="4359" width="40.7109375" style="2" customWidth="1"/>
    <col min="4360" max="4360" width="9.140625" style="2"/>
    <col min="4361" max="4361" width="13.7109375" style="2" customWidth="1"/>
    <col min="4362" max="4362" width="7.5703125" style="2" customWidth="1"/>
    <col min="4363" max="4363" width="13.7109375" style="2" customWidth="1"/>
    <col min="4364" max="4365" width="16.7109375" style="2" customWidth="1"/>
    <col min="4366" max="4366" width="20.7109375" style="2" customWidth="1"/>
    <col min="4367" max="4607" width="9.140625" style="2"/>
    <col min="4608" max="4608" width="2.7109375" style="2" customWidth="1"/>
    <col min="4609" max="4609" width="5.28515625" style="2" customWidth="1"/>
    <col min="4610" max="4610" width="10.7109375" style="2" customWidth="1"/>
    <col min="4611" max="4613" width="15.7109375" style="2" customWidth="1"/>
    <col min="4614" max="4614" width="4.5703125" style="2" customWidth="1"/>
    <col min="4615" max="4615" width="40.7109375" style="2" customWidth="1"/>
    <col min="4616" max="4616" width="9.140625" style="2"/>
    <col min="4617" max="4617" width="13.7109375" style="2" customWidth="1"/>
    <col min="4618" max="4618" width="7.5703125" style="2" customWidth="1"/>
    <col min="4619" max="4619" width="13.7109375" style="2" customWidth="1"/>
    <col min="4620" max="4621" width="16.7109375" style="2" customWidth="1"/>
    <col min="4622" max="4622" width="20.7109375" style="2" customWidth="1"/>
    <col min="4623" max="4863" width="9.140625" style="2"/>
    <col min="4864" max="4864" width="2.7109375" style="2" customWidth="1"/>
    <col min="4865" max="4865" width="5.28515625" style="2" customWidth="1"/>
    <col min="4866" max="4866" width="10.7109375" style="2" customWidth="1"/>
    <col min="4867" max="4869" width="15.7109375" style="2" customWidth="1"/>
    <col min="4870" max="4870" width="4.5703125" style="2" customWidth="1"/>
    <col min="4871" max="4871" width="40.7109375" style="2" customWidth="1"/>
    <col min="4872" max="4872" width="9.140625" style="2"/>
    <col min="4873" max="4873" width="13.7109375" style="2" customWidth="1"/>
    <col min="4874" max="4874" width="7.5703125" style="2" customWidth="1"/>
    <col min="4875" max="4875" width="13.7109375" style="2" customWidth="1"/>
    <col min="4876" max="4877" width="16.7109375" style="2" customWidth="1"/>
    <col min="4878" max="4878" width="20.7109375" style="2" customWidth="1"/>
    <col min="4879" max="5119" width="9.140625" style="2"/>
    <col min="5120" max="5120" width="2.7109375" style="2" customWidth="1"/>
    <col min="5121" max="5121" width="5.28515625" style="2" customWidth="1"/>
    <col min="5122" max="5122" width="10.7109375" style="2" customWidth="1"/>
    <col min="5123" max="5125" width="15.7109375" style="2" customWidth="1"/>
    <col min="5126" max="5126" width="4.5703125" style="2" customWidth="1"/>
    <col min="5127" max="5127" width="40.7109375" style="2" customWidth="1"/>
    <col min="5128" max="5128" width="9.140625" style="2"/>
    <col min="5129" max="5129" width="13.7109375" style="2" customWidth="1"/>
    <col min="5130" max="5130" width="7.5703125" style="2" customWidth="1"/>
    <col min="5131" max="5131" width="13.7109375" style="2" customWidth="1"/>
    <col min="5132" max="5133" width="16.7109375" style="2" customWidth="1"/>
    <col min="5134" max="5134" width="20.7109375" style="2" customWidth="1"/>
    <col min="5135" max="5375" width="9.140625" style="2"/>
    <col min="5376" max="5376" width="2.7109375" style="2" customWidth="1"/>
    <col min="5377" max="5377" width="5.28515625" style="2" customWidth="1"/>
    <col min="5378" max="5378" width="10.7109375" style="2" customWidth="1"/>
    <col min="5379" max="5381" width="15.7109375" style="2" customWidth="1"/>
    <col min="5382" max="5382" width="4.5703125" style="2" customWidth="1"/>
    <col min="5383" max="5383" width="40.7109375" style="2" customWidth="1"/>
    <col min="5384" max="5384" width="9.140625" style="2"/>
    <col min="5385" max="5385" width="13.7109375" style="2" customWidth="1"/>
    <col min="5386" max="5386" width="7.5703125" style="2" customWidth="1"/>
    <col min="5387" max="5387" width="13.7109375" style="2" customWidth="1"/>
    <col min="5388" max="5389" width="16.7109375" style="2" customWidth="1"/>
    <col min="5390" max="5390" width="20.7109375" style="2" customWidth="1"/>
    <col min="5391" max="5631" width="9.140625" style="2"/>
    <col min="5632" max="5632" width="2.7109375" style="2" customWidth="1"/>
    <col min="5633" max="5633" width="5.28515625" style="2" customWidth="1"/>
    <col min="5634" max="5634" width="10.7109375" style="2" customWidth="1"/>
    <col min="5635" max="5637" width="15.7109375" style="2" customWidth="1"/>
    <col min="5638" max="5638" width="4.5703125" style="2" customWidth="1"/>
    <col min="5639" max="5639" width="40.7109375" style="2" customWidth="1"/>
    <col min="5640" max="5640" width="9.140625" style="2"/>
    <col min="5641" max="5641" width="13.7109375" style="2" customWidth="1"/>
    <col min="5642" max="5642" width="7.5703125" style="2" customWidth="1"/>
    <col min="5643" max="5643" width="13.7109375" style="2" customWidth="1"/>
    <col min="5644" max="5645" width="16.7109375" style="2" customWidth="1"/>
    <col min="5646" max="5646" width="20.7109375" style="2" customWidth="1"/>
    <col min="5647" max="5887" width="9.140625" style="2"/>
    <col min="5888" max="5888" width="2.7109375" style="2" customWidth="1"/>
    <col min="5889" max="5889" width="5.28515625" style="2" customWidth="1"/>
    <col min="5890" max="5890" width="10.7109375" style="2" customWidth="1"/>
    <col min="5891" max="5893" width="15.7109375" style="2" customWidth="1"/>
    <col min="5894" max="5894" width="4.5703125" style="2" customWidth="1"/>
    <col min="5895" max="5895" width="40.7109375" style="2" customWidth="1"/>
    <col min="5896" max="5896" width="9.140625" style="2"/>
    <col min="5897" max="5897" width="13.7109375" style="2" customWidth="1"/>
    <col min="5898" max="5898" width="7.5703125" style="2" customWidth="1"/>
    <col min="5899" max="5899" width="13.7109375" style="2" customWidth="1"/>
    <col min="5900" max="5901" width="16.7109375" style="2" customWidth="1"/>
    <col min="5902" max="5902" width="20.7109375" style="2" customWidth="1"/>
    <col min="5903" max="6143" width="9.140625" style="2"/>
    <col min="6144" max="6144" width="2.7109375" style="2" customWidth="1"/>
    <col min="6145" max="6145" width="5.28515625" style="2" customWidth="1"/>
    <col min="6146" max="6146" width="10.7109375" style="2" customWidth="1"/>
    <col min="6147" max="6149" width="15.7109375" style="2" customWidth="1"/>
    <col min="6150" max="6150" width="4.5703125" style="2" customWidth="1"/>
    <col min="6151" max="6151" width="40.7109375" style="2" customWidth="1"/>
    <col min="6152" max="6152" width="9.140625" style="2"/>
    <col min="6153" max="6153" width="13.7109375" style="2" customWidth="1"/>
    <col min="6154" max="6154" width="7.5703125" style="2" customWidth="1"/>
    <col min="6155" max="6155" width="13.7109375" style="2" customWidth="1"/>
    <col min="6156" max="6157" width="16.7109375" style="2" customWidth="1"/>
    <col min="6158" max="6158" width="20.7109375" style="2" customWidth="1"/>
    <col min="6159" max="6399" width="9.140625" style="2"/>
    <col min="6400" max="6400" width="2.7109375" style="2" customWidth="1"/>
    <col min="6401" max="6401" width="5.28515625" style="2" customWidth="1"/>
    <col min="6402" max="6402" width="10.7109375" style="2" customWidth="1"/>
    <col min="6403" max="6405" width="15.7109375" style="2" customWidth="1"/>
    <col min="6406" max="6406" width="4.5703125" style="2" customWidth="1"/>
    <col min="6407" max="6407" width="40.7109375" style="2" customWidth="1"/>
    <col min="6408" max="6408" width="9.140625" style="2"/>
    <col min="6409" max="6409" width="13.7109375" style="2" customWidth="1"/>
    <col min="6410" max="6410" width="7.5703125" style="2" customWidth="1"/>
    <col min="6411" max="6411" width="13.7109375" style="2" customWidth="1"/>
    <col min="6412" max="6413" width="16.7109375" style="2" customWidth="1"/>
    <col min="6414" max="6414" width="20.7109375" style="2" customWidth="1"/>
    <col min="6415" max="6655" width="9.140625" style="2"/>
    <col min="6656" max="6656" width="2.7109375" style="2" customWidth="1"/>
    <col min="6657" max="6657" width="5.28515625" style="2" customWidth="1"/>
    <col min="6658" max="6658" width="10.7109375" style="2" customWidth="1"/>
    <col min="6659" max="6661" width="15.7109375" style="2" customWidth="1"/>
    <col min="6662" max="6662" width="4.5703125" style="2" customWidth="1"/>
    <col min="6663" max="6663" width="40.7109375" style="2" customWidth="1"/>
    <col min="6664" max="6664" width="9.140625" style="2"/>
    <col min="6665" max="6665" width="13.7109375" style="2" customWidth="1"/>
    <col min="6666" max="6666" width="7.5703125" style="2" customWidth="1"/>
    <col min="6667" max="6667" width="13.7109375" style="2" customWidth="1"/>
    <col min="6668" max="6669" width="16.7109375" style="2" customWidth="1"/>
    <col min="6670" max="6670" width="20.7109375" style="2" customWidth="1"/>
    <col min="6671" max="6911" width="9.140625" style="2"/>
    <col min="6912" max="6912" width="2.7109375" style="2" customWidth="1"/>
    <col min="6913" max="6913" width="5.28515625" style="2" customWidth="1"/>
    <col min="6914" max="6914" width="10.7109375" style="2" customWidth="1"/>
    <col min="6915" max="6917" width="15.7109375" style="2" customWidth="1"/>
    <col min="6918" max="6918" width="4.5703125" style="2" customWidth="1"/>
    <col min="6919" max="6919" width="40.7109375" style="2" customWidth="1"/>
    <col min="6920" max="6920" width="9.140625" style="2"/>
    <col min="6921" max="6921" width="13.7109375" style="2" customWidth="1"/>
    <col min="6922" max="6922" width="7.5703125" style="2" customWidth="1"/>
    <col min="6923" max="6923" width="13.7109375" style="2" customWidth="1"/>
    <col min="6924" max="6925" width="16.7109375" style="2" customWidth="1"/>
    <col min="6926" max="6926" width="20.7109375" style="2" customWidth="1"/>
    <col min="6927" max="7167" width="9.140625" style="2"/>
    <col min="7168" max="7168" width="2.7109375" style="2" customWidth="1"/>
    <col min="7169" max="7169" width="5.28515625" style="2" customWidth="1"/>
    <col min="7170" max="7170" width="10.7109375" style="2" customWidth="1"/>
    <col min="7171" max="7173" width="15.7109375" style="2" customWidth="1"/>
    <col min="7174" max="7174" width="4.5703125" style="2" customWidth="1"/>
    <col min="7175" max="7175" width="40.7109375" style="2" customWidth="1"/>
    <col min="7176" max="7176" width="9.140625" style="2"/>
    <col min="7177" max="7177" width="13.7109375" style="2" customWidth="1"/>
    <col min="7178" max="7178" width="7.5703125" style="2" customWidth="1"/>
    <col min="7179" max="7179" width="13.7109375" style="2" customWidth="1"/>
    <col min="7180" max="7181" width="16.7109375" style="2" customWidth="1"/>
    <col min="7182" max="7182" width="20.7109375" style="2" customWidth="1"/>
    <col min="7183" max="7423" width="9.140625" style="2"/>
    <col min="7424" max="7424" width="2.7109375" style="2" customWidth="1"/>
    <col min="7425" max="7425" width="5.28515625" style="2" customWidth="1"/>
    <col min="7426" max="7426" width="10.7109375" style="2" customWidth="1"/>
    <col min="7427" max="7429" width="15.7109375" style="2" customWidth="1"/>
    <col min="7430" max="7430" width="4.5703125" style="2" customWidth="1"/>
    <col min="7431" max="7431" width="40.7109375" style="2" customWidth="1"/>
    <col min="7432" max="7432" width="9.140625" style="2"/>
    <col min="7433" max="7433" width="13.7109375" style="2" customWidth="1"/>
    <col min="7434" max="7434" width="7.5703125" style="2" customWidth="1"/>
    <col min="7435" max="7435" width="13.7109375" style="2" customWidth="1"/>
    <col min="7436" max="7437" width="16.7109375" style="2" customWidth="1"/>
    <col min="7438" max="7438" width="20.7109375" style="2" customWidth="1"/>
    <col min="7439" max="7679" width="9.140625" style="2"/>
    <col min="7680" max="7680" width="2.7109375" style="2" customWidth="1"/>
    <col min="7681" max="7681" width="5.28515625" style="2" customWidth="1"/>
    <col min="7682" max="7682" width="10.7109375" style="2" customWidth="1"/>
    <col min="7683" max="7685" width="15.7109375" style="2" customWidth="1"/>
    <col min="7686" max="7686" width="4.5703125" style="2" customWidth="1"/>
    <col min="7687" max="7687" width="40.7109375" style="2" customWidth="1"/>
    <col min="7688" max="7688" width="9.140625" style="2"/>
    <col min="7689" max="7689" width="13.7109375" style="2" customWidth="1"/>
    <col min="7690" max="7690" width="7.5703125" style="2" customWidth="1"/>
    <col min="7691" max="7691" width="13.7109375" style="2" customWidth="1"/>
    <col min="7692" max="7693" width="16.7109375" style="2" customWidth="1"/>
    <col min="7694" max="7694" width="20.7109375" style="2" customWidth="1"/>
    <col min="7695" max="7935" width="9.140625" style="2"/>
    <col min="7936" max="7936" width="2.7109375" style="2" customWidth="1"/>
    <col min="7937" max="7937" width="5.28515625" style="2" customWidth="1"/>
    <col min="7938" max="7938" width="10.7109375" style="2" customWidth="1"/>
    <col min="7939" max="7941" width="15.7109375" style="2" customWidth="1"/>
    <col min="7942" max="7942" width="4.5703125" style="2" customWidth="1"/>
    <col min="7943" max="7943" width="40.7109375" style="2" customWidth="1"/>
    <col min="7944" max="7944" width="9.140625" style="2"/>
    <col min="7945" max="7945" width="13.7109375" style="2" customWidth="1"/>
    <col min="7946" max="7946" width="7.5703125" style="2" customWidth="1"/>
    <col min="7947" max="7947" width="13.7109375" style="2" customWidth="1"/>
    <col min="7948" max="7949" width="16.7109375" style="2" customWidth="1"/>
    <col min="7950" max="7950" width="20.7109375" style="2" customWidth="1"/>
    <col min="7951" max="8191" width="9.140625" style="2"/>
    <col min="8192" max="8192" width="2.7109375" style="2" customWidth="1"/>
    <col min="8193" max="8193" width="5.28515625" style="2" customWidth="1"/>
    <col min="8194" max="8194" width="10.7109375" style="2" customWidth="1"/>
    <col min="8195" max="8197" width="15.7109375" style="2" customWidth="1"/>
    <col min="8198" max="8198" width="4.5703125" style="2" customWidth="1"/>
    <col min="8199" max="8199" width="40.7109375" style="2" customWidth="1"/>
    <col min="8200" max="8200" width="9.140625" style="2"/>
    <col min="8201" max="8201" width="13.7109375" style="2" customWidth="1"/>
    <col min="8202" max="8202" width="7.5703125" style="2" customWidth="1"/>
    <col min="8203" max="8203" width="13.7109375" style="2" customWidth="1"/>
    <col min="8204" max="8205" width="16.7109375" style="2" customWidth="1"/>
    <col min="8206" max="8206" width="20.7109375" style="2" customWidth="1"/>
    <col min="8207" max="8447" width="9.140625" style="2"/>
    <col min="8448" max="8448" width="2.7109375" style="2" customWidth="1"/>
    <col min="8449" max="8449" width="5.28515625" style="2" customWidth="1"/>
    <col min="8450" max="8450" width="10.7109375" style="2" customWidth="1"/>
    <col min="8451" max="8453" width="15.7109375" style="2" customWidth="1"/>
    <col min="8454" max="8454" width="4.5703125" style="2" customWidth="1"/>
    <col min="8455" max="8455" width="40.7109375" style="2" customWidth="1"/>
    <col min="8456" max="8456" width="9.140625" style="2"/>
    <col min="8457" max="8457" width="13.7109375" style="2" customWidth="1"/>
    <col min="8458" max="8458" width="7.5703125" style="2" customWidth="1"/>
    <col min="8459" max="8459" width="13.7109375" style="2" customWidth="1"/>
    <col min="8460" max="8461" width="16.7109375" style="2" customWidth="1"/>
    <col min="8462" max="8462" width="20.7109375" style="2" customWidth="1"/>
    <col min="8463" max="8703" width="9.140625" style="2"/>
    <col min="8704" max="8704" width="2.7109375" style="2" customWidth="1"/>
    <col min="8705" max="8705" width="5.28515625" style="2" customWidth="1"/>
    <col min="8706" max="8706" width="10.7109375" style="2" customWidth="1"/>
    <col min="8707" max="8709" width="15.7109375" style="2" customWidth="1"/>
    <col min="8710" max="8710" width="4.5703125" style="2" customWidth="1"/>
    <col min="8711" max="8711" width="40.7109375" style="2" customWidth="1"/>
    <col min="8712" max="8712" width="9.140625" style="2"/>
    <col min="8713" max="8713" width="13.7109375" style="2" customWidth="1"/>
    <col min="8714" max="8714" width="7.5703125" style="2" customWidth="1"/>
    <col min="8715" max="8715" width="13.7109375" style="2" customWidth="1"/>
    <col min="8716" max="8717" width="16.7109375" style="2" customWidth="1"/>
    <col min="8718" max="8718" width="20.7109375" style="2" customWidth="1"/>
    <col min="8719" max="8959" width="9.140625" style="2"/>
    <col min="8960" max="8960" width="2.7109375" style="2" customWidth="1"/>
    <col min="8961" max="8961" width="5.28515625" style="2" customWidth="1"/>
    <col min="8962" max="8962" width="10.7109375" style="2" customWidth="1"/>
    <col min="8963" max="8965" width="15.7109375" style="2" customWidth="1"/>
    <col min="8966" max="8966" width="4.5703125" style="2" customWidth="1"/>
    <col min="8967" max="8967" width="40.7109375" style="2" customWidth="1"/>
    <col min="8968" max="8968" width="9.140625" style="2"/>
    <col min="8969" max="8969" width="13.7109375" style="2" customWidth="1"/>
    <col min="8970" max="8970" width="7.5703125" style="2" customWidth="1"/>
    <col min="8971" max="8971" width="13.7109375" style="2" customWidth="1"/>
    <col min="8972" max="8973" width="16.7109375" style="2" customWidth="1"/>
    <col min="8974" max="8974" width="20.7109375" style="2" customWidth="1"/>
    <col min="8975" max="9215" width="9.140625" style="2"/>
    <col min="9216" max="9216" width="2.7109375" style="2" customWidth="1"/>
    <col min="9217" max="9217" width="5.28515625" style="2" customWidth="1"/>
    <col min="9218" max="9218" width="10.7109375" style="2" customWidth="1"/>
    <col min="9219" max="9221" width="15.7109375" style="2" customWidth="1"/>
    <col min="9222" max="9222" width="4.5703125" style="2" customWidth="1"/>
    <col min="9223" max="9223" width="40.7109375" style="2" customWidth="1"/>
    <col min="9224" max="9224" width="9.140625" style="2"/>
    <col min="9225" max="9225" width="13.7109375" style="2" customWidth="1"/>
    <col min="9226" max="9226" width="7.5703125" style="2" customWidth="1"/>
    <col min="9227" max="9227" width="13.7109375" style="2" customWidth="1"/>
    <col min="9228" max="9229" width="16.7109375" style="2" customWidth="1"/>
    <col min="9230" max="9230" width="20.7109375" style="2" customWidth="1"/>
    <col min="9231" max="9471" width="9.140625" style="2"/>
    <col min="9472" max="9472" width="2.7109375" style="2" customWidth="1"/>
    <col min="9473" max="9473" width="5.28515625" style="2" customWidth="1"/>
    <col min="9474" max="9474" width="10.7109375" style="2" customWidth="1"/>
    <col min="9475" max="9477" width="15.7109375" style="2" customWidth="1"/>
    <col min="9478" max="9478" width="4.5703125" style="2" customWidth="1"/>
    <col min="9479" max="9479" width="40.7109375" style="2" customWidth="1"/>
    <col min="9480" max="9480" width="9.140625" style="2"/>
    <col min="9481" max="9481" width="13.7109375" style="2" customWidth="1"/>
    <col min="9482" max="9482" width="7.5703125" style="2" customWidth="1"/>
    <col min="9483" max="9483" width="13.7109375" style="2" customWidth="1"/>
    <col min="9484" max="9485" width="16.7109375" style="2" customWidth="1"/>
    <col min="9486" max="9486" width="20.7109375" style="2" customWidth="1"/>
    <col min="9487" max="9727" width="9.140625" style="2"/>
    <col min="9728" max="9728" width="2.7109375" style="2" customWidth="1"/>
    <col min="9729" max="9729" width="5.28515625" style="2" customWidth="1"/>
    <col min="9730" max="9730" width="10.7109375" style="2" customWidth="1"/>
    <col min="9731" max="9733" width="15.7109375" style="2" customWidth="1"/>
    <col min="9734" max="9734" width="4.5703125" style="2" customWidth="1"/>
    <col min="9735" max="9735" width="40.7109375" style="2" customWidth="1"/>
    <col min="9736" max="9736" width="9.140625" style="2"/>
    <col min="9737" max="9737" width="13.7109375" style="2" customWidth="1"/>
    <col min="9738" max="9738" width="7.5703125" style="2" customWidth="1"/>
    <col min="9739" max="9739" width="13.7109375" style="2" customWidth="1"/>
    <col min="9740" max="9741" width="16.7109375" style="2" customWidth="1"/>
    <col min="9742" max="9742" width="20.7109375" style="2" customWidth="1"/>
    <col min="9743" max="9983" width="9.140625" style="2"/>
    <col min="9984" max="9984" width="2.7109375" style="2" customWidth="1"/>
    <col min="9985" max="9985" width="5.28515625" style="2" customWidth="1"/>
    <col min="9986" max="9986" width="10.7109375" style="2" customWidth="1"/>
    <col min="9987" max="9989" width="15.7109375" style="2" customWidth="1"/>
    <col min="9990" max="9990" width="4.5703125" style="2" customWidth="1"/>
    <col min="9991" max="9991" width="40.7109375" style="2" customWidth="1"/>
    <col min="9992" max="9992" width="9.140625" style="2"/>
    <col min="9993" max="9993" width="13.7109375" style="2" customWidth="1"/>
    <col min="9994" max="9994" width="7.5703125" style="2" customWidth="1"/>
    <col min="9995" max="9995" width="13.7109375" style="2" customWidth="1"/>
    <col min="9996" max="9997" width="16.7109375" style="2" customWidth="1"/>
    <col min="9998" max="9998" width="20.7109375" style="2" customWidth="1"/>
    <col min="9999" max="10239" width="9.140625" style="2"/>
    <col min="10240" max="10240" width="2.7109375" style="2" customWidth="1"/>
    <col min="10241" max="10241" width="5.28515625" style="2" customWidth="1"/>
    <col min="10242" max="10242" width="10.7109375" style="2" customWidth="1"/>
    <col min="10243" max="10245" width="15.7109375" style="2" customWidth="1"/>
    <col min="10246" max="10246" width="4.5703125" style="2" customWidth="1"/>
    <col min="10247" max="10247" width="40.7109375" style="2" customWidth="1"/>
    <col min="10248" max="10248" width="9.140625" style="2"/>
    <col min="10249" max="10249" width="13.7109375" style="2" customWidth="1"/>
    <col min="10250" max="10250" width="7.5703125" style="2" customWidth="1"/>
    <col min="10251" max="10251" width="13.7109375" style="2" customWidth="1"/>
    <col min="10252" max="10253" width="16.7109375" style="2" customWidth="1"/>
    <col min="10254" max="10254" width="20.7109375" style="2" customWidth="1"/>
    <col min="10255" max="10495" width="9.140625" style="2"/>
    <col min="10496" max="10496" width="2.7109375" style="2" customWidth="1"/>
    <col min="10497" max="10497" width="5.28515625" style="2" customWidth="1"/>
    <col min="10498" max="10498" width="10.7109375" style="2" customWidth="1"/>
    <col min="10499" max="10501" width="15.7109375" style="2" customWidth="1"/>
    <col min="10502" max="10502" width="4.5703125" style="2" customWidth="1"/>
    <col min="10503" max="10503" width="40.7109375" style="2" customWidth="1"/>
    <col min="10504" max="10504" width="9.140625" style="2"/>
    <col min="10505" max="10505" width="13.7109375" style="2" customWidth="1"/>
    <col min="10506" max="10506" width="7.5703125" style="2" customWidth="1"/>
    <col min="10507" max="10507" width="13.7109375" style="2" customWidth="1"/>
    <col min="10508" max="10509" width="16.7109375" style="2" customWidth="1"/>
    <col min="10510" max="10510" width="20.7109375" style="2" customWidth="1"/>
    <col min="10511" max="10751" width="9.140625" style="2"/>
    <col min="10752" max="10752" width="2.7109375" style="2" customWidth="1"/>
    <col min="10753" max="10753" width="5.28515625" style="2" customWidth="1"/>
    <col min="10754" max="10754" width="10.7109375" style="2" customWidth="1"/>
    <col min="10755" max="10757" width="15.7109375" style="2" customWidth="1"/>
    <col min="10758" max="10758" width="4.5703125" style="2" customWidth="1"/>
    <col min="10759" max="10759" width="40.7109375" style="2" customWidth="1"/>
    <col min="10760" max="10760" width="9.140625" style="2"/>
    <col min="10761" max="10761" width="13.7109375" style="2" customWidth="1"/>
    <col min="10762" max="10762" width="7.5703125" style="2" customWidth="1"/>
    <col min="10763" max="10763" width="13.7109375" style="2" customWidth="1"/>
    <col min="10764" max="10765" width="16.7109375" style="2" customWidth="1"/>
    <col min="10766" max="10766" width="20.7109375" style="2" customWidth="1"/>
    <col min="10767" max="11007" width="9.140625" style="2"/>
    <col min="11008" max="11008" width="2.7109375" style="2" customWidth="1"/>
    <col min="11009" max="11009" width="5.28515625" style="2" customWidth="1"/>
    <col min="11010" max="11010" width="10.7109375" style="2" customWidth="1"/>
    <col min="11011" max="11013" width="15.7109375" style="2" customWidth="1"/>
    <col min="11014" max="11014" width="4.5703125" style="2" customWidth="1"/>
    <col min="11015" max="11015" width="40.7109375" style="2" customWidth="1"/>
    <col min="11016" max="11016" width="9.140625" style="2"/>
    <col min="11017" max="11017" width="13.7109375" style="2" customWidth="1"/>
    <col min="11018" max="11018" width="7.5703125" style="2" customWidth="1"/>
    <col min="11019" max="11019" width="13.7109375" style="2" customWidth="1"/>
    <col min="11020" max="11021" width="16.7109375" style="2" customWidth="1"/>
    <col min="11022" max="11022" width="20.7109375" style="2" customWidth="1"/>
    <col min="11023" max="11263" width="9.140625" style="2"/>
    <col min="11264" max="11264" width="2.7109375" style="2" customWidth="1"/>
    <col min="11265" max="11265" width="5.28515625" style="2" customWidth="1"/>
    <col min="11266" max="11266" width="10.7109375" style="2" customWidth="1"/>
    <col min="11267" max="11269" width="15.7109375" style="2" customWidth="1"/>
    <col min="11270" max="11270" width="4.5703125" style="2" customWidth="1"/>
    <col min="11271" max="11271" width="40.7109375" style="2" customWidth="1"/>
    <col min="11272" max="11272" width="9.140625" style="2"/>
    <col min="11273" max="11273" width="13.7109375" style="2" customWidth="1"/>
    <col min="11274" max="11274" width="7.5703125" style="2" customWidth="1"/>
    <col min="11275" max="11275" width="13.7109375" style="2" customWidth="1"/>
    <col min="11276" max="11277" width="16.7109375" style="2" customWidth="1"/>
    <col min="11278" max="11278" width="20.7109375" style="2" customWidth="1"/>
    <col min="11279" max="11519" width="9.140625" style="2"/>
    <col min="11520" max="11520" width="2.7109375" style="2" customWidth="1"/>
    <col min="11521" max="11521" width="5.28515625" style="2" customWidth="1"/>
    <col min="11522" max="11522" width="10.7109375" style="2" customWidth="1"/>
    <col min="11523" max="11525" width="15.7109375" style="2" customWidth="1"/>
    <col min="11526" max="11526" width="4.5703125" style="2" customWidth="1"/>
    <col min="11527" max="11527" width="40.7109375" style="2" customWidth="1"/>
    <col min="11528" max="11528" width="9.140625" style="2"/>
    <col min="11529" max="11529" width="13.7109375" style="2" customWidth="1"/>
    <col min="11530" max="11530" width="7.5703125" style="2" customWidth="1"/>
    <col min="11531" max="11531" width="13.7109375" style="2" customWidth="1"/>
    <col min="11532" max="11533" width="16.7109375" style="2" customWidth="1"/>
    <col min="11534" max="11534" width="20.7109375" style="2" customWidth="1"/>
    <col min="11535" max="11775" width="9.140625" style="2"/>
    <col min="11776" max="11776" width="2.7109375" style="2" customWidth="1"/>
    <col min="11777" max="11777" width="5.28515625" style="2" customWidth="1"/>
    <col min="11778" max="11778" width="10.7109375" style="2" customWidth="1"/>
    <col min="11779" max="11781" width="15.7109375" style="2" customWidth="1"/>
    <col min="11782" max="11782" width="4.5703125" style="2" customWidth="1"/>
    <col min="11783" max="11783" width="40.7109375" style="2" customWidth="1"/>
    <col min="11784" max="11784" width="9.140625" style="2"/>
    <col min="11785" max="11785" width="13.7109375" style="2" customWidth="1"/>
    <col min="11786" max="11786" width="7.5703125" style="2" customWidth="1"/>
    <col min="11787" max="11787" width="13.7109375" style="2" customWidth="1"/>
    <col min="11788" max="11789" width="16.7109375" style="2" customWidth="1"/>
    <col min="11790" max="11790" width="20.7109375" style="2" customWidth="1"/>
    <col min="11791" max="12031" width="9.140625" style="2"/>
    <col min="12032" max="12032" width="2.7109375" style="2" customWidth="1"/>
    <col min="12033" max="12033" width="5.28515625" style="2" customWidth="1"/>
    <col min="12034" max="12034" width="10.7109375" style="2" customWidth="1"/>
    <col min="12035" max="12037" width="15.7109375" style="2" customWidth="1"/>
    <col min="12038" max="12038" width="4.5703125" style="2" customWidth="1"/>
    <col min="12039" max="12039" width="40.7109375" style="2" customWidth="1"/>
    <col min="12040" max="12040" width="9.140625" style="2"/>
    <col min="12041" max="12041" width="13.7109375" style="2" customWidth="1"/>
    <col min="12042" max="12042" width="7.5703125" style="2" customWidth="1"/>
    <col min="12043" max="12043" width="13.7109375" style="2" customWidth="1"/>
    <col min="12044" max="12045" width="16.7109375" style="2" customWidth="1"/>
    <col min="12046" max="12046" width="20.7109375" style="2" customWidth="1"/>
    <col min="12047" max="12287" width="9.140625" style="2"/>
    <col min="12288" max="12288" width="2.7109375" style="2" customWidth="1"/>
    <col min="12289" max="12289" width="5.28515625" style="2" customWidth="1"/>
    <col min="12290" max="12290" width="10.7109375" style="2" customWidth="1"/>
    <col min="12291" max="12293" width="15.7109375" style="2" customWidth="1"/>
    <col min="12294" max="12294" width="4.5703125" style="2" customWidth="1"/>
    <col min="12295" max="12295" width="40.7109375" style="2" customWidth="1"/>
    <col min="12296" max="12296" width="9.140625" style="2"/>
    <col min="12297" max="12297" width="13.7109375" style="2" customWidth="1"/>
    <col min="12298" max="12298" width="7.5703125" style="2" customWidth="1"/>
    <col min="12299" max="12299" width="13.7109375" style="2" customWidth="1"/>
    <col min="12300" max="12301" width="16.7109375" style="2" customWidth="1"/>
    <col min="12302" max="12302" width="20.7109375" style="2" customWidth="1"/>
    <col min="12303" max="12543" width="9.140625" style="2"/>
    <col min="12544" max="12544" width="2.7109375" style="2" customWidth="1"/>
    <col min="12545" max="12545" width="5.28515625" style="2" customWidth="1"/>
    <col min="12546" max="12546" width="10.7109375" style="2" customWidth="1"/>
    <col min="12547" max="12549" width="15.7109375" style="2" customWidth="1"/>
    <col min="12550" max="12550" width="4.5703125" style="2" customWidth="1"/>
    <col min="12551" max="12551" width="40.7109375" style="2" customWidth="1"/>
    <col min="12552" max="12552" width="9.140625" style="2"/>
    <col min="12553" max="12553" width="13.7109375" style="2" customWidth="1"/>
    <col min="12554" max="12554" width="7.5703125" style="2" customWidth="1"/>
    <col min="12555" max="12555" width="13.7109375" style="2" customWidth="1"/>
    <col min="12556" max="12557" width="16.7109375" style="2" customWidth="1"/>
    <col min="12558" max="12558" width="20.7109375" style="2" customWidth="1"/>
    <col min="12559" max="12799" width="9.140625" style="2"/>
    <col min="12800" max="12800" width="2.7109375" style="2" customWidth="1"/>
    <col min="12801" max="12801" width="5.28515625" style="2" customWidth="1"/>
    <col min="12802" max="12802" width="10.7109375" style="2" customWidth="1"/>
    <col min="12803" max="12805" width="15.7109375" style="2" customWidth="1"/>
    <col min="12806" max="12806" width="4.5703125" style="2" customWidth="1"/>
    <col min="12807" max="12807" width="40.7109375" style="2" customWidth="1"/>
    <col min="12808" max="12808" width="9.140625" style="2"/>
    <col min="12809" max="12809" width="13.7109375" style="2" customWidth="1"/>
    <col min="12810" max="12810" width="7.5703125" style="2" customWidth="1"/>
    <col min="12811" max="12811" width="13.7109375" style="2" customWidth="1"/>
    <col min="12812" max="12813" width="16.7109375" style="2" customWidth="1"/>
    <col min="12814" max="12814" width="20.7109375" style="2" customWidth="1"/>
    <col min="12815" max="13055" width="9.140625" style="2"/>
    <col min="13056" max="13056" width="2.7109375" style="2" customWidth="1"/>
    <col min="13057" max="13057" width="5.28515625" style="2" customWidth="1"/>
    <col min="13058" max="13058" width="10.7109375" style="2" customWidth="1"/>
    <col min="13059" max="13061" width="15.7109375" style="2" customWidth="1"/>
    <col min="13062" max="13062" width="4.5703125" style="2" customWidth="1"/>
    <col min="13063" max="13063" width="40.7109375" style="2" customWidth="1"/>
    <col min="13064" max="13064" width="9.140625" style="2"/>
    <col min="13065" max="13065" width="13.7109375" style="2" customWidth="1"/>
    <col min="13066" max="13066" width="7.5703125" style="2" customWidth="1"/>
    <col min="13067" max="13067" width="13.7109375" style="2" customWidth="1"/>
    <col min="13068" max="13069" width="16.7109375" style="2" customWidth="1"/>
    <col min="13070" max="13070" width="20.7109375" style="2" customWidth="1"/>
    <col min="13071" max="13311" width="9.140625" style="2"/>
    <col min="13312" max="13312" width="2.7109375" style="2" customWidth="1"/>
    <col min="13313" max="13313" width="5.28515625" style="2" customWidth="1"/>
    <col min="13314" max="13314" width="10.7109375" style="2" customWidth="1"/>
    <col min="13315" max="13317" width="15.7109375" style="2" customWidth="1"/>
    <col min="13318" max="13318" width="4.5703125" style="2" customWidth="1"/>
    <col min="13319" max="13319" width="40.7109375" style="2" customWidth="1"/>
    <col min="13320" max="13320" width="9.140625" style="2"/>
    <col min="13321" max="13321" width="13.7109375" style="2" customWidth="1"/>
    <col min="13322" max="13322" width="7.5703125" style="2" customWidth="1"/>
    <col min="13323" max="13323" width="13.7109375" style="2" customWidth="1"/>
    <col min="13324" max="13325" width="16.7109375" style="2" customWidth="1"/>
    <col min="13326" max="13326" width="20.7109375" style="2" customWidth="1"/>
    <col min="13327" max="13567" width="9.140625" style="2"/>
    <col min="13568" max="13568" width="2.7109375" style="2" customWidth="1"/>
    <col min="13569" max="13569" width="5.28515625" style="2" customWidth="1"/>
    <col min="13570" max="13570" width="10.7109375" style="2" customWidth="1"/>
    <col min="13571" max="13573" width="15.7109375" style="2" customWidth="1"/>
    <col min="13574" max="13574" width="4.5703125" style="2" customWidth="1"/>
    <col min="13575" max="13575" width="40.7109375" style="2" customWidth="1"/>
    <col min="13576" max="13576" width="9.140625" style="2"/>
    <col min="13577" max="13577" width="13.7109375" style="2" customWidth="1"/>
    <col min="13578" max="13578" width="7.5703125" style="2" customWidth="1"/>
    <col min="13579" max="13579" width="13.7109375" style="2" customWidth="1"/>
    <col min="13580" max="13581" width="16.7109375" style="2" customWidth="1"/>
    <col min="13582" max="13582" width="20.7109375" style="2" customWidth="1"/>
    <col min="13583" max="13823" width="9.140625" style="2"/>
    <col min="13824" max="13824" width="2.7109375" style="2" customWidth="1"/>
    <col min="13825" max="13825" width="5.28515625" style="2" customWidth="1"/>
    <col min="13826" max="13826" width="10.7109375" style="2" customWidth="1"/>
    <col min="13827" max="13829" width="15.7109375" style="2" customWidth="1"/>
    <col min="13830" max="13830" width="4.5703125" style="2" customWidth="1"/>
    <col min="13831" max="13831" width="40.7109375" style="2" customWidth="1"/>
    <col min="13832" max="13832" width="9.140625" style="2"/>
    <col min="13833" max="13833" width="13.7109375" style="2" customWidth="1"/>
    <col min="13834" max="13834" width="7.5703125" style="2" customWidth="1"/>
    <col min="13835" max="13835" width="13.7109375" style="2" customWidth="1"/>
    <col min="13836" max="13837" width="16.7109375" style="2" customWidth="1"/>
    <col min="13838" max="13838" width="20.7109375" style="2" customWidth="1"/>
    <col min="13839" max="14079" width="9.140625" style="2"/>
    <col min="14080" max="14080" width="2.7109375" style="2" customWidth="1"/>
    <col min="14081" max="14081" width="5.28515625" style="2" customWidth="1"/>
    <col min="14082" max="14082" width="10.7109375" style="2" customWidth="1"/>
    <col min="14083" max="14085" width="15.7109375" style="2" customWidth="1"/>
    <col min="14086" max="14086" width="4.5703125" style="2" customWidth="1"/>
    <col min="14087" max="14087" width="40.7109375" style="2" customWidth="1"/>
    <col min="14088" max="14088" width="9.140625" style="2"/>
    <col min="14089" max="14089" width="13.7109375" style="2" customWidth="1"/>
    <col min="14090" max="14090" width="7.5703125" style="2" customWidth="1"/>
    <col min="14091" max="14091" width="13.7109375" style="2" customWidth="1"/>
    <col min="14092" max="14093" width="16.7109375" style="2" customWidth="1"/>
    <col min="14094" max="14094" width="20.7109375" style="2" customWidth="1"/>
    <col min="14095" max="14335" width="9.140625" style="2"/>
    <col min="14336" max="14336" width="2.7109375" style="2" customWidth="1"/>
    <col min="14337" max="14337" width="5.28515625" style="2" customWidth="1"/>
    <col min="14338" max="14338" width="10.7109375" style="2" customWidth="1"/>
    <col min="14339" max="14341" width="15.7109375" style="2" customWidth="1"/>
    <col min="14342" max="14342" width="4.5703125" style="2" customWidth="1"/>
    <col min="14343" max="14343" width="40.7109375" style="2" customWidth="1"/>
    <col min="14344" max="14344" width="9.140625" style="2"/>
    <col min="14345" max="14345" width="13.7109375" style="2" customWidth="1"/>
    <col min="14346" max="14346" width="7.5703125" style="2" customWidth="1"/>
    <col min="14347" max="14347" width="13.7109375" style="2" customWidth="1"/>
    <col min="14348" max="14349" width="16.7109375" style="2" customWidth="1"/>
    <col min="14350" max="14350" width="20.7109375" style="2" customWidth="1"/>
    <col min="14351" max="14591" width="9.140625" style="2"/>
    <col min="14592" max="14592" width="2.7109375" style="2" customWidth="1"/>
    <col min="14593" max="14593" width="5.28515625" style="2" customWidth="1"/>
    <col min="14594" max="14594" width="10.7109375" style="2" customWidth="1"/>
    <col min="14595" max="14597" width="15.7109375" style="2" customWidth="1"/>
    <col min="14598" max="14598" width="4.5703125" style="2" customWidth="1"/>
    <col min="14599" max="14599" width="40.7109375" style="2" customWidth="1"/>
    <col min="14600" max="14600" width="9.140625" style="2"/>
    <col min="14601" max="14601" width="13.7109375" style="2" customWidth="1"/>
    <col min="14602" max="14602" width="7.5703125" style="2" customWidth="1"/>
    <col min="14603" max="14603" width="13.7109375" style="2" customWidth="1"/>
    <col min="14604" max="14605" width="16.7109375" style="2" customWidth="1"/>
    <col min="14606" max="14606" width="20.7109375" style="2" customWidth="1"/>
    <col min="14607" max="14847" width="9.140625" style="2"/>
    <col min="14848" max="14848" width="2.7109375" style="2" customWidth="1"/>
    <col min="14849" max="14849" width="5.28515625" style="2" customWidth="1"/>
    <col min="14850" max="14850" width="10.7109375" style="2" customWidth="1"/>
    <col min="14851" max="14853" width="15.7109375" style="2" customWidth="1"/>
    <col min="14854" max="14854" width="4.5703125" style="2" customWidth="1"/>
    <col min="14855" max="14855" width="40.7109375" style="2" customWidth="1"/>
    <col min="14856" max="14856" width="9.140625" style="2"/>
    <col min="14857" max="14857" width="13.7109375" style="2" customWidth="1"/>
    <col min="14858" max="14858" width="7.5703125" style="2" customWidth="1"/>
    <col min="14859" max="14859" width="13.7109375" style="2" customWidth="1"/>
    <col min="14860" max="14861" width="16.7109375" style="2" customWidth="1"/>
    <col min="14862" max="14862" width="20.7109375" style="2" customWidth="1"/>
    <col min="14863" max="15103" width="9.140625" style="2"/>
    <col min="15104" max="15104" width="2.7109375" style="2" customWidth="1"/>
    <col min="15105" max="15105" width="5.28515625" style="2" customWidth="1"/>
    <col min="15106" max="15106" width="10.7109375" style="2" customWidth="1"/>
    <col min="15107" max="15109" width="15.7109375" style="2" customWidth="1"/>
    <col min="15110" max="15110" width="4.5703125" style="2" customWidth="1"/>
    <col min="15111" max="15111" width="40.7109375" style="2" customWidth="1"/>
    <col min="15112" max="15112" width="9.140625" style="2"/>
    <col min="15113" max="15113" width="13.7109375" style="2" customWidth="1"/>
    <col min="15114" max="15114" width="7.5703125" style="2" customWidth="1"/>
    <col min="15115" max="15115" width="13.7109375" style="2" customWidth="1"/>
    <col min="15116" max="15117" width="16.7109375" style="2" customWidth="1"/>
    <col min="15118" max="15118" width="20.7109375" style="2" customWidth="1"/>
    <col min="15119" max="15359" width="9.140625" style="2"/>
    <col min="15360" max="15360" width="2.7109375" style="2" customWidth="1"/>
    <col min="15361" max="15361" width="5.28515625" style="2" customWidth="1"/>
    <col min="15362" max="15362" width="10.7109375" style="2" customWidth="1"/>
    <col min="15363" max="15365" width="15.7109375" style="2" customWidth="1"/>
    <col min="15366" max="15366" width="4.5703125" style="2" customWidth="1"/>
    <col min="15367" max="15367" width="40.7109375" style="2" customWidth="1"/>
    <col min="15368" max="15368" width="9.140625" style="2"/>
    <col min="15369" max="15369" width="13.7109375" style="2" customWidth="1"/>
    <col min="15370" max="15370" width="7.5703125" style="2" customWidth="1"/>
    <col min="15371" max="15371" width="13.7109375" style="2" customWidth="1"/>
    <col min="15372" max="15373" width="16.7109375" style="2" customWidth="1"/>
    <col min="15374" max="15374" width="20.7109375" style="2" customWidth="1"/>
    <col min="15375" max="15615" width="9.140625" style="2"/>
    <col min="15616" max="15616" width="2.7109375" style="2" customWidth="1"/>
    <col min="15617" max="15617" width="5.28515625" style="2" customWidth="1"/>
    <col min="15618" max="15618" width="10.7109375" style="2" customWidth="1"/>
    <col min="15619" max="15621" width="15.7109375" style="2" customWidth="1"/>
    <col min="15622" max="15622" width="4.5703125" style="2" customWidth="1"/>
    <col min="15623" max="15623" width="40.7109375" style="2" customWidth="1"/>
    <col min="15624" max="15624" width="9.140625" style="2"/>
    <col min="15625" max="15625" width="13.7109375" style="2" customWidth="1"/>
    <col min="15626" max="15626" width="7.5703125" style="2" customWidth="1"/>
    <col min="15627" max="15627" width="13.7109375" style="2" customWidth="1"/>
    <col min="15628" max="15629" width="16.7109375" style="2" customWidth="1"/>
    <col min="15630" max="15630" width="20.7109375" style="2" customWidth="1"/>
    <col min="15631" max="15871" width="9.140625" style="2"/>
    <col min="15872" max="15872" width="2.7109375" style="2" customWidth="1"/>
    <col min="15873" max="15873" width="5.28515625" style="2" customWidth="1"/>
    <col min="15874" max="15874" width="10.7109375" style="2" customWidth="1"/>
    <col min="15875" max="15877" width="15.7109375" style="2" customWidth="1"/>
    <col min="15878" max="15878" width="4.5703125" style="2" customWidth="1"/>
    <col min="15879" max="15879" width="40.7109375" style="2" customWidth="1"/>
    <col min="15880" max="15880" width="9.140625" style="2"/>
    <col min="15881" max="15881" width="13.7109375" style="2" customWidth="1"/>
    <col min="15882" max="15882" width="7.5703125" style="2" customWidth="1"/>
    <col min="15883" max="15883" width="13.7109375" style="2" customWidth="1"/>
    <col min="15884" max="15885" width="16.7109375" style="2" customWidth="1"/>
    <col min="15886" max="15886" width="20.7109375" style="2" customWidth="1"/>
    <col min="15887" max="16127" width="9.140625" style="2"/>
    <col min="16128" max="16128" width="2.7109375" style="2" customWidth="1"/>
    <col min="16129" max="16129" width="5.28515625" style="2" customWidth="1"/>
    <col min="16130" max="16130" width="10.7109375" style="2" customWidth="1"/>
    <col min="16131" max="16133" width="15.7109375" style="2" customWidth="1"/>
    <col min="16134" max="16134" width="4.5703125" style="2" customWidth="1"/>
    <col min="16135" max="16135" width="40.7109375" style="2" customWidth="1"/>
    <col min="16136" max="16136" width="9.140625" style="2"/>
    <col min="16137" max="16137" width="13.7109375" style="2" customWidth="1"/>
    <col min="16138" max="16138" width="7.5703125" style="2" customWidth="1"/>
    <col min="16139" max="16139" width="13.7109375" style="2" customWidth="1"/>
    <col min="16140" max="16141" width="16.7109375" style="2" customWidth="1"/>
    <col min="16142" max="16142" width="20.7109375" style="2" customWidth="1"/>
    <col min="16143" max="16384" width="9.140625" style="2"/>
  </cols>
  <sheetData>
    <row r="1" spans="2:15" ht="12.75" customHeight="1" x14ac:dyDescent="0.3">
      <c r="B1" s="1" t="s">
        <v>25</v>
      </c>
      <c r="H1" s="3"/>
      <c r="I1" s="3"/>
      <c r="J1" s="3"/>
      <c r="K1" s="3"/>
      <c r="L1" s="3"/>
      <c r="M1" s="3"/>
      <c r="N1" s="3"/>
    </row>
    <row r="2" spans="2:15" ht="12.75" customHeight="1" x14ac:dyDescent="0.3">
      <c r="B2" s="4" t="s">
        <v>26</v>
      </c>
      <c r="H2" s="3"/>
      <c r="I2" s="3"/>
      <c r="J2" s="3"/>
      <c r="K2" s="3"/>
      <c r="L2" s="3"/>
      <c r="M2" s="3"/>
      <c r="N2" s="3"/>
    </row>
    <row r="3" spans="2:15" ht="12.75" customHeight="1" x14ac:dyDescent="0.3">
      <c r="B3" s="4"/>
      <c r="C3" s="4"/>
      <c r="H3" s="3"/>
      <c r="I3" s="3"/>
      <c r="J3" s="3"/>
      <c r="K3" s="5"/>
      <c r="L3" s="3"/>
      <c r="M3" s="3"/>
      <c r="N3" s="3"/>
    </row>
    <row r="4" spans="2:15" s="7" customFormat="1" ht="12.75" customHeight="1" x14ac:dyDescent="0.3">
      <c r="B4" s="6" t="s">
        <v>0</v>
      </c>
      <c r="C4" s="6"/>
      <c r="G4" s="8"/>
      <c r="H4" s="9"/>
      <c r="I4" s="9"/>
      <c r="J4" s="10"/>
      <c r="K4" s="10"/>
      <c r="L4" s="10"/>
      <c r="M4" s="10"/>
      <c r="N4" s="10"/>
    </row>
    <row r="5" spans="2:15" s="7" customFormat="1" ht="12.75" customHeight="1" x14ac:dyDescent="0.3">
      <c r="B5" s="11"/>
      <c r="C5" s="11"/>
      <c r="H5" s="10"/>
      <c r="I5" s="10"/>
      <c r="J5" s="10"/>
      <c r="K5" s="10"/>
      <c r="L5" s="10"/>
      <c r="M5" s="10"/>
      <c r="N5" s="10"/>
    </row>
    <row r="6" spans="2:15" s="7" customFormat="1" ht="12.75" customHeight="1" x14ac:dyDescent="0.3">
      <c r="B6" s="11"/>
      <c r="C6" s="11"/>
      <c r="H6" s="10"/>
      <c r="I6" s="10"/>
      <c r="J6" s="10"/>
      <c r="K6" s="10"/>
      <c r="L6" s="10"/>
      <c r="M6" s="10"/>
      <c r="N6" s="10"/>
    </row>
    <row r="7" spans="2:15" s="12" customFormat="1" ht="12.75" customHeight="1" x14ac:dyDescent="0.3">
      <c r="H7" s="13" t="s">
        <v>1</v>
      </c>
      <c r="I7" s="13"/>
      <c r="J7" s="13"/>
      <c r="K7" s="5"/>
      <c r="L7" s="5"/>
      <c r="M7" s="5"/>
      <c r="N7" s="5"/>
    </row>
    <row r="8" spans="2:15" s="12" customFormat="1" ht="12.75" customHeight="1" x14ac:dyDescent="0.3">
      <c r="H8" s="13" t="s">
        <v>449</v>
      </c>
      <c r="I8" s="14"/>
      <c r="J8" s="13"/>
      <c r="K8" s="15"/>
      <c r="L8" s="13"/>
      <c r="M8" s="13"/>
      <c r="N8" s="16"/>
    </row>
    <row r="9" spans="2:15" ht="12.75" customHeight="1" x14ac:dyDescent="0.3">
      <c r="B9" s="4"/>
      <c r="C9" s="4"/>
      <c r="H9" s="3"/>
      <c r="I9" s="3"/>
      <c r="J9" s="3"/>
      <c r="K9" s="3"/>
      <c r="L9" s="3"/>
      <c r="M9" s="3"/>
      <c r="N9" s="3"/>
    </row>
    <row r="10" spans="2:15" s="1" customFormat="1" ht="12.75" customHeight="1" x14ac:dyDescent="0.3">
      <c r="B10" s="18" t="s">
        <v>2</v>
      </c>
      <c r="C10" s="19" t="s">
        <v>3</v>
      </c>
      <c r="D10" s="141" t="s">
        <v>4</v>
      </c>
      <c r="E10" s="142"/>
      <c r="F10" s="143"/>
      <c r="G10" s="20" t="s">
        <v>5</v>
      </c>
      <c r="H10" s="21" t="s">
        <v>6</v>
      </c>
      <c r="I10" s="22" t="s">
        <v>7</v>
      </c>
      <c r="J10" s="21" t="s">
        <v>8</v>
      </c>
      <c r="K10" s="21" t="s">
        <v>9</v>
      </c>
      <c r="L10" s="21" t="s">
        <v>10</v>
      </c>
      <c r="M10" s="21" t="s">
        <v>11</v>
      </c>
      <c r="N10" s="21" t="s">
        <v>12</v>
      </c>
      <c r="O10" s="24"/>
    </row>
    <row r="11" spans="2:15" s="1" customFormat="1" ht="12.75" customHeight="1" x14ac:dyDescent="0.3">
      <c r="B11" s="25"/>
      <c r="C11" s="26" t="s">
        <v>14</v>
      </c>
      <c r="D11" s="27"/>
      <c r="E11" s="28"/>
      <c r="F11" s="28"/>
      <c r="G11" s="29"/>
      <c r="H11" s="30"/>
      <c r="I11" s="30"/>
      <c r="J11" s="30"/>
      <c r="K11" s="30"/>
      <c r="L11" s="30"/>
      <c r="M11" s="30"/>
      <c r="N11" s="30" t="s">
        <v>15</v>
      </c>
    </row>
    <row r="12" spans="2:15" ht="12.75" customHeight="1" x14ac:dyDescent="0.3">
      <c r="B12" s="32">
        <v>1</v>
      </c>
      <c r="C12" s="33"/>
      <c r="D12" s="146" t="s">
        <v>450</v>
      </c>
      <c r="E12" s="147" t="s">
        <v>450</v>
      </c>
      <c r="F12" s="148" t="s">
        <v>450</v>
      </c>
      <c r="G12" s="68" t="s">
        <v>17</v>
      </c>
      <c r="H12" s="35"/>
      <c r="I12" s="43">
        <v>20</v>
      </c>
      <c r="J12" s="36">
        <v>0</v>
      </c>
      <c r="K12" s="34">
        <v>9.5</v>
      </c>
      <c r="L12" s="37">
        <f>PRODUCT(J12,1.095)</f>
        <v>0</v>
      </c>
      <c r="M12" s="38">
        <f>PRODUCT(I12,L12)</f>
        <v>0</v>
      </c>
      <c r="N12" s="38">
        <f>PRODUCT(I12,J12)</f>
        <v>0</v>
      </c>
    </row>
    <row r="13" spans="2:15" ht="12.75" customHeight="1" x14ac:dyDescent="0.3">
      <c r="B13" s="32">
        <f t="shared" ref="B13:B72" si="0">B12+1</f>
        <v>2</v>
      </c>
      <c r="C13" s="33"/>
      <c r="D13" s="146" t="s">
        <v>451</v>
      </c>
      <c r="E13" s="147" t="s">
        <v>451</v>
      </c>
      <c r="F13" s="148" t="s">
        <v>451</v>
      </c>
      <c r="G13" s="34" t="s">
        <v>17</v>
      </c>
      <c r="H13" s="35"/>
      <c r="I13" s="43">
        <v>200</v>
      </c>
      <c r="J13" s="36">
        <v>0</v>
      </c>
      <c r="K13" s="34">
        <v>9.5</v>
      </c>
      <c r="L13" s="37">
        <f t="shared" ref="L13:L72" si="1">PRODUCT(J13,1.095)</f>
        <v>0</v>
      </c>
      <c r="M13" s="38">
        <f t="shared" ref="M13:M72" si="2">PRODUCT(I13,L13)</f>
        <v>0</v>
      </c>
      <c r="N13" s="38">
        <f t="shared" ref="N13:N72" si="3">PRODUCT(I13,J13)</f>
        <v>0</v>
      </c>
    </row>
    <row r="14" spans="2:15" ht="12.75" customHeight="1" x14ac:dyDescent="0.3">
      <c r="B14" s="32">
        <f t="shared" si="0"/>
        <v>3</v>
      </c>
      <c r="C14" s="33"/>
      <c r="D14" s="146" t="s">
        <v>452</v>
      </c>
      <c r="E14" s="147" t="s">
        <v>452</v>
      </c>
      <c r="F14" s="148" t="s">
        <v>452</v>
      </c>
      <c r="G14" s="34" t="s">
        <v>141</v>
      </c>
      <c r="H14" s="35"/>
      <c r="I14" s="43">
        <v>120</v>
      </c>
      <c r="J14" s="36">
        <v>0</v>
      </c>
      <c r="K14" s="34">
        <v>9.5</v>
      </c>
      <c r="L14" s="37">
        <f t="shared" si="1"/>
        <v>0</v>
      </c>
      <c r="M14" s="38">
        <f t="shared" si="2"/>
        <v>0</v>
      </c>
      <c r="N14" s="38">
        <f t="shared" si="3"/>
        <v>0</v>
      </c>
    </row>
    <row r="15" spans="2:15" ht="12.75" customHeight="1" x14ac:dyDescent="0.3">
      <c r="B15" s="32">
        <f t="shared" si="0"/>
        <v>4</v>
      </c>
      <c r="C15" s="33"/>
      <c r="D15" s="146" t="s">
        <v>453</v>
      </c>
      <c r="E15" s="147" t="s">
        <v>453</v>
      </c>
      <c r="F15" s="148" t="s">
        <v>453</v>
      </c>
      <c r="G15" s="34" t="s">
        <v>17</v>
      </c>
      <c r="H15" s="35"/>
      <c r="I15" s="43">
        <v>80</v>
      </c>
      <c r="J15" s="36">
        <v>0</v>
      </c>
      <c r="K15" s="34">
        <v>9.5</v>
      </c>
      <c r="L15" s="37">
        <f t="shared" si="1"/>
        <v>0</v>
      </c>
      <c r="M15" s="38">
        <f t="shared" si="2"/>
        <v>0</v>
      </c>
      <c r="N15" s="38">
        <f t="shared" si="3"/>
        <v>0</v>
      </c>
    </row>
    <row r="16" spans="2:15" ht="14.1" customHeight="1" x14ac:dyDescent="0.3">
      <c r="B16" s="45">
        <f t="shared" si="0"/>
        <v>5</v>
      </c>
      <c r="C16" s="46"/>
      <c r="D16" s="135" t="s">
        <v>454</v>
      </c>
      <c r="E16" s="136" t="s">
        <v>454</v>
      </c>
      <c r="F16" s="137" t="s">
        <v>454</v>
      </c>
      <c r="G16" s="34" t="s">
        <v>17</v>
      </c>
      <c r="H16" s="48"/>
      <c r="I16" s="43">
        <v>80</v>
      </c>
      <c r="J16" s="49">
        <v>0</v>
      </c>
      <c r="K16" s="47">
        <v>9.5</v>
      </c>
      <c r="L16" s="50">
        <f t="shared" si="1"/>
        <v>0</v>
      </c>
      <c r="M16" s="51">
        <f t="shared" si="2"/>
        <v>0</v>
      </c>
      <c r="N16" s="51">
        <f t="shared" si="3"/>
        <v>0</v>
      </c>
    </row>
    <row r="17" spans="2:14" ht="14.1" customHeight="1" x14ac:dyDescent="0.3">
      <c r="B17" s="45">
        <f t="shared" si="0"/>
        <v>6</v>
      </c>
      <c r="C17" s="46"/>
      <c r="D17" s="135" t="s">
        <v>455</v>
      </c>
      <c r="E17" s="136" t="s">
        <v>455</v>
      </c>
      <c r="F17" s="137" t="s">
        <v>455</v>
      </c>
      <c r="G17" s="34" t="s">
        <v>141</v>
      </c>
      <c r="H17" s="48"/>
      <c r="I17" s="43">
        <v>60</v>
      </c>
      <c r="J17" s="49">
        <v>0</v>
      </c>
      <c r="K17" s="47">
        <v>9.5</v>
      </c>
      <c r="L17" s="50">
        <f t="shared" si="1"/>
        <v>0</v>
      </c>
      <c r="M17" s="51">
        <f t="shared" si="2"/>
        <v>0</v>
      </c>
      <c r="N17" s="51">
        <f t="shared" si="3"/>
        <v>0</v>
      </c>
    </row>
    <row r="18" spans="2:14" ht="15" customHeight="1" x14ac:dyDescent="0.3">
      <c r="B18" s="32">
        <f t="shared" si="0"/>
        <v>7</v>
      </c>
      <c r="C18" s="46"/>
      <c r="D18" s="135" t="s">
        <v>456</v>
      </c>
      <c r="E18" s="136" t="s">
        <v>456</v>
      </c>
      <c r="F18" s="137" t="s">
        <v>456</v>
      </c>
      <c r="G18" s="34" t="s">
        <v>17</v>
      </c>
      <c r="H18" s="48"/>
      <c r="I18" s="43">
        <v>80</v>
      </c>
      <c r="J18" s="36">
        <v>0</v>
      </c>
      <c r="K18" s="34">
        <v>9.5</v>
      </c>
      <c r="L18" s="37">
        <f t="shared" si="1"/>
        <v>0</v>
      </c>
      <c r="M18" s="38">
        <f t="shared" si="2"/>
        <v>0</v>
      </c>
      <c r="N18" s="38">
        <f t="shared" si="3"/>
        <v>0</v>
      </c>
    </row>
    <row r="19" spans="2:14" ht="12.75" customHeight="1" x14ac:dyDescent="0.3">
      <c r="B19" s="32">
        <f t="shared" si="0"/>
        <v>8</v>
      </c>
      <c r="C19" s="33"/>
      <c r="D19" s="146" t="s">
        <v>457</v>
      </c>
      <c r="E19" s="147" t="s">
        <v>457</v>
      </c>
      <c r="F19" s="148" t="s">
        <v>457</v>
      </c>
      <c r="G19" s="34" t="s">
        <v>17</v>
      </c>
      <c r="H19" s="35"/>
      <c r="I19" s="43">
        <v>90</v>
      </c>
      <c r="J19" s="36">
        <v>0</v>
      </c>
      <c r="K19" s="34">
        <v>9.5</v>
      </c>
      <c r="L19" s="37">
        <f t="shared" si="1"/>
        <v>0</v>
      </c>
      <c r="M19" s="38">
        <f t="shared" si="2"/>
        <v>0</v>
      </c>
      <c r="N19" s="38">
        <f t="shared" si="3"/>
        <v>0</v>
      </c>
    </row>
    <row r="20" spans="2:14" ht="12.75" customHeight="1" x14ac:dyDescent="0.3">
      <c r="B20" s="32">
        <f t="shared" si="0"/>
        <v>9</v>
      </c>
      <c r="C20" s="33"/>
      <c r="D20" s="146" t="s">
        <v>458</v>
      </c>
      <c r="E20" s="147" t="s">
        <v>458</v>
      </c>
      <c r="F20" s="148" t="s">
        <v>458</v>
      </c>
      <c r="G20" s="34" t="s">
        <v>141</v>
      </c>
      <c r="H20" s="35"/>
      <c r="I20" s="43">
        <v>100</v>
      </c>
      <c r="J20" s="36">
        <v>0</v>
      </c>
      <c r="K20" s="34">
        <v>9.5</v>
      </c>
      <c r="L20" s="37">
        <f t="shared" si="1"/>
        <v>0</v>
      </c>
      <c r="M20" s="38">
        <f t="shared" si="2"/>
        <v>0</v>
      </c>
      <c r="N20" s="38">
        <f t="shared" si="3"/>
        <v>0</v>
      </c>
    </row>
    <row r="21" spans="2:14" ht="12.75" customHeight="1" x14ac:dyDescent="0.3">
      <c r="B21" s="32">
        <f t="shared" si="0"/>
        <v>10</v>
      </c>
      <c r="C21" s="33"/>
      <c r="D21" s="149" t="s">
        <v>459</v>
      </c>
      <c r="E21" s="150" t="s">
        <v>459</v>
      </c>
      <c r="F21" s="151" t="s">
        <v>459</v>
      </c>
      <c r="G21" s="34" t="s">
        <v>141</v>
      </c>
      <c r="H21" s="35"/>
      <c r="I21" s="43">
        <v>60</v>
      </c>
      <c r="J21" s="36">
        <v>0</v>
      </c>
      <c r="K21" s="34">
        <v>9.5</v>
      </c>
      <c r="L21" s="37">
        <f t="shared" si="1"/>
        <v>0</v>
      </c>
      <c r="M21" s="38">
        <f t="shared" si="2"/>
        <v>0</v>
      </c>
      <c r="N21" s="38">
        <f t="shared" si="3"/>
        <v>0</v>
      </c>
    </row>
    <row r="22" spans="2:14" ht="12.75" customHeight="1" x14ac:dyDescent="0.3">
      <c r="B22" s="32">
        <f t="shared" si="0"/>
        <v>11</v>
      </c>
      <c r="C22" s="33"/>
      <c r="D22" s="149" t="s">
        <v>460</v>
      </c>
      <c r="E22" s="150" t="s">
        <v>460</v>
      </c>
      <c r="F22" s="151" t="s">
        <v>460</v>
      </c>
      <c r="G22" s="34" t="s">
        <v>141</v>
      </c>
      <c r="H22" s="35"/>
      <c r="I22" s="43">
        <v>60</v>
      </c>
      <c r="J22" s="36">
        <v>0</v>
      </c>
      <c r="K22" s="34">
        <v>9.5</v>
      </c>
      <c r="L22" s="37">
        <f t="shared" si="1"/>
        <v>0</v>
      </c>
      <c r="M22" s="38">
        <f t="shared" si="2"/>
        <v>0</v>
      </c>
      <c r="N22" s="38">
        <f t="shared" si="3"/>
        <v>0</v>
      </c>
    </row>
    <row r="23" spans="2:14" ht="12.75" customHeight="1" x14ac:dyDescent="0.3">
      <c r="B23" s="32">
        <f t="shared" si="0"/>
        <v>12</v>
      </c>
      <c r="C23" s="33"/>
      <c r="D23" s="149" t="s">
        <v>461</v>
      </c>
      <c r="E23" s="150" t="s">
        <v>461</v>
      </c>
      <c r="F23" s="151" t="s">
        <v>461</v>
      </c>
      <c r="G23" s="34" t="s">
        <v>141</v>
      </c>
      <c r="H23" s="35"/>
      <c r="I23" s="43">
        <v>80</v>
      </c>
      <c r="J23" s="36">
        <v>0</v>
      </c>
      <c r="K23" s="34">
        <v>9.5</v>
      </c>
      <c r="L23" s="37">
        <f t="shared" si="1"/>
        <v>0</v>
      </c>
      <c r="M23" s="38">
        <f t="shared" si="2"/>
        <v>0</v>
      </c>
      <c r="N23" s="38">
        <f t="shared" si="3"/>
        <v>0</v>
      </c>
    </row>
    <row r="24" spans="2:14" ht="12.75" customHeight="1" x14ac:dyDescent="0.3">
      <c r="B24" s="32">
        <f t="shared" si="0"/>
        <v>13</v>
      </c>
      <c r="C24" s="33"/>
      <c r="D24" s="149" t="s">
        <v>462</v>
      </c>
      <c r="E24" s="150" t="s">
        <v>462</v>
      </c>
      <c r="F24" s="151" t="s">
        <v>462</v>
      </c>
      <c r="G24" s="34" t="s">
        <v>141</v>
      </c>
      <c r="H24" s="35"/>
      <c r="I24" s="43">
        <v>80</v>
      </c>
      <c r="J24" s="36">
        <v>0</v>
      </c>
      <c r="K24" s="34">
        <v>9.5</v>
      </c>
      <c r="L24" s="37">
        <f t="shared" si="1"/>
        <v>0</v>
      </c>
      <c r="M24" s="38">
        <f t="shared" si="2"/>
        <v>0</v>
      </c>
      <c r="N24" s="38">
        <f t="shared" si="3"/>
        <v>0</v>
      </c>
    </row>
    <row r="25" spans="2:14" ht="12.75" customHeight="1" x14ac:dyDescent="0.3">
      <c r="B25" s="32">
        <f t="shared" si="0"/>
        <v>14</v>
      </c>
      <c r="C25" s="33"/>
      <c r="D25" s="149" t="s">
        <v>463</v>
      </c>
      <c r="E25" s="150" t="s">
        <v>463</v>
      </c>
      <c r="F25" s="151" t="s">
        <v>463</v>
      </c>
      <c r="G25" s="34" t="s">
        <v>141</v>
      </c>
      <c r="H25" s="35"/>
      <c r="I25" s="43">
        <v>80</v>
      </c>
      <c r="J25" s="36">
        <v>0</v>
      </c>
      <c r="K25" s="34">
        <v>9.5</v>
      </c>
      <c r="L25" s="37">
        <f t="shared" si="1"/>
        <v>0</v>
      </c>
      <c r="M25" s="38">
        <f t="shared" si="2"/>
        <v>0</v>
      </c>
      <c r="N25" s="38">
        <f t="shared" si="3"/>
        <v>0</v>
      </c>
    </row>
    <row r="26" spans="2:14" ht="12.75" customHeight="1" x14ac:dyDescent="0.3">
      <c r="B26" s="32">
        <f t="shared" si="0"/>
        <v>15</v>
      </c>
      <c r="C26" s="33"/>
      <c r="D26" s="149" t="s">
        <v>464</v>
      </c>
      <c r="E26" s="150" t="s">
        <v>464</v>
      </c>
      <c r="F26" s="151" t="s">
        <v>464</v>
      </c>
      <c r="G26" s="34" t="s">
        <v>141</v>
      </c>
      <c r="H26" s="35"/>
      <c r="I26" s="43">
        <v>100</v>
      </c>
      <c r="J26" s="36">
        <v>0</v>
      </c>
      <c r="K26" s="34">
        <v>9.5</v>
      </c>
      <c r="L26" s="37">
        <f t="shared" si="1"/>
        <v>0</v>
      </c>
      <c r="M26" s="38">
        <f t="shared" si="2"/>
        <v>0</v>
      </c>
      <c r="N26" s="38">
        <f t="shared" si="3"/>
        <v>0</v>
      </c>
    </row>
    <row r="27" spans="2:14" ht="12.75" customHeight="1" x14ac:dyDescent="0.3">
      <c r="B27" s="32">
        <f t="shared" si="0"/>
        <v>16</v>
      </c>
      <c r="C27" s="33"/>
      <c r="D27" s="149" t="s">
        <v>465</v>
      </c>
      <c r="E27" s="150" t="s">
        <v>465</v>
      </c>
      <c r="F27" s="151" t="s">
        <v>465</v>
      </c>
      <c r="G27" s="34" t="s">
        <v>141</v>
      </c>
      <c r="H27" s="35"/>
      <c r="I27" s="43">
        <v>100</v>
      </c>
      <c r="J27" s="36">
        <v>0</v>
      </c>
      <c r="K27" s="34">
        <v>9.5</v>
      </c>
      <c r="L27" s="37">
        <f t="shared" si="1"/>
        <v>0</v>
      </c>
      <c r="M27" s="38">
        <f t="shared" si="2"/>
        <v>0</v>
      </c>
      <c r="N27" s="38">
        <f t="shared" si="3"/>
        <v>0</v>
      </c>
    </row>
    <row r="28" spans="2:14" ht="12.75" customHeight="1" x14ac:dyDescent="0.3">
      <c r="B28" s="32">
        <f t="shared" si="0"/>
        <v>17</v>
      </c>
      <c r="C28" s="33"/>
      <c r="D28" s="149" t="s">
        <v>466</v>
      </c>
      <c r="E28" s="150" t="s">
        <v>466</v>
      </c>
      <c r="F28" s="151" t="s">
        <v>466</v>
      </c>
      <c r="G28" s="34" t="s">
        <v>141</v>
      </c>
      <c r="H28" s="35"/>
      <c r="I28" s="43">
        <v>400</v>
      </c>
      <c r="J28" s="36">
        <v>0</v>
      </c>
      <c r="K28" s="34">
        <v>9.5</v>
      </c>
      <c r="L28" s="37">
        <f t="shared" si="1"/>
        <v>0</v>
      </c>
      <c r="M28" s="38">
        <f t="shared" si="2"/>
        <v>0</v>
      </c>
      <c r="N28" s="38">
        <f t="shared" si="3"/>
        <v>0</v>
      </c>
    </row>
    <row r="29" spans="2:14" ht="12.75" customHeight="1" x14ac:dyDescent="0.3">
      <c r="B29" s="32">
        <f t="shared" si="0"/>
        <v>18</v>
      </c>
      <c r="C29" s="33"/>
      <c r="D29" s="149" t="s">
        <v>467</v>
      </c>
      <c r="E29" s="150" t="s">
        <v>467</v>
      </c>
      <c r="F29" s="151" t="s">
        <v>467</v>
      </c>
      <c r="G29" s="34" t="s">
        <v>17</v>
      </c>
      <c r="H29" s="35"/>
      <c r="I29" s="43">
        <v>90</v>
      </c>
      <c r="J29" s="36">
        <v>0</v>
      </c>
      <c r="K29" s="34">
        <v>9.5</v>
      </c>
      <c r="L29" s="37">
        <f t="shared" si="1"/>
        <v>0</v>
      </c>
      <c r="M29" s="38">
        <f t="shared" si="2"/>
        <v>0</v>
      </c>
      <c r="N29" s="38">
        <f t="shared" si="3"/>
        <v>0</v>
      </c>
    </row>
    <row r="30" spans="2:14" ht="12.75" customHeight="1" x14ac:dyDescent="0.3">
      <c r="B30" s="32">
        <f t="shared" si="0"/>
        <v>19</v>
      </c>
      <c r="C30" s="33"/>
      <c r="D30" s="149" t="s">
        <v>468</v>
      </c>
      <c r="E30" s="150" t="s">
        <v>468</v>
      </c>
      <c r="F30" s="151" t="s">
        <v>468</v>
      </c>
      <c r="G30" s="34" t="s">
        <v>141</v>
      </c>
      <c r="H30" s="35"/>
      <c r="I30" s="43">
        <v>40</v>
      </c>
      <c r="J30" s="36">
        <v>0</v>
      </c>
      <c r="K30" s="34">
        <v>9.5</v>
      </c>
      <c r="L30" s="37">
        <f t="shared" si="1"/>
        <v>0</v>
      </c>
      <c r="M30" s="38">
        <f t="shared" si="2"/>
        <v>0</v>
      </c>
      <c r="N30" s="38">
        <f t="shared" si="3"/>
        <v>0</v>
      </c>
    </row>
    <row r="31" spans="2:14" ht="12.75" customHeight="1" x14ac:dyDescent="0.3">
      <c r="B31" s="32">
        <f t="shared" si="0"/>
        <v>20</v>
      </c>
      <c r="C31" s="33"/>
      <c r="D31" s="149" t="s">
        <v>469</v>
      </c>
      <c r="E31" s="150" t="s">
        <v>469</v>
      </c>
      <c r="F31" s="151" t="s">
        <v>469</v>
      </c>
      <c r="G31" s="34" t="s">
        <v>141</v>
      </c>
      <c r="H31" s="35"/>
      <c r="I31" s="43">
        <v>50</v>
      </c>
      <c r="J31" s="36">
        <v>0</v>
      </c>
      <c r="K31" s="34">
        <v>9.5</v>
      </c>
      <c r="L31" s="37">
        <f t="shared" si="1"/>
        <v>0</v>
      </c>
      <c r="M31" s="38">
        <f t="shared" si="2"/>
        <v>0</v>
      </c>
      <c r="N31" s="38">
        <f t="shared" si="3"/>
        <v>0</v>
      </c>
    </row>
    <row r="32" spans="2:14" ht="12.75" customHeight="1" x14ac:dyDescent="0.3">
      <c r="B32" s="32">
        <f t="shared" si="0"/>
        <v>21</v>
      </c>
      <c r="C32" s="33"/>
      <c r="D32" s="149" t="s">
        <v>470</v>
      </c>
      <c r="E32" s="150" t="s">
        <v>470</v>
      </c>
      <c r="F32" s="151" t="s">
        <v>470</v>
      </c>
      <c r="G32" s="34" t="s">
        <v>17</v>
      </c>
      <c r="H32" s="35"/>
      <c r="I32" s="43">
        <v>50</v>
      </c>
      <c r="J32" s="36">
        <v>0</v>
      </c>
      <c r="K32" s="34">
        <v>9.5</v>
      </c>
      <c r="L32" s="37">
        <f t="shared" si="1"/>
        <v>0</v>
      </c>
      <c r="M32" s="38">
        <f t="shared" si="2"/>
        <v>0</v>
      </c>
      <c r="N32" s="38">
        <f t="shared" si="3"/>
        <v>0</v>
      </c>
    </row>
    <row r="33" spans="2:14" ht="12.75" customHeight="1" x14ac:dyDescent="0.3">
      <c r="B33" s="32">
        <f t="shared" si="0"/>
        <v>22</v>
      </c>
      <c r="C33" s="33"/>
      <c r="D33" s="149" t="s">
        <v>471</v>
      </c>
      <c r="E33" s="150" t="s">
        <v>471</v>
      </c>
      <c r="F33" s="151" t="s">
        <v>471</v>
      </c>
      <c r="G33" s="34" t="s">
        <v>141</v>
      </c>
      <c r="H33" s="35"/>
      <c r="I33" s="43">
        <v>100</v>
      </c>
      <c r="J33" s="36">
        <v>0</v>
      </c>
      <c r="K33" s="34">
        <v>9.5</v>
      </c>
      <c r="L33" s="37">
        <f t="shared" si="1"/>
        <v>0</v>
      </c>
      <c r="M33" s="38">
        <f t="shared" si="2"/>
        <v>0</v>
      </c>
      <c r="N33" s="38">
        <f t="shared" si="3"/>
        <v>0</v>
      </c>
    </row>
    <row r="34" spans="2:14" ht="12.75" customHeight="1" x14ac:dyDescent="0.3">
      <c r="B34" s="32">
        <f t="shared" si="0"/>
        <v>23</v>
      </c>
      <c r="C34" s="33"/>
      <c r="D34" s="149" t="s">
        <v>472</v>
      </c>
      <c r="E34" s="150" t="s">
        <v>472</v>
      </c>
      <c r="F34" s="151" t="s">
        <v>472</v>
      </c>
      <c r="G34" s="34" t="s">
        <v>141</v>
      </c>
      <c r="H34" s="35"/>
      <c r="I34" s="43">
        <v>80</v>
      </c>
      <c r="J34" s="36">
        <v>0</v>
      </c>
      <c r="K34" s="34">
        <v>9.5</v>
      </c>
      <c r="L34" s="37">
        <f t="shared" si="1"/>
        <v>0</v>
      </c>
      <c r="M34" s="38">
        <f t="shared" si="2"/>
        <v>0</v>
      </c>
      <c r="N34" s="38">
        <f t="shared" si="3"/>
        <v>0</v>
      </c>
    </row>
    <row r="35" spans="2:14" ht="12.75" customHeight="1" x14ac:dyDescent="0.3">
      <c r="B35" s="32">
        <f t="shared" si="0"/>
        <v>24</v>
      </c>
      <c r="C35" s="33"/>
      <c r="D35" s="149" t="s">
        <v>473</v>
      </c>
      <c r="E35" s="150" t="s">
        <v>473</v>
      </c>
      <c r="F35" s="151" t="s">
        <v>473</v>
      </c>
      <c r="G35" s="34" t="s">
        <v>141</v>
      </c>
      <c r="H35" s="35"/>
      <c r="I35" s="43">
        <v>100</v>
      </c>
      <c r="J35" s="36">
        <v>0</v>
      </c>
      <c r="K35" s="34">
        <v>9.5</v>
      </c>
      <c r="L35" s="37">
        <f t="shared" si="1"/>
        <v>0</v>
      </c>
      <c r="M35" s="38">
        <f t="shared" si="2"/>
        <v>0</v>
      </c>
      <c r="N35" s="38">
        <f t="shared" si="3"/>
        <v>0</v>
      </c>
    </row>
    <row r="36" spans="2:14" ht="14.1" customHeight="1" x14ac:dyDescent="0.3">
      <c r="B36" s="45">
        <f t="shared" si="0"/>
        <v>25</v>
      </c>
      <c r="C36" s="46"/>
      <c r="D36" s="138" t="s">
        <v>474</v>
      </c>
      <c r="E36" s="139" t="s">
        <v>474</v>
      </c>
      <c r="F36" s="140" t="s">
        <v>474</v>
      </c>
      <c r="G36" s="34" t="s">
        <v>17</v>
      </c>
      <c r="H36" s="48"/>
      <c r="I36" s="43">
        <v>80</v>
      </c>
      <c r="J36" s="49">
        <v>0</v>
      </c>
      <c r="K36" s="47">
        <v>9.5</v>
      </c>
      <c r="L36" s="50">
        <f t="shared" si="1"/>
        <v>0</v>
      </c>
      <c r="M36" s="51">
        <f t="shared" si="2"/>
        <v>0</v>
      </c>
      <c r="N36" s="51">
        <f t="shared" si="3"/>
        <v>0</v>
      </c>
    </row>
    <row r="37" spans="2:14" ht="14.1" customHeight="1" x14ac:dyDescent="0.3">
      <c r="B37" s="45">
        <f t="shared" si="0"/>
        <v>26</v>
      </c>
      <c r="C37" s="46"/>
      <c r="D37" s="138" t="s">
        <v>475</v>
      </c>
      <c r="E37" s="139" t="s">
        <v>475</v>
      </c>
      <c r="F37" s="140" t="s">
        <v>475</v>
      </c>
      <c r="G37" s="34" t="s">
        <v>17</v>
      </c>
      <c r="H37" s="48"/>
      <c r="I37" s="43">
        <v>30</v>
      </c>
      <c r="J37" s="49">
        <v>0</v>
      </c>
      <c r="K37" s="47">
        <v>9.5</v>
      </c>
      <c r="L37" s="50">
        <f t="shared" si="1"/>
        <v>0</v>
      </c>
      <c r="M37" s="51">
        <f t="shared" si="2"/>
        <v>0</v>
      </c>
      <c r="N37" s="51">
        <f t="shared" si="3"/>
        <v>0</v>
      </c>
    </row>
    <row r="38" spans="2:14" ht="12.75" customHeight="1" x14ac:dyDescent="0.3">
      <c r="B38" s="32">
        <f t="shared" si="0"/>
        <v>27</v>
      </c>
      <c r="C38" s="33"/>
      <c r="D38" s="149" t="s">
        <v>476</v>
      </c>
      <c r="E38" s="150" t="s">
        <v>476</v>
      </c>
      <c r="F38" s="151" t="s">
        <v>476</v>
      </c>
      <c r="G38" s="34" t="s">
        <v>17</v>
      </c>
      <c r="H38" s="35"/>
      <c r="I38" s="43">
        <v>50</v>
      </c>
      <c r="J38" s="36">
        <v>0</v>
      </c>
      <c r="K38" s="34">
        <v>9.5</v>
      </c>
      <c r="L38" s="37">
        <f t="shared" si="1"/>
        <v>0</v>
      </c>
      <c r="M38" s="38">
        <f t="shared" si="2"/>
        <v>0</v>
      </c>
      <c r="N38" s="38">
        <f t="shared" si="3"/>
        <v>0</v>
      </c>
    </row>
    <row r="39" spans="2:14" ht="12.75" customHeight="1" x14ac:dyDescent="0.3">
      <c r="B39" s="32">
        <f t="shared" si="0"/>
        <v>28</v>
      </c>
      <c r="C39" s="33"/>
      <c r="D39" s="149" t="s">
        <v>477</v>
      </c>
      <c r="E39" s="150" t="s">
        <v>477</v>
      </c>
      <c r="F39" s="151" t="s">
        <v>477</v>
      </c>
      <c r="G39" s="34" t="s">
        <v>17</v>
      </c>
      <c r="H39" s="35"/>
      <c r="I39" s="43">
        <v>800</v>
      </c>
      <c r="J39" s="36">
        <v>0</v>
      </c>
      <c r="K39" s="34">
        <v>9.5</v>
      </c>
      <c r="L39" s="37">
        <f t="shared" si="1"/>
        <v>0</v>
      </c>
      <c r="M39" s="38">
        <f t="shared" si="2"/>
        <v>0</v>
      </c>
      <c r="N39" s="38">
        <f t="shared" si="3"/>
        <v>0</v>
      </c>
    </row>
    <row r="40" spans="2:14" ht="12.75" customHeight="1" x14ac:dyDescent="0.3">
      <c r="B40" s="32">
        <f t="shared" si="0"/>
        <v>29</v>
      </c>
      <c r="C40" s="33"/>
      <c r="D40" s="149" t="s">
        <v>478</v>
      </c>
      <c r="E40" s="150" t="s">
        <v>478</v>
      </c>
      <c r="F40" s="151" t="s">
        <v>478</v>
      </c>
      <c r="G40" s="34" t="s">
        <v>17</v>
      </c>
      <c r="H40" s="35"/>
      <c r="I40" s="43">
        <v>600</v>
      </c>
      <c r="J40" s="36">
        <v>0</v>
      </c>
      <c r="K40" s="34">
        <v>9.5</v>
      </c>
      <c r="L40" s="37">
        <f t="shared" si="1"/>
        <v>0</v>
      </c>
      <c r="M40" s="38">
        <f t="shared" si="2"/>
        <v>0</v>
      </c>
      <c r="N40" s="38">
        <f t="shared" si="3"/>
        <v>0</v>
      </c>
    </row>
    <row r="41" spans="2:14" ht="12.75" customHeight="1" x14ac:dyDescent="0.3">
      <c r="B41" s="32">
        <f t="shared" si="0"/>
        <v>30</v>
      </c>
      <c r="C41" s="33"/>
      <c r="D41" s="149" t="s">
        <v>479</v>
      </c>
      <c r="E41" s="150" t="s">
        <v>479</v>
      </c>
      <c r="F41" s="151" t="s">
        <v>479</v>
      </c>
      <c r="G41" s="34" t="s">
        <v>17</v>
      </c>
      <c r="H41" s="35"/>
      <c r="I41" s="43">
        <v>80</v>
      </c>
      <c r="J41" s="36">
        <v>0</v>
      </c>
      <c r="K41" s="34">
        <v>9.5</v>
      </c>
      <c r="L41" s="37">
        <f t="shared" si="1"/>
        <v>0</v>
      </c>
      <c r="M41" s="38">
        <f t="shared" si="2"/>
        <v>0</v>
      </c>
      <c r="N41" s="38">
        <f t="shared" si="3"/>
        <v>0</v>
      </c>
    </row>
    <row r="42" spans="2:14" ht="12.75" customHeight="1" x14ac:dyDescent="0.3">
      <c r="B42" s="32">
        <f t="shared" si="0"/>
        <v>31</v>
      </c>
      <c r="C42" s="33"/>
      <c r="D42" s="149" t="s">
        <v>480</v>
      </c>
      <c r="E42" s="150" t="s">
        <v>480</v>
      </c>
      <c r="F42" s="151" t="s">
        <v>480</v>
      </c>
      <c r="G42" s="34" t="s">
        <v>17</v>
      </c>
      <c r="H42" s="35"/>
      <c r="I42" s="43">
        <v>70</v>
      </c>
      <c r="J42" s="36">
        <v>0</v>
      </c>
      <c r="K42" s="34">
        <v>9.5</v>
      </c>
      <c r="L42" s="37">
        <f t="shared" si="1"/>
        <v>0</v>
      </c>
      <c r="M42" s="38">
        <f t="shared" si="2"/>
        <v>0</v>
      </c>
      <c r="N42" s="38">
        <f t="shared" si="3"/>
        <v>0</v>
      </c>
    </row>
    <row r="43" spans="2:14" ht="12.75" customHeight="1" x14ac:dyDescent="0.3">
      <c r="B43" s="32">
        <f t="shared" si="0"/>
        <v>32</v>
      </c>
      <c r="C43" s="33"/>
      <c r="D43" s="149" t="s">
        <v>481</v>
      </c>
      <c r="E43" s="150" t="s">
        <v>481</v>
      </c>
      <c r="F43" s="151" t="s">
        <v>481</v>
      </c>
      <c r="G43" s="34" t="s">
        <v>17</v>
      </c>
      <c r="H43" s="35"/>
      <c r="I43" s="43">
        <v>70</v>
      </c>
      <c r="J43" s="36">
        <v>0</v>
      </c>
      <c r="K43" s="34">
        <v>9.5</v>
      </c>
      <c r="L43" s="37">
        <f t="shared" si="1"/>
        <v>0</v>
      </c>
      <c r="M43" s="38">
        <f t="shared" si="2"/>
        <v>0</v>
      </c>
      <c r="N43" s="38">
        <f t="shared" si="3"/>
        <v>0</v>
      </c>
    </row>
    <row r="44" spans="2:14" ht="12.75" customHeight="1" x14ac:dyDescent="0.3">
      <c r="B44" s="32">
        <f t="shared" si="0"/>
        <v>33</v>
      </c>
      <c r="C44" s="33"/>
      <c r="D44" s="149" t="s">
        <v>482</v>
      </c>
      <c r="E44" s="150" t="s">
        <v>482</v>
      </c>
      <c r="F44" s="151" t="s">
        <v>482</v>
      </c>
      <c r="G44" s="34" t="s">
        <v>17</v>
      </c>
      <c r="H44" s="35"/>
      <c r="I44" s="43">
        <v>60</v>
      </c>
      <c r="J44" s="36">
        <v>0</v>
      </c>
      <c r="K44" s="34">
        <v>9.5</v>
      </c>
      <c r="L44" s="37">
        <f t="shared" si="1"/>
        <v>0</v>
      </c>
      <c r="M44" s="38">
        <f t="shared" si="2"/>
        <v>0</v>
      </c>
      <c r="N44" s="38">
        <f t="shared" si="3"/>
        <v>0</v>
      </c>
    </row>
    <row r="45" spans="2:14" ht="12.75" customHeight="1" x14ac:dyDescent="0.3">
      <c r="B45" s="32">
        <f t="shared" si="0"/>
        <v>34</v>
      </c>
      <c r="C45" s="33"/>
      <c r="D45" s="149" t="s">
        <v>483</v>
      </c>
      <c r="E45" s="150" t="s">
        <v>483</v>
      </c>
      <c r="F45" s="151" t="s">
        <v>483</v>
      </c>
      <c r="G45" s="34" t="s">
        <v>17</v>
      </c>
      <c r="H45" s="35"/>
      <c r="I45" s="43">
        <v>40</v>
      </c>
      <c r="J45" s="36">
        <v>0</v>
      </c>
      <c r="K45" s="34">
        <v>9.5</v>
      </c>
      <c r="L45" s="37">
        <f t="shared" si="1"/>
        <v>0</v>
      </c>
      <c r="M45" s="38">
        <f t="shared" si="2"/>
        <v>0</v>
      </c>
      <c r="N45" s="38">
        <f t="shared" si="3"/>
        <v>0</v>
      </c>
    </row>
    <row r="46" spans="2:14" ht="12.75" customHeight="1" x14ac:dyDescent="0.3">
      <c r="B46" s="32">
        <f t="shared" si="0"/>
        <v>35</v>
      </c>
      <c r="C46" s="33"/>
      <c r="D46" s="149" t="s">
        <v>484</v>
      </c>
      <c r="E46" s="150" t="s">
        <v>484</v>
      </c>
      <c r="F46" s="151" t="s">
        <v>484</v>
      </c>
      <c r="G46" s="34" t="s">
        <v>17</v>
      </c>
      <c r="H46" s="35"/>
      <c r="I46" s="43">
        <v>40</v>
      </c>
      <c r="J46" s="36">
        <v>0</v>
      </c>
      <c r="K46" s="34">
        <v>9.5</v>
      </c>
      <c r="L46" s="37">
        <f t="shared" si="1"/>
        <v>0</v>
      </c>
      <c r="M46" s="38">
        <f t="shared" si="2"/>
        <v>0</v>
      </c>
      <c r="N46" s="38">
        <f t="shared" si="3"/>
        <v>0</v>
      </c>
    </row>
    <row r="47" spans="2:14" ht="12.75" customHeight="1" x14ac:dyDescent="0.3">
      <c r="B47" s="32">
        <f t="shared" si="0"/>
        <v>36</v>
      </c>
      <c r="C47" s="33"/>
      <c r="D47" s="149" t="s">
        <v>485</v>
      </c>
      <c r="E47" s="150" t="s">
        <v>485</v>
      </c>
      <c r="F47" s="151" t="s">
        <v>485</v>
      </c>
      <c r="G47" s="34" t="s">
        <v>141</v>
      </c>
      <c r="H47" s="35"/>
      <c r="I47" s="43">
        <v>30</v>
      </c>
      <c r="J47" s="36">
        <v>0</v>
      </c>
      <c r="K47" s="34">
        <v>9.5</v>
      </c>
      <c r="L47" s="37">
        <f t="shared" si="1"/>
        <v>0</v>
      </c>
      <c r="M47" s="38">
        <f t="shared" si="2"/>
        <v>0</v>
      </c>
      <c r="N47" s="38">
        <f t="shared" si="3"/>
        <v>0</v>
      </c>
    </row>
    <row r="48" spans="2:14" ht="12.75" customHeight="1" x14ac:dyDescent="0.3">
      <c r="B48" s="32">
        <f t="shared" si="0"/>
        <v>37</v>
      </c>
      <c r="C48" s="33"/>
      <c r="D48" s="149" t="s">
        <v>486</v>
      </c>
      <c r="E48" s="150" t="s">
        <v>486</v>
      </c>
      <c r="F48" s="151" t="s">
        <v>486</v>
      </c>
      <c r="G48" s="34" t="s">
        <v>141</v>
      </c>
      <c r="H48" s="35"/>
      <c r="I48" s="43">
        <v>40</v>
      </c>
      <c r="J48" s="36">
        <v>0</v>
      </c>
      <c r="K48" s="34">
        <v>9.5</v>
      </c>
      <c r="L48" s="37">
        <f t="shared" si="1"/>
        <v>0</v>
      </c>
      <c r="M48" s="38">
        <f t="shared" si="2"/>
        <v>0</v>
      </c>
      <c r="N48" s="38">
        <f t="shared" si="3"/>
        <v>0</v>
      </c>
    </row>
    <row r="49" spans="2:14" ht="12.75" customHeight="1" x14ac:dyDescent="0.3">
      <c r="B49" s="32">
        <f t="shared" si="0"/>
        <v>38</v>
      </c>
      <c r="C49" s="33"/>
      <c r="D49" s="149" t="s">
        <v>487</v>
      </c>
      <c r="E49" s="150" t="s">
        <v>487</v>
      </c>
      <c r="F49" s="151" t="s">
        <v>487</v>
      </c>
      <c r="G49" s="34" t="s">
        <v>17</v>
      </c>
      <c r="H49" s="35"/>
      <c r="I49" s="43">
        <v>100</v>
      </c>
      <c r="J49" s="36">
        <v>0</v>
      </c>
      <c r="K49" s="34">
        <v>9.5</v>
      </c>
      <c r="L49" s="37">
        <f t="shared" si="1"/>
        <v>0</v>
      </c>
      <c r="M49" s="38">
        <f t="shared" si="2"/>
        <v>0</v>
      </c>
      <c r="N49" s="38">
        <f t="shared" si="3"/>
        <v>0</v>
      </c>
    </row>
    <row r="50" spans="2:14" ht="12.75" customHeight="1" x14ac:dyDescent="0.3">
      <c r="B50" s="32">
        <f t="shared" si="0"/>
        <v>39</v>
      </c>
      <c r="C50" s="33"/>
      <c r="D50" s="149" t="s">
        <v>488</v>
      </c>
      <c r="E50" s="150" t="s">
        <v>488</v>
      </c>
      <c r="F50" s="151" t="s">
        <v>488</v>
      </c>
      <c r="G50" s="34" t="s">
        <v>141</v>
      </c>
      <c r="H50" s="35"/>
      <c r="I50" s="43">
        <v>80</v>
      </c>
      <c r="J50" s="36">
        <v>0</v>
      </c>
      <c r="K50" s="34">
        <v>9.5</v>
      </c>
      <c r="L50" s="37">
        <f t="shared" si="1"/>
        <v>0</v>
      </c>
      <c r="M50" s="38">
        <f t="shared" si="2"/>
        <v>0</v>
      </c>
      <c r="N50" s="38">
        <f t="shared" si="3"/>
        <v>0</v>
      </c>
    </row>
    <row r="51" spans="2:14" ht="12.75" customHeight="1" x14ac:dyDescent="0.3">
      <c r="B51" s="32">
        <f t="shared" si="0"/>
        <v>40</v>
      </c>
      <c r="C51" s="33"/>
      <c r="D51" s="149" t="s">
        <v>489</v>
      </c>
      <c r="E51" s="150" t="s">
        <v>489</v>
      </c>
      <c r="F51" s="151" t="s">
        <v>489</v>
      </c>
      <c r="G51" s="34" t="s">
        <v>141</v>
      </c>
      <c r="H51" s="35"/>
      <c r="I51" s="43">
        <v>120</v>
      </c>
      <c r="J51" s="36">
        <v>0</v>
      </c>
      <c r="K51" s="34">
        <v>9.5</v>
      </c>
      <c r="L51" s="37">
        <f t="shared" si="1"/>
        <v>0</v>
      </c>
      <c r="M51" s="38">
        <f t="shared" si="2"/>
        <v>0</v>
      </c>
      <c r="N51" s="38">
        <f t="shared" si="3"/>
        <v>0</v>
      </c>
    </row>
    <row r="52" spans="2:14" ht="12.75" customHeight="1" x14ac:dyDescent="0.3">
      <c r="B52" s="32">
        <f t="shared" si="0"/>
        <v>41</v>
      </c>
      <c r="C52" s="33"/>
      <c r="D52" s="149" t="s">
        <v>490</v>
      </c>
      <c r="E52" s="150" t="s">
        <v>490</v>
      </c>
      <c r="F52" s="151" t="s">
        <v>490</v>
      </c>
      <c r="G52" s="34" t="s">
        <v>141</v>
      </c>
      <c r="H52" s="35"/>
      <c r="I52" s="43">
        <v>30</v>
      </c>
      <c r="J52" s="36">
        <v>0</v>
      </c>
      <c r="K52" s="34">
        <v>9.5</v>
      </c>
      <c r="L52" s="37">
        <f t="shared" si="1"/>
        <v>0</v>
      </c>
      <c r="M52" s="38">
        <f t="shared" si="2"/>
        <v>0</v>
      </c>
      <c r="N52" s="38">
        <f t="shared" si="3"/>
        <v>0</v>
      </c>
    </row>
    <row r="53" spans="2:14" ht="12.75" customHeight="1" x14ac:dyDescent="0.3">
      <c r="B53" s="32">
        <f t="shared" si="0"/>
        <v>42</v>
      </c>
      <c r="C53" s="33"/>
      <c r="D53" s="149" t="s">
        <v>491</v>
      </c>
      <c r="E53" s="150" t="s">
        <v>491</v>
      </c>
      <c r="F53" s="151" t="s">
        <v>491</v>
      </c>
      <c r="G53" s="34" t="s">
        <v>17</v>
      </c>
      <c r="H53" s="35"/>
      <c r="I53" s="43">
        <v>80</v>
      </c>
      <c r="J53" s="36">
        <v>0</v>
      </c>
      <c r="K53" s="34">
        <v>9.5</v>
      </c>
      <c r="L53" s="37">
        <f t="shared" si="1"/>
        <v>0</v>
      </c>
      <c r="M53" s="38">
        <f t="shared" si="2"/>
        <v>0</v>
      </c>
      <c r="N53" s="38">
        <f t="shared" si="3"/>
        <v>0</v>
      </c>
    </row>
    <row r="54" spans="2:14" ht="12.75" customHeight="1" x14ac:dyDescent="0.3">
      <c r="B54" s="32">
        <f t="shared" si="0"/>
        <v>43</v>
      </c>
      <c r="C54" s="33"/>
      <c r="D54" s="149" t="s">
        <v>492</v>
      </c>
      <c r="E54" s="150" t="s">
        <v>492</v>
      </c>
      <c r="F54" s="151" t="s">
        <v>492</v>
      </c>
      <c r="G54" s="34" t="s">
        <v>17</v>
      </c>
      <c r="H54" s="35"/>
      <c r="I54" s="43">
        <v>60</v>
      </c>
      <c r="J54" s="36">
        <v>0</v>
      </c>
      <c r="K54" s="34">
        <v>9.5</v>
      </c>
      <c r="L54" s="37">
        <f t="shared" si="1"/>
        <v>0</v>
      </c>
      <c r="M54" s="38">
        <f t="shared" si="2"/>
        <v>0</v>
      </c>
      <c r="N54" s="38">
        <f t="shared" si="3"/>
        <v>0</v>
      </c>
    </row>
    <row r="55" spans="2:14" ht="12.75" customHeight="1" x14ac:dyDescent="0.3">
      <c r="B55" s="32">
        <f t="shared" si="0"/>
        <v>44</v>
      </c>
      <c r="C55" s="33"/>
      <c r="D55" s="149" t="s">
        <v>493</v>
      </c>
      <c r="E55" s="150" t="s">
        <v>493</v>
      </c>
      <c r="F55" s="151" t="s">
        <v>493</v>
      </c>
      <c r="G55" s="34" t="s">
        <v>141</v>
      </c>
      <c r="H55" s="35"/>
      <c r="I55" s="43">
        <v>50</v>
      </c>
      <c r="J55" s="36">
        <v>0</v>
      </c>
      <c r="K55" s="34">
        <v>9.5</v>
      </c>
      <c r="L55" s="37">
        <f t="shared" si="1"/>
        <v>0</v>
      </c>
      <c r="M55" s="38">
        <f t="shared" si="2"/>
        <v>0</v>
      </c>
      <c r="N55" s="38">
        <f t="shared" si="3"/>
        <v>0</v>
      </c>
    </row>
    <row r="56" spans="2:14" ht="12.75" customHeight="1" x14ac:dyDescent="0.3">
      <c r="B56" s="32">
        <f t="shared" si="0"/>
        <v>45</v>
      </c>
      <c r="C56" s="33"/>
      <c r="D56" s="149" t="s">
        <v>494</v>
      </c>
      <c r="E56" s="150" t="s">
        <v>494</v>
      </c>
      <c r="F56" s="151" t="s">
        <v>494</v>
      </c>
      <c r="G56" s="34" t="s">
        <v>141</v>
      </c>
      <c r="H56" s="35"/>
      <c r="I56" s="43">
        <v>120</v>
      </c>
      <c r="J56" s="36">
        <v>0</v>
      </c>
      <c r="K56" s="34">
        <v>9.5</v>
      </c>
      <c r="L56" s="37">
        <f t="shared" si="1"/>
        <v>0</v>
      </c>
      <c r="M56" s="38">
        <f t="shared" si="2"/>
        <v>0</v>
      </c>
      <c r="N56" s="38">
        <f t="shared" si="3"/>
        <v>0</v>
      </c>
    </row>
    <row r="57" spans="2:14" ht="12.75" customHeight="1" x14ac:dyDescent="0.3">
      <c r="B57" s="32">
        <f t="shared" si="0"/>
        <v>46</v>
      </c>
      <c r="C57" s="33"/>
      <c r="D57" s="149" t="s">
        <v>495</v>
      </c>
      <c r="E57" s="150" t="s">
        <v>495</v>
      </c>
      <c r="F57" s="151" t="s">
        <v>495</v>
      </c>
      <c r="G57" s="70" t="s">
        <v>17</v>
      </c>
      <c r="H57" s="35"/>
      <c r="I57" s="43">
        <v>350</v>
      </c>
      <c r="J57" s="36">
        <v>0</v>
      </c>
      <c r="K57" s="34">
        <v>9.5</v>
      </c>
      <c r="L57" s="37">
        <f t="shared" si="1"/>
        <v>0</v>
      </c>
      <c r="M57" s="38">
        <f t="shared" si="2"/>
        <v>0</v>
      </c>
      <c r="N57" s="38">
        <f t="shared" si="3"/>
        <v>0</v>
      </c>
    </row>
    <row r="58" spans="2:14" ht="12.75" customHeight="1" x14ac:dyDescent="0.3">
      <c r="B58" s="32">
        <f t="shared" si="0"/>
        <v>47</v>
      </c>
      <c r="C58" s="33"/>
      <c r="D58" s="149" t="s">
        <v>496</v>
      </c>
      <c r="E58" s="150" t="s">
        <v>496</v>
      </c>
      <c r="F58" s="151" t="s">
        <v>496</v>
      </c>
      <c r="G58" s="70" t="s">
        <v>141</v>
      </c>
      <c r="H58" s="35"/>
      <c r="I58" s="43">
        <v>40</v>
      </c>
      <c r="J58" s="36">
        <v>0</v>
      </c>
      <c r="K58" s="34">
        <v>9.5</v>
      </c>
      <c r="L58" s="37">
        <f t="shared" si="1"/>
        <v>0</v>
      </c>
      <c r="M58" s="38">
        <f t="shared" si="2"/>
        <v>0</v>
      </c>
      <c r="N58" s="38">
        <f t="shared" si="3"/>
        <v>0</v>
      </c>
    </row>
    <row r="59" spans="2:14" ht="12.75" customHeight="1" x14ac:dyDescent="0.3">
      <c r="B59" s="32">
        <f t="shared" si="0"/>
        <v>48</v>
      </c>
      <c r="C59" s="33"/>
      <c r="D59" s="149" t="s">
        <v>497</v>
      </c>
      <c r="E59" s="150" t="s">
        <v>497</v>
      </c>
      <c r="F59" s="151" t="s">
        <v>497</v>
      </c>
      <c r="G59" s="70" t="s">
        <v>141</v>
      </c>
      <c r="H59" s="35"/>
      <c r="I59" s="43">
        <v>80</v>
      </c>
      <c r="J59" s="36">
        <v>0</v>
      </c>
      <c r="K59" s="34">
        <v>9.5</v>
      </c>
      <c r="L59" s="37">
        <f t="shared" si="1"/>
        <v>0</v>
      </c>
      <c r="M59" s="38">
        <f t="shared" si="2"/>
        <v>0</v>
      </c>
      <c r="N59" s="38">
        <f t="shared" si="3"/>
        <v>0</v>
      </c>
    </row>
    <row r="60" spans="2:14" ht="12.75" customHeight="1" x14ac:dyDescent="0.3">
      <c r="B60" s="32">
        <f t="shared" si="0"/>
        <v>49</v>
      </c>
      <c r="C60" s="33"/>
      <c r="D60" s="149" t="s">
        <v>498</v>
      </c>
      <c r="E60" s="150" t="s">
        <v>498</v>
      </c>
      <c r="F60" s="151" t="s">
        <v>498</v>
      </c>
      <c r="G60" s="70" t="s">
        <v>141</v>
      </c>
      <c r="H60" s="35"/>
      <c r="I60" s="43">
        <v>100</v>
      </c>
      <c r="J60" s="36">
        <v>0</v>
      </c>
      <c r="K60" s="34">
        <v>9.5</v>
      </c>
      <c r="L60" s="37">
        <f t="shared" si="1"/>
        <v>0</v>
      </c>
      <c r="M60" s="38">
        <f t="shared" si="2"/>
        <v>0</v>
      </c>
      <c r="N60" s="38">
        <f t="shared" si="3"/>
        <v>0</v>
      </c>
    </row>
    <row r="61" spans="2:14" ht="12.75" customHeight="1" x14ac:dyDescent="0.3">
      <c r="B61" s="32">
        <f t="shared" si="0"/>
        <v>50</v>
      </c>
      <c r="C61" s="33"/>
      <c r="D61" s="149" t="s">
        <v>499</v>
      </c>
      <c r="E61" s="150" t="s">
        <v>499</v>
      </c>
      <c r="F61" s="151" t="s">
        <v>499</v>
      </c>
      <c r="G61" s="34" t="s">
        <v>17</v>
      </c>
      <c r="H61" s="35"/>
      <c r="I61" s="43">
        <v>120</v>
      </c>
      <c r="J61" s="36">
        <v>0</v>
      </c>
      <c r="K61" s="34">
        <v>9.5</v>
      </c>
      <c r="L61" s="37">
        <f t="shared" si="1"/>
        <v>0</v>
      </c>
      <c r="M61" s="38">
        <f t="shared" si="2"/>
        <v>0</v>
      </c>
      <c r="N61" s="38">
        <f t="shared" si="3"/>
        <v>0</v>
      </c>
    </row>
    <row r="62" spans="2:14" ht="12.75" customHeight="1" x14ac:dyDescent="0.3">
      <c r="B62" s="32">
        <f t="shared" si="0"/>
        <v>51</v>
      </c>
      <c r="C62" s="33"/>
      <c r="D62" s="149" t="s">
        <v>500</v>
      </c>
      <c r="E62" s="150" t="s">
        <v>500</v>
      </c>
      <c r="F62" s="151" t="s">
        <v>500</v>
      </c>
      <c r="G62" s="34" t="s">
        <v>141</v>
      </c>
      <c r="H62" s="35"/>
      <c r="I62" s="43">
        <v>30</v>
      </c>
      <c r="J62" s="36">
        <v>0</v>
      </c>
      <c r="K62" s="34">
        <v>9.5</v>
      </c>
      <c r="L62" s="37">
        <f t="shared" si="1"/>
        <v>0</v>
      </c>
      <c r="M62" s="38">
        <f t="shared" si="2"/>
        <v>0</v>
      </c>
      <c r="N62" s="38">
        <f t="shared" si="3"/>
        <v>0</v>
      </c>
    </row>
    <row r="63" spans="2:14" ht="12.75" customHeight="1" x14ac:dyDescent="0.3">
      <c r="B63" s="32">
        <f t="shared" si="0"/>
        <v>52</v>
      </c>
      <c r="C63" s="33"/>
      <c r="D63" s="149" t="s">
        <v>501</v>
      </c>
      <c r="E63" s="150" t="s">
        <v>501</v>
      </c>
      <c r="F63" s="151" t="s">
        <v>501</v>
      </c>
      <c r="G63" s="34" t="s">
        <v>141</v>
      </c>
      <c r="H63" s="35"/>
      <c r="I63" s="43">
        <v>80</v>
      </c>
      <c r="J63" s="36">
        <v>0</v>
      </c>
      <c r="K63" s="34">
        <v>9.5</v>
      </c>
      <c r="L63" s="37">
        <f t="shared" si="1"/>
        <v>0</v>
      </c>
      <c r="M63" s="38">
        <f t="shared" si="2"/>
        <v>0</v>
      </c>
      <c r="N63" s="38">
        <f t="shared" si="3"/>
        <v>0</v>
      </c>
    </row>
    <row r="64" spans="2:14" ht="12.75" customHeight="1" x14ac:dyDescent="0.3">
      <c r="B64" s="32">
        <f t="shared" si="0"/>
        <v>53</v>
      </c>
      <c r="C64" s="33"/>
      <c r="D64" s="149" t="s">
        <v>502</v>
      </c>
      <c r="E64" s="150" t="s">
        <v>502</v>
      </c>
      <c r="F64" s="151" t="s">
        <v>502</v>
      </c>
      <c r="G64" s="34" t="s">
        <v>17</v>
      </c>
      <c r="H64" s="35"/>
      <c r="I64" s="43">
        <v>250</v>
      </c>
      <c r="J64" s="36">
        <v>0</v>
      </c>
      <c r="K64" s="34">
        <v>9.5</v>
      </c>
      <c r="L64" s="37">
        <f t="shared" si="1"/>
        <v>0</v>
      </c>
      <c r="M64" s="38">
        <f t="shared" si="2"/>
        <v>0</v>
      </c>
      <c r="N64" s="38">
        <f t="shared" si="3"/>
        <v>0</v>
      </c>
    </row>
    <row r="65" spans="2:14" ht="12.75" customHeight="1" x14ac:dyDescent="0.3">
      <c r="B65" s="32">
        <f t="shared" si="0"/>
        <v>54</v>
      </c>
      <c r="C65" s="33"/>
      <c r="D65" s="149" t="s">
        <v>503</v>
      </c>
      <c r="E65" s="150" t="s">
        <v>503</v>
      </c>
      <c r="F65" s="151" t="s">
        <v>503</v>
      </c>
      <c r="G65" s="34" t="s">
        <v>17</v>
      </c>
      <c r="H65" s="35"/>
      <c r="I65" s="43">
        <v>80</v>
      </c>
      <c r="J65" s="36">
        <v>0</v>
      </c>
      <c r="K65" s="34">
        <v>9.5</v>
      </c>
      <c r="L65" s="37">
        <f t="shared" si="1"/>
        <v>0</v>
      </c>
      <c r="M65" s="38">
        <f t="shared" si="2"/>
        <v>0</v>
      </c>
      <c r="N65" s="38">
        <f t="shared" si="3"/>
        <v>0</v>
      </c>
    </row>
    <row r="66" spans="2:14" ht="12.75" customHeight="1" x14ac:dyDescent="0.3">
      <c r="B66" s="32">
        <f t="shared" si="0"/>
        <v>55</v>
      </c>
      <c r="C66" s="33"/>
      <c r="D66" s="149" t="s">
        <v>504</v>
      </c>
      <c r="E66" s="150" t="s">
        <v>504</v>
      </c>
      <c r="F66" s="151" t="s">
        <v>504</v>
      </c>
      <c r="G66" s="70" t="s">
        <v>141</v>
      </c>
      <c r="H66" s="35"/>
      <c r="I66" s="43">
        <v>40</v>
      </c>
      <c r="J66" s="36">
        <v>0</v>
      </c>
      <c r="K66" s="34">
        <v>9.5</v>
      </c>
      <c r="L66" s="37">
        <f t="shared" si="1"/>
        <v>0</v>
      </c>
      <c r="M66" s="38">
        <f t="shared" si="2"/>
        <v>0</v>
      </c>
      <c r="N66" s="38">
        <f t="shared" si="3"/>
        <v>0</v>
      </c>
    </row>
    <row r="67" spans="2:14" ht="12.75" customHeight="1" x14ac:dyDescent="0.3">
      <c r="B67" s="32">
        <f t="shared" si="0"/>
        <v>56</v>
      </c>
      <c r="C67" s="33"/>
      <c r="D67" s="149" t="s">
        <v>505</v>
      </c>
      <c r="E67" s="150" t="s">
        <v>505</v>
      </c>
      <c r="F67" s="151" t="s">
        <v>505</v>
      </c>
      <c r="G67" s="70" t="s">
        <v>141</v>
      </c>
      <c r="H67" s="35"/>
      <c r="I67" s="43">
        <v>10</v>
      </c>
      <c r="J67" s="36">
        <v>0</v>
      </c>
      <c r="K67" s="34">
        <v>9.5</v>
      </c>
      <c r="L67" s="37">
        <f t="shared" si="1"/>
        <v>0</v>
      </c>
      <c r="M67" s="38">
        <f t="shared" si="2"/>
        <v>0</v>
      </c>
      <c r="N67" s="38">
        <f t="shared" si="3"/>
        <v>0</v>
      </c>
    </row>
    <row r="68" spans="2:14" ht="12.75" customHeight="1" x14ac:dyDescent="0.3">
      <c r="B68" s="32">
        <f t="shared" si="0"/>
        <v>57</v>
      </c>
      <c r="C68" s="33"/>
      <c r="D68" s="149" t="s">
        <v>506</v>
      </c>
      <c r="E68" s="150" t="s">
        <v>506</v>
      </c>
      <c r="F68" s="151" t="s">
        <v>506</v>
      </c>
      <c r="G68" s="70" t="s">
        <v>141</v>
      </c>
      <c r="H68" s="35"/>
      <c r="I68" s="43">
        <v>30</v>
      </c>
      <c r="J68" s="36">
        <v>0</v>
      </c>
      <c r="K68" s="34">
        <v>9.5</v>
      </c>
      <c r="L68" s="37">
        <f t="shared" si="1"/>
        <v>0</v>
      </c>
      <c r="M68" s="38">
        <f t="shared" si="2"/>
        <v>0</v>
      </c>
      <c r="N68" s="38">
        <f t="shared" si="3"/>
        <v>0</v>
      </c>
    </row>
    <row r="69" spans="2:14" ht="12.75" customHeight="1" x14ac:dyDescent="0.3">
      <c r="B69" s="32">
        <f t="shared" si="0"/>
        <v>58</v>
      </c>
      <c r="C69" s="33"/>
      <c r="D69" s="149" t="s">
        <v>507</v>
      </c>
      <c r="E69" s="150" t="s">
        <v>507</v>
      </c>
      <c r="F69" s="151" t="s">
        <v>507</v>
      </c>
      <c r="G69" s="70" t="s">
        <v>141</v>
      </c>
      <c r="H69" s="35"/>
      <c r="I69" s="43">
        <v>20</v>
      </c>
      <c r="J69" s="36">
        <v>0</v>
      </c>
      <c r="K69" s="34">
        <v>9.5</v>
      </c>
      <c r="L69" s="37">
        <f t="shared" si="1"/>
        <v>0</v>
      </c>
      <c r="M69" s="38">
        <f t="shared" si="2"/>
        <v>0</v>
      </c>
      <c r="N69" s="38">
        <f t="shared" si="3"/>
        <v>0</v>
      </c>
    </row>
    <row r="70" spans="2:14" ht="12.75" customHeight="1" x14ac:dyDescent="0.3">
      <c r="B70" s="32">
        <f t="shared" si="0"/>
        <v>59</v>
      </c>
      <c r="C70" s="33"/>
      <c r="D70" s="149" t="s">
        <v>508</v>
      </c>
      <c r="E70" s="150" t="s">
        <v>508</v>
      </c>
      <c r="F70" s="151" t="s">
        <v>508</v>
      </c>
      <c r="G70" s="70" t="s">
        <v>141</v>
      </c>
      <c r="H70" s="35"/>
      <c r="I70" s="43">
        <v>20</v>
      </c>
      <c r="J70" s="36">
        <v>0</v>
      </c>
      <c r="K70" s="34">
        <v>9.5</v>
      </c>
      <c r="L70" s="37">
        <f t="shared" si="1"/>
        <v>0</v>
      </c>
      <c r="M70" s="38">
        <f t="shared" si="2"/>
        <v>0</v>
      </c>
      <c r="N70" s="38">
        <f t="shared" si="3"/>
        <v>0</v>
      </c>
    </row>
    <row r="71" spans="2:14" ht="12.75" customHeight="1" x14ac:dyDescent="0.3">
      <c r="B71" s="32">
        <f t="shared" si="0"/>
        <v>60</v>
      </c>
      <c r="C71" s="33"/>
      <c r="D71" s="149" t="s">
        <v>509</v>
      </c>
      <c r="E71" s="150" t="s">
        <v>509</v>
      </c>
      <c r="F71" s="151" t="s">
        <v>509</v>
      </c>
      <c r="G71" s="70" t="s">
        <v>141</v>
      </c>
      <c r="H71" s="35"/>
      <c r="I71" s="43">
        <v>150</v>
      </c>
      <c r="J71" s="36">
        <v>0</v>
      </c>
      <c r="K71" s="34">
        <v>9.5</v>
      </c>
      <c r="L71" s="37">
        <f t="shared" si="1"/>
        <v>0</v>
      </c>
      <c r="M71" s="38">
        <f t="shared" si="2"/>
        <v>0</v>
      </c>
      <c r="N71" s="38">
        <f t="shared" si="3"/>
        <v>0</v>
      </c>
    </row>
    <row r="72" spans="2:14" ht="12.75" customHeight="1" x14ac:dyDescent="0.3">
      <c r="B72" s="32">
        <f t="shared" si="0"/>
        <v>61</v>
      </c>
      <c r="C72" s="33"/>
      <c r="D72" s="149" t="s">
        <v>510</v>
      </c>
      <c r="E72" s="150" t="s">
        <v>510</v>
      </c>
      <c r="F72" s="151" t="s">
        <v>510</v>
      </c>
      <c r="G72" s="70" t="s">
        <v>141</v>
      </c>
      <c r="H72" s="35"/>
      <c r="I72" s="43">
        <v>150</v>
      </c>
      <c r="J72" s="36">
        <v>0</v>
      </c>
      <c r="K72" s="34">
        <v>9.5</v>
      </c>
      <c r="L72" s="37">
        <f t="shared" si="1"/>
        <v>0</v>
      </c>
      <c r="M72" s="38">
        <f t="shared" si="2"/>
        <v>0</v>
      </c>
      <c r="N72" s="38">
        <f t="shared" si="3"/>
        <v>0</v>
      </c>
    </row>
    <row r="73" spans="2:14" s="4" customFormat="1" ht="12.75" customHeight="1" x14ac:dyDescent="0.3">
      <c r="B73" s="39"/>
      <c r="C73" s="39"/>
      <c r="D73" s="145" t="s">
        <v>512</v>
      </c>
      <c r="E73" s="145"/>
      <c r="F73" s="145"/>
      <c r="G73" s="40"/>
      <c r="H73" s="40"/>
      <c r="I73" s="40"/>
      <c r="J73" s="40"/>
      <c r="K73" s="40"/>
      <c r="L73" s="40"/>
      <c r="M73" s="56">
        <f>SUM(M12:M72)</f>
        <v>0</v>
      </c>
      <c r="N73" s="42">
        <f>SUM(N12:N72)</f>
        <v>0</v>
      </c>
    </row>
    <row r="74" spans="2:14" s="4" customFormat="1" ht="12.75" customHeight="1" x14ac:dyDescent="0.3"/>
    <row r="75" spans="2:14" s="4" customFormat="1" ht="12.75" customHeight="1" x14ac:dyDescent="0.3">
      <c r="B75" s="4" t="s">
        <v>19</v>
      </c>
    </row>
    <row r="76" spans="2:14" s="4" customFormat="1" ht="12.75" customHeight="1" x14ac:dyDescent="0.3">
      <c r="B76" s="4" t="s">
        <v>20</v>
      </c>
    </row>
    <row r="77" spans="2:14" s="4" customFormat="1" ht="12.75" customHeight="1" x14ac:dyDescent="0.3">
      <c r="B77" s="4" t="s">
        <v>21</v>
      </c>
    </row>
    <row r="78" spans="2:14" s="4" customFormat="1" ht="12.75" customHeight="1" x14ac:dyDescent="0.3">
      <c r="B78" s="4" t="s">
        <v>511</v>
      </c>
      <c r="C78" s="2"/>
      <c r="D78" s="2"/>
      <c r="E78" s="2"/>
      <c r="F78" s="2"/>
      <c r="G78" s="2"/>
      <c r="H78" s="2"/>
    </row>
    <row r="79" spans="2:14" s="4" customFormat="1" ht="12.75" customHeight="1" x14ac:dyDescent="0.3"/>
    <row r="80" spans="2:14" s="11" customFormat="1" ht="12.75" customHeight="1" x14ac:dyDescent="0.3">
      <c r="B80" s="11" t="s">
        <v>22</v>
      </c>
      <c r="H80" s="17" t="s">
        <v>23</v>
      </c>
      <c r="K80" s="11" t="s">
        <v>24</v>
      </c>
    </row>
    <row r="81" s="7" customFormat="1" ht="12.75" customHeight="1" x14ac:dyDescent="0.3"/>
  </sheetData>
  <sheetProtection algorithmName="SHA-512" hashValue="mAje0khIPPVz6rnXQqn+6kecYLG7Wk8KW2IGhs8u3wf879x7xhraA8Y2kkXgCIb7kH3blvrf5iH8j3EdtdB9pA==" saltValue="wKFCKa4hHcj1x+CXugt8Ng==" spinCount="100000" sheet="1" objects="1" scenarios="1"/>
  <protectedRanges>
    <protectedRange sqref="C12:C72" name="Range4"/>
    <protectedRange sqref="E4:F5" name="Range1"/>
    <protectedRange sqref="H12:H72" name="Range2"/>
  </protectedRanges>
  <mergeCells count="63">
    <mergeCell ref="D16:F16"/>
    <mergeCell ref="D10:F10"/>
    <mergeCell ref="D12:F12"/>
    <mergeCell ref="D13:F13"/>
    <mergeCell ref="D14:F14"/>
    <mergeCell ref="D15:F15"/>
    <mergeCell ref="D28:F28"/>
    <mergeCell ref="D17:F17"/>
    <mergeCell ref="D18:F18"/>
    <mergeCell ref="D19:F19"/>
    <mergeCell ref="D20:F20"/>
    <mergeCell ref="D21:F21"/>
    <mergeCell ref="D22:F22"/>
    <mergeCell ref="D23:F23"/>
    <mergeCell ref="D24:F24"/>
    <mergeCell ref="D25:F25"/>
    <mergeCell ref="D26:F26"/>
    <mergeCell ref="D27:F27"/>
    <mergeCell ref="D40:F40"/>
    <mergeCell ref="D29:F29"/>
    <mergeCell ref="D30:F30"/>
    <mergeCell ref="D31:F31"/>
    <mergeCell ref="D32:F32"/>
    <mergeCell ref="D33:F33"/>
    <mergeCell ref="D34:F34"/>
    <mergeCell ref="D35:F35"/>
    <mergeCell ref="D36:F36"/>
    <mergeCell ref="D37:F37"/>
    <mergeCell ref="D38:F38"/>
    <mergeCell ref="D39:F39"/>
    <mergeCell ref="D52:F52"/>
    <mergeCell ref="D41:F41"/>
    <mergeCell ref="D42:F42"/>
    <mergeCell ref="D43:F43"/>
    <mergeCell ref="D44:F44"/>
    <mergeCell ref="D45:F45"/>
    <mergeCell ref="D46:F46"/>
    <mergeCell ref="D47:F47"/>
    <mergeCell ref="D48:F48"/>
    <mergeCell ref="D49:F49"/>
    <mergeCell ref="D50:F50"/>
    <mergeCell ref="D51:F51"/>
    <mergeCell ref="D64:F64"/>
    <mergeCell ref="D53:F53"/>
    <mergeCell ref="D54:F54"/>
    <mergeCell ref="D55:F55"/>
    <mergeCell ref="D56:F56"/>
    <mergeCell ref="D57:F57"/>
    <mergeCell ref="D58:F58"/>
    <mergeCell ref="D59:F59"/>
    <mergeCell ref="D60:F60"/>
    <mergeCell ref="D61:F61"/>
    <mergeCell ref="D62:F62"/>
    <mergeCell ref="D63:F63"/>
    <mergeCell ref="D73:F73"/>
    <mergeCell ref="D71:F71"/>
    <mergeCell ref="D72:F72"/>
    <mergeCell ref="D65:F65"/>
    <mergeCell ref="D66:F66"/>
    <mergeCell ref="D67:F67"/>
    <mergeCell ref="D68:F68"/>
    <mergeCell ref="D69:F69"/>
    <mergeCell ref="D70:F70"/>
  </mergeCells>
  <pageMargins left="0.55118110236220474" right="0.55118110236220474" top="0.98425196850393704" bottom="0.98425196850393704" header="0" footer="0"/>
  <pageSetup paperSize="9" scale="69" orientation="landscape" verticalDpi="300" r:id="rId1"/>
  <headerFooter alignWithMargins="0">
    <oddHeader xml:space="preserve">&amp;C&amp;"Palatino Linotype,Navadno"&amp;8 &amp;"Palatino Linotype,Poševno"Javni razpis za oddajo naročila po odprtem postopku za sukcesivno dobavo živil in materiala za prehrano za potrebe 
Tehniškega šolskega centra Nova Gorica
</oddHeader>
    <oddFooter>&amp;C&amp;"Bookman Old Style,Navadno"&amp;8Stran &amp;P od &amp;N</oddFooter>
  </headerFooter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4485BB2-EB03-40F5-B37C-4D099BC376A5}">
  <dimension ref="B1:O63"/>
  <sheetViews>
    <sheetView topLeftCell="A24" zoomScaleNormal="100" workbookViewId="0">
      <selection activeCell="Q11" sqref="Q11"/>
    </sheetView>
  </sheetViews>
  <sheetFormatPr defaultRowHeight="12.75" customHeight="1" x14ac:dyDescent="0.3"/>
  <cols>
    <col min="1" max="1" width="2.7109375" style="2" customWidth="1"/>
    <col min="2" max="2" width="5.28515625" style="2" customWidth="1"/>
    <col min="3" max="3" width="10.7109375" style="2" customWidth="1"/>
    <col min="4" max="6" width="15.7109375" style="2" customWidth="1"/>
    <col min="7" max="7" width="4.5703125" style="2" customWidth="1"/>
    <col min="8" max="8" width="40.7109375" style="2" customWidth="1"/>
    <col min="9" max="9" width="9.140625" style="2"/>
    <col min="10" max="10" width="13.7109375" style="2" customWidth="1"/>
    <col min="11" max="11" width="7.5703125" style="2" customWidth="1"/>
    <col min="12" max="12" width="13.7109375" style="2" customWidth="1"/>
    <col min="13" max="14" width="16.7109375" style="2" customWidth="1"/>
    <col min="15" max="255" width="9.140625" style="2"/>
    <col min="256" max="256" width="2.7109375" style="2" customWidth="1"/>
    <col min="257" max="257" width="5.28515625" style="2" customWidth="1"/>
    <col min="258" max="258" width="10.7109375" style="2" customWidth="1"/>
    <col min="259" max="261" width="15.7109375" style="2" customWidth="1"/>
    <col min="262" max="262" width="4.5703125" style="2" customWidth="1"/>
    <col min="263" max="263" width="40.7109375" style="2" customWidth="1"/>
    <col min="264" max="264" width="9.140625" style="2"/>
    <col min="265" max="265" width="13.7109375" style="2" customWidth="1"/>
    <col min="266" max="266" width="7.5703125" style="2" customWidth="1"/>
    <col min="267" max="267" width="13.7109375" style="2" customWidth="1"/>
    <col min="268" max="269" width="16.7109375" style="2" customWidth="1"/>
    <col min="270" max="270" width="20.7109375" style="2" customWidth="1"/>
    <col min="271" max="511" width="9.140625" style="2"/>
    <col min="512" max="512" width="2.7109375" style="2" customWidth="1"/>
    <col min="513" max="513" width="5.28515625" style="2" customWidth="1"/>
    <col min="514" max="514" width="10.7109375" style="2" customWidth="1"/>
    <col min="515" max="517" width="15.7109375" style="2" customWidth="1"/>
    <col min="518" max="518" width="4.5703125" style="2" customWidth="1"/>
    <col min="519" max="519" width="40.7109375" style="2" customWidth="1"/>
    <col min="520" max="520" width="9.140625" style="2"/>
    <col min="521" max="521" width="13.7109375" style="2" customWidth="1"/>
    <col min="522" max="522" width="7.5703125" style="2" customWidth="1"/>
    <col min="523" max="523" width="13.7109375" style="2" customWidth="1"/>
    <col min="524" max="525" width="16.7109375" style="2" customWidth="1"/>
    <col min="526" max="526" width="20.7109375" style="2" customWidth="1"/>
    <col min="527" max="767" width="9.140625" style="2"/>
    <col min="768" max="768" width="2.7109375" style="2" customWidth="1"/>
    <col min="769" max="769" width="5.28515625" style="2" customWidth="1"/>
    <col min="770" max="770" width="10.7109375" style="2" customWidth="1"/>
    <col min="771" max="773" width="15.7109375" style="2" customWidth="1"/>
    <col min="774" max="774" width="4.5703125" style="2" customWidth="1"/>
    <col min="775" max="775" width="40.7109375" style="2" customWidth="1"/>
    <col min="776" max="776" width="9.140625" style="2"/>
    <col min="777" max="777" width="13.7109375" style="2" customWidth="1"/>
    <col min="778" max="778" width="7.5703125" style="2" customWidth="1"/>
    <col min="779" max="779" width="13.7109375" style="2" customWidth="1"/>
    <col min="780" max="781" width="16.7109375" style="2" customWidth="1"/>
    <col min="782" max="782" width="20.7109375" style="2" customWidth="1"/>
    <col min="783" max="1023" width="9.140625" style="2"/>
    <col min="1024" max="1024" width="2.7109375" style="2" customWidth="1"/>
    <col min="1025" max="1025" width="5.28515625" style="2" customWidth="1"/>
    <col min="1026" max="1026" width="10.7109375" style="2" customWidth="1"/>
    <col min="1027" max="1029" width="15.7109375" style="2" customWidth="1"/>
    <col min="1030" max="1030" width="4.5703125" style="2" customWidth="1"/>
    <col min="1031" max="1031" width="40.7109375" style="2" customWidth="1"/>
    <col min="1032" max="1032" width="9.140625" style="2"/>
    <col min="1033" max="1033" width="13.7109375" style="2" customWidth="1"/>
    <col min="1034" max="1034" width="7.5703125" style="2" customWidth="1"/>
    <col min="1035" max="1035" width="13.7109375" style="2" customWidth="1"/>
    <col min="1036" max="1037" width="16.7109375" style="2" customWidth="1"/>
    <col min="1038" max="1038" width="20.7109375" style="2" customWidth="1"/>
    <col min="1039" max="1279" width="9.140625" style="2"/>
    <col min="1280" max="1280" width="2.7109375" style="2" customWidth="1"/>
    <col min="1281" max="1281" width="5.28515625" style="2" customWidth="1"/>
    <col min="1282" max="1282" width="10.7109375" style="2" customWidth="1"/>
    <col min="1283" max="1285" width="15.7109375" style="2" customWidth="1"/>
    <col min="1286" max="1286" width="4.5703125" style="2" customWidth="1"/>
    <col min="1287" max="1287" width="40.7109375" style="2" customWidth="1"/>
    <col min="1288" max="1288" width="9.140625" style="2"/>
    <col min="1289" max="1289" width="13.7109375" style="2" customWidth="1"/>
    <col min="1290" max="1290" width="7.5703125" style="2" customWidth="1"/>
    <col min="1291" max="1291" width="13.7109375" style="2" customWidth="1"/>
    <col min="1292" max="1293" width="16.7109375" style="2" customWidth="1"/>
    <col min="1294" max="1294" width="20.7109375" style="2" customWidth="1"/>
    <col min="1295" max="1535" width="9.140625" style="2"/>
    <col min="1536" max="1536" width="2.7109375" style="2" customWidth="1"/>
    <col min="1537" max="1537" width="5.28515625" style="2" customWidth="1"/>
    <col min="1538" max="1538" width="10.7109375" style="2" customWidth="1"/>
    <col min="1539" max="1541" width="15.7109375" style="2" customWidth="1"/>
    <col min="1542" max="1542" width="4.5703125" style="2" customWidth="1"/>
    <col min="1543" max="1543" width="40.7109375" style="2" customWidth="1"/>
    <col min="1544" max="1544" width="9.140625" style="2"/>
    <col min="1545" max="1545" width="13.7109375" style="2" customWidth="1"/>
    <col min="1546" max="1546" width="7.5703125" style="2" customWidth="1"/>
    <col min="1547" max="1547" width="13.7109375" style="2" customWidth="1"/>
    <col min="1548" max="1549" width="16.7109375" style="2" customWidth="1"/>
    <col min="1550" max="1550" width="20.7109375" style="2" customWidth="1"/>
    <col min="1551" max="1791" width="9.140625" style="2"/>
    <col min="1792" max="1792" width="2.7109375" style="2" customWidth="1"/>
    <col min="1793" max="1793" width="5.28515625" style="2" customWidth="1"/>
    <col min="1794" max="1794" width="10.7109375" style="2" customWidth="1"/>
    <col min="1795" max="1797" width="15.7109375" style="2" customWidth="1"/>
    <col min="1798" max="1798" width="4.5703125" style="2" customWidth="1"/>
    <col min="1799" max="1799" width="40.7109375" style="2" customWidth="1"/>
    <col min="1800" max="1800" width="9.140625" style="2"/>
    <col min="1801" max="1801" width="13.7109375" style="2" customWidth="1"/>
    <col min="1802" max="1802" width="7.5703125" style="2" customWidth="1"/>
    <col min="1803" max="1803" width="13.7109375" style="2" customWidth="1"/>
    <col min="1804" max="1805" width="16.7109375" style="2" customWidth="1"/>
    <col min="1806" max="1806" width="20.7109375" style="2" customWidth="1"/>
    <col min="1807" max="2047" width="9.140625" style="2"/>
    <col min="2048" max="2048" width="2.7109375" style="2" customWidth="1"/>
    <col min="2049" max="2049" width="5.28515625" style="2" customWidth="1"/>
    <col min="2050" max="2050" width="10.7109375" style="2" customWidth="1"/>
    <col min="2051" max="2053" width="15.7109375" style="2" customWidth="1"/>
    <col min="2054" max="2054" width="4.5703125" style="2" customWidth="1"/>
    <col min="2055" max="2055" width="40.7109375" style="2" customWidth="1"/>
    <col min="2056" max="2056" width="9.140625" style="2"/>
    <col min="2057" max="2057" width="13.7109375" style="2" customWidth="1"/>
    <col min="2058" max="2058" width="7.5703125" style="2" customWidth="1"/>
    <col min="2059" max="2059" width="13.7109375" style="2" customWidth="1"/>
    <col min="2060" max="2061" width="16.7109375" style="2" customWidth="1"/>
    <col min="2062" max="2062" width="20.7109375" style="2" customWidth="1"/>
    <col min="2063" max="2303" width="9.140625" style="2"/>
    <col min="2304" max="2304" width="2.7109375" style="2" customWidth="1"/>
    <col min="2305" max="2305" width="5.28515625" style="2" customWidth="1"/>
    <col min="2306" max="2306" width="10.7109375" style="2" customWidth="1"/>
    <col min="2307" max="2309" width="15.7109375" style="2" customWidth="1"/>
    <col min="2310" max="2310" width="4.5703125" style="2" customWidth="1"/>
    <col min="2311" max="2311" width="40.7109375" style="2" customWidth="1"/>
    <col min="2312" max="2312" width="9.140625" style="2"/>
    <col min="2313" max="2313" width="13.7109375" style="2" customWidth="1"/>
    <col min="2314" max="2314" width="7.5703125" style="2" customWidth="1"/>
    <col min="2315" max="2315" width="13.7109375" style="2" customWidth="1"/>
    <col min="2316" max="2317" width="16.7109375" style="2" customWidth="1"/>
    <col min="2318" max="2318" width="20.7109375" style="2" customWidth="1"/>
    <col min="2319" max="2559" width="9.140625" style="2"/>
    <col min="2560" max="2560" width="2.7109375" style="2" customWidth="1"/>
    <col min="2561" max="2561" width="5.28515625" style="2" customWidth="1"/>
    <col min="2562" max="2562" width="10.7109375" style="2" customWidth="1"/>
    <col min="2563" max="2565" width="15.7109375" style="2" customWidth="1"/>
    <col min="2566" max="2566" width="4.5703125" style="2" customWidth="1"/>
    <col min="2567" max="2567" width="40.7109375" style="2" customWidth="1"/>
    <col min="2568" max="2568" width="9.140625" style="2"/>
    <col min="2569" max="2569" width="13.7109375" style="2" customWidth="1"/>
    <col min="2570" max="2570" width="7.5703125" style="2" customWidth="1"/>
    <col min="2571" max="2571" width="13.7109375" style="2" customWidth="1"/>
    <col min="2572" max="2573" width="16.7109375" style="2" customWidth="1"/>
    <col min="2574" max="2574" width="20.7109375" style="2" customWidth="1"/>
    <col min="2575" max="2815" width="9.140625" style="2"/>
    <col min="2816" max="2816" width="2.7109375" style="2" customWidth="1"/>
    <col min="2817" max="2817" width="5.28515625" style="2" customWidth="1"/>
    <col min="2818" max="2818" width="10.7109375" style="2" customWidth="1"/>
    <col min="2819" max="2821" width="15.7109375" style="2" customWidth="1"/>
    <col min="2822" max="2822" width="4.5703125" style="2" customWidth="1"/>
    <col min="2823" max="2823" width="40.7109375" style="2" customWidth="1"/>
    <col min="2824" max="2824" width="9.140625" style="2"/>
    <col min="2825" max="2825" width="13.7109375" style="2" customWidth="1"/>
    <col min="2826" max="2826" width="7.5703125" style="2" customWidth="1"/>
    <col min="2827" max="2827" width="13.7109375" style="2" customWidth="1"/>
    <col min="2828" max="2829" width="16.7109375" style="2" customWidth="1"/>
    <col min="2830" max="2830" width="20.7109375" style="2" customWidth="1"/>
    <col min="2831" max="3071" width="9.140625" style="2"/>
    <col min="3072" max="3072" width="2.7109375" style="2" customWidth="1"/>
    <col min="3073" max="3073" width="5.28515625" style="2" customWidth="1"/>
    <col min="3074" max="3074" width="10.7109375" style="2" customWidth="1"/>
    <col min="3075" max="3077" width="15.7109375" style="2" customWidth="1"/>
    <col min="3078" max="3078" width="4.5703125" style="2" customWidth="1"/>
    <col min="3079" max="3079" width="40.7109375" style="2" customWidth="1"/>
    <col min="3080" max="3080" width="9.140625" style="2"/>
    <col min="3081" max="3081" width="13.7109375" style="2" customWidth="1"/>
    <col min="3082" max="3082" width="7.5703125" style="2" customWidth="1"/>
    <col min="3083" max="3083" width="13.7109375" style="2" customWidth="1"/>
    <col min="3084" max="3085" width="16.7109375" style="2" customWidth="1"/>
    <col min="3086" max="3086" width="20.7109375" style="2" customWidth="1"/>
    <col min="3087" max="3327" width="9.140625" style="2"/>
    <col min="3328" max="3328" width="2.7109375" style="2" customWidth="1"/>
    <col min="3329" max="3329" width="5.28515625" style="2" customWidth="1"/>
    <col min="3330" max="3330" width="10.7109375" style="2" customWidth="1"/>
    <col min="3331" max="3333" width="15.7109375" style="2" customWidth="1"/>
    <col min="3334" max="3334" width="4.5703125" style="2" customWidth="1"/>
    <col min="3335" max="3335" width="40.7109375" style="2" customWidth="1"/>
    <col min="3336" max="3336" width="9.140625" style="2"/>
    <col min="3337" max="3337" width="13.7109375" style="2" customWidth="1"/>
    <col min="3338" max="3338" width="7.5703125" style="2" customWidth="1"/>
    <col min="3339" max="3339" width="13.7109375" style="2" customWidth="1"/>
    <col min="3340" max="3341" width="16.7109375" style="2" customWidth="1"/>
    <col min="3342" max="3342" width="20.7109375" style="2" customWidth="1"/>
    <col min="3343" max="3583" width="9.140625" style="2"/>
    <col min="3584" max="3584" width="2.7109375" style="2" customWidth="1"/>
    <col min="3585" max="3585" width="5.28515625" style="2" customWidth="1"/>
    <col min="3586" max="3586" width="10.7109375" style="2" customWidth="1"/>
    <col min="3587" max="3589" width="15.7109375" style="2" customWidth="1"/>
    <col min="3590" max="3590" width="4.5703125" style="2" customWidth="1"/>
    <col min="3591" max="3591" width="40.7109375" style="2" customWidth="1"/>
    <col min="3592" max="3592" width="9.140625" style="2"/>
    <col min="3593" max="3593" width="13.7109375" style="2" customWidth="1"/>
    <col min="3594" max="3594" width="7.5703125" style="2" customWidth="1"/>
    <col min="3595" max="3595" width="13.7109375" style="2" customWidth="1"/>
    <col min="3596" max="3597" width="16.7109375" style="2" customWidth="1"/>
    <col min="3598" max="3598" width="20.7109375" style="2" customWidth="1"/>
    <col min="3599" max="3839" width="9.140625" style="2"/>
    <col min="3840" max="3840" width="2.7109375" style="2" customWidth="1"/>
    <col min="3841" max="3841" width="5.28515625" style="2" customWidth="1"/>
    <col min="3842" max="3842" width="10.7109375" style="2" customWidth="1"/>
    <col min="3843" max="3845" width="15.7109375" style="2" customWidth="1"/>
    <col min="3846" max="3846" width="4.5703125" style="2" customWidth="1"/>
    <col min="3847" max="3847" width="40.7109375" style="2" customWidth="1"/>
    <col min="3848" max="3848" width="9.140625" style="2"/>
    <col min="3849" max="3849" width="13.7109375" style="2" customWidth="1"/>
    <col min="3850" max="3850" width="7.5703125" style="2" customWidth="1"/>
    <col min="3851" max="3851" width="13.7109375" style="2" customWidth="1"/>
    <col min="3852" max="3853" width="16.7109375" style="2" customWidth="1"/>
    <col min="3854" max="3854" width="20.7109375" style="2" customWidth="1"/>
    <col min="3855" max="4095" width="9.140625" style="2"/>
    <col min="4096" max="4096" width="2.7109375" style="2" customWidth="1"/>
    <col min="4097" max="4097" width="5.28515625" style="2" customWidth="1"/>
    <col min="4098" max="4098" width="10.7109375" style="2" customWidth="1"/>
    <col min="4099" max="4101" width="15.7109375" style="2" customWidth="1"/>
    <col min="4102" max="4102" width="4.5703125" style="2" customWidth="1"/>
    <col min="4103" max="4103" width="40.7109375" style="2" customWidth="1"/>
    <col min="4104" max="4104" width="9.140625" style="2"/>
    <col min="4105" max="4105" width="13.7109375" style="2" customWidth="1"/>
    <col min="4106" max="4106" width="7.5703125" style="2" customWidth="1"/>
    <col min="4107" max="4107" width="13.7109375" style="2" customWidth="1"/>
    <col min="4108" max="4109" width="16.7109375" style="2" customWidth="1"/>
    <col min="4110" max="4110" width="20.7109375" style="2" customWidth="1"/>
    <col min="4111" max="4351" width="9.140625" style="2"/>
    <col min="4352" max="4352" width="2.7109375" style="2" customWidth="1"/>
    <col min="4353" max="4353" width="5.28515625" style="2" customWidth="1"/>
    <col min="4354" max="4354" width="10.7109375" style="2" customWidth="1"/>
    <col min="4355" max="4357" width="15.7109375" style="2" customWidth="1"/>
    <col min="4358" max="4358" width="4.5703125" style="2" customWidth="1"/>
    <col min="4359" max="4359" width="40.7109375" style="2" customWidth="1"/>
    <col min="4360" max="4360" width="9.140625" style="2"/>
    <col min="4361" max="4361" width="13.7109375" style="2" customWidth="1"/>
    <col min="4362" max="4362" width="7.5703125" style="2" customWidth="1"/>
    <col min="4363" max="4363" width="13.7109375" style="2" customWidth="1"/>
    <col min="4364" max="4365" width="16.7109375" style="2" customWidth="1"/>
    <col min="4366" max="4366" width="20.7109375" style="2" customWidth="1"/>
    <col min="4367" max="4607" width="9.140625" style="2"/>
    <col min="4608" max="4608" width="2.7109375" style="2" customWidth="1"/>
    <col min="4609" max="4609" width="5.28515625" style="2" customWidth="1"/>
    <col min="4610" max="4610" width="10.7109375" style="2" customWidth="1"/>
    <col min="4611" max="4613" width="15.7109375" style="2" customWidth="1"/>
    <col min="4614" max="4614" width="4.5703125" style="2" customWidth="1"/>
    <col min="4615" max="4615" width="40.7109375" style="2" customWidth="1"/>
    <col min="4616" max="4616" width="9.140625" style="2"/>
    <col min="4617" max="4617" width="13.7109375" style="2" customWidth="1"/>
    <col min="4618" max="4618" width="7.5703125" style="2" customWidth="1"/>
    <col min="4619" max="4619" width="13.7109375" style="2" customWidth="1"/>
    <col min="4620" max="4621" width="16.7109375" style="2" customWidth="1"/>
    <col min="4622" max="4622" width="20.7109375" style="2" customWidth="1"/>
    <col min="4623" max="4863" width="9.140625" style="2"/>
    <col min="4864" max="4864" width="2.7109375" style="2" customWidth="1"/>
    <col min="4865" max="4865" width="5.28515625" style="2" customWidth="1"/>
    <col min="4866" max="4866" width="10.7109375" style="2" customWidth="1"/>
    <col min="4867" max="4869" width="15.7109375" style="2" customWidth="1"/>
    <col min="4870" max="4870" width="4.5703125" style="2" customWidth="1"/>
    <col min="4871" max="4871" width="40.7109375" style="2" customWidth="1"/>
    <col min="4872" max="4872" width="9.140625" style="2"/>
    <col min="4873" max="4873" width="13.7109375" style="2" customWidth="1"/>
    <col min="4874" max="4874" width="7.5703125" style="2" customWidth="1"/>
    <col min="4875" max="4875" width="13.7109375" style="2" customWidth="1"/>
    <col min="4876" max="4877" width="16.7109375" style="2" customWidth="1"/>
    <col min="4878" max="4878" width="20.7109375" style="2" customWidth="1"/>
    <col min="4879" max="5119" width="9.140625" style="2"/>
    <col min="5120" max="5120" width="2.7109375" style="2" customWidth="1"/>
    <col min="5121" max="5121" width="5.28515625" style="2" customWidth="1"/>
    <col min="5122" max="5122" width="10.7109375" style="2" customWidth="1"/>
    <col min="5123" max="5125" width="15.7109375" style="2" customWidth="1"/>
    <col min="5126" max="5126" width="4.5703125" style="2" customWidth="1"/>
    <col min="5127" max="5127" width="40.7109375" style="2" customWidth="1"/>
    <col min="5128" max="5128" width="9.140625" style="2"/>
    <col min="5129" max="5129" width="13.7109375" style="2" customWidth="1"/>
    <col min="5130" max="5130" width="7.5703125" style="2" customWidth="1"/>
    <col min="5131" max="5131" width="13.7109375" style="2" customWidth="1"/>
    <col min="5132" max="5133" width="16.7109375" style="2" customWidth="1"/>
    <col min="5134" max="5134" width="20.7109375" style="2" customWidth="1"/>
    <col min="5135" max="5375" width="9.140625" style="2"/>
    <col min="5376" max="5376" width="2.7109375" style="2" customWidth="1"/>
    <col min="5377" max="5377" width="5.28515625" style="2" customWidth="1"/>
    <col min="5378" max="5378" width="10.7109375" style="2" customWidth="1"/>
    <col min="5379" max="5381" width="15.7109375" style="2" customWidth="1"/>
    <col min="5382" max="5382" width="4.5703125" style="2" customWidth="1"/>
    <col min="5383" max="5383" width="40.7109375" style="2" customWidth="1"/>
    <col min="5384" max="5384" width="9.140625" style="2"/>
    <col min="5385" max="5385" width="13.7109375" style="2" customWidth="1"/>
    <col min="5386" max="5386" width="7.5703125" style="2" customWidth="1"/>
    <col min="5387" max="5387" width="13.7109375" style="2" customWidth="1"/>
    <col min="5388" max="5389" width="16.7109375" style="2" customWidth="1"/>
    <col min="5390" max="5390" width="20.7109375" style="2" customWidth="1"/>
    <col min="5391" max="5631" width="9.140625" style="2"/>
    <col min="5632" max="5632" width="2.7109375" style="2" customWidth="1"/>
    <col min="5633" max="5633" width="5.28515625" style="2" customWidth="1"/>
    <col min="5634" max="5634" width="10.7109375" style="2" customWidth="1"/>
    <col min="5635" max="5637" width="15.7109375" style="2" customWidth="1"/>
    <col min="5638" max="5638" width="4.5703125" style="2" customWidth="1"/>
    <col min="5639" max="5639" width="40.7109375" style="2" customWidth="1"/>
    <col min="5640" max="5640" width="9.140625" style="2"/>
    <col min="5641" max="5641" width="13.7109375" style="2" customWidth="1"/>
    <col min="5642" max="5642" width="7.5703125" style="2" customWidth="1"/>
    <col min="5643" max="5643" width="13.7109375" style="2" customWidth="1"/>
    <col min="5644" max="5645" width="16.7109375" style="2" customWidth="1"/>
    <col min="5646" max="5646" width="20.7109375" style="2" customWidth="1"/>
    <col min="5647" max="5887" width="9.140625" style="2"/>
    <col min="5888" max="5888" width="2.7109375" style="2" customWidth="1"/>
    <col min="5889" max="5889" width="5.28515625" style="2" customWidth="1"/>
    <col min="5890" max="5890" width="10.7109375" style="2" customWidth="1"/>
    <col min="5891" max="5893" width="15.7109375" style="2" customWidth="1"/>
    <col min="5894" max="5894" width="4.5703125" style="2" customWidth="1"/>
    <col min="5895" max="5895" width="40.7109375" style="2" customWidth="1"/>
    <col min="5896" max="5896" width="9.140625" style="2"/>
    <col min="5897" max="5897" width="13.7109375" style="2" customWidth="1"/>
    <col min="5898" max="5898" width="7.5703125" style="2" customWidth="1"/>
    <col min="5899" max="5899" width="13.7109375" style="2" customWidth="1"/>
    <col min="5900" max="5901" width="16.7109375" style="2" customWidth="1"/>
    <col min="5902" max="5902" width="20.7109375" style="2" customWidth="1"/>
    <col min="5903" max="6143" width="9.140625" style="2"/>
    <col min="6144" max="6144" width="2.7109375" style="2" customWidth="1"/>
    <col min="6145" max="6145" width="5.28515625" style="2" customWidth="1"/>
    <col min="6146" max="6146" width="10.7109375" style="2" customWidth="1"/>
    <col min="6147" max="6149" width="15.7109375" style="2" customWidth="1"/>
    <col min="6150" max="6150" width="4.5703125" style="2" customWidth="1"/>
    <col min="6151" max="6151" width="40.7109375" style="2" customWidth="1"/>
    <col min="6152" max="6152" width="9.140625" style="2"/>
    <col min="6153" max="6153" width="13.7109375" style="2" customWidth="1"/>
    <col min="6154" max="6154" width="7.5703125" style="2" customWidth="1"/>
    <col min="6155" max="6155" width="13.7109375" style="2" customWidth="1"/>
    <col min="6156" max="6157" width="16.7109375" style="2" customWidth="1"/>
    <col min="6158" max="6158" width="20.7109375" style="2" customWidth="1"/>
    <col min="6159" max="6399" width="9.140625" style="2"/>
    <col min="6400" max="6400" width="2.7109375" style="2" customWidth="1"/>
    <col min="6401" max="6401" width="5.28515625" style="2" customWidth="1"/>
    <col min="6402" max="6402" width="10.7109375" style="2" customWidth="1"/>
    <col min="6403" max="6405" width="15.7109375" style="2" customWidth="1"/>
    <col min="6406" max="6406" width="4.5703125" style="2" customWidth="1"/>
    <col min="6407" max="6407" width="40.7109375" style="2" customWidth="1"/>
    <col min="6408" max="6408" width="9.140625" style="2"/>
    <col min="6409" max="6409" width="13.7109375" style="2" customWidth="1"/>
    <col min="6410" max="6410" width="7.5703125" style="2" customWidth="1"/>
    <col min="6411" max="6411" width="13.7109375" style="2" customWidth="1"/>
    <col min="6412" max="6413" width="16.7109375" style="2" customWidth="1"/>
    <col min="6414" max="6414" width="20.7109375" style="2" customWidth="1"/>
    <col min="6415" max="6655" width="9.140625" style="2"/>
    <col min="6656" max="6656" width="2.7109375" style="2" customWidth="1"/>
    <col min="6657" max="6657" width="5.28515625" style="2" customWidth="1"/>
    <col min="6658" max="6658" width="10.7109375" style="2" customWidth="1"/>
    <col min="6659" max="6661" width="15.7109375" style="2" customWidth="1"/>
    <col min="6662" max="6662" width="4.5703125" style="2" customWidth="1"/>
    <col min="6663" max="6663" width="40.7109375" style="2" customWidth="1"/>
    <col min="6664" max="6664" width="9.140625" style="2"/>
    <col min="6665" max="6665" width="13.7109375" style="2" customWidth="1"/>
    <col min="6666" max="6666" width="7.5703125" style="2" customWidth="1"/>
    <col min="6667" max="6667" width="13.7109375" style="2" customWidth="1"/>
    <col min="6668" max="6669" width="16.7109375" style="2" customWidth="1"/>
    <col min="6670" max="6670" width="20.7109375" style="2" customWidth="1"/>
    <col min="6671" max="6911" width="9.140625" style="2"/>
    <col min="6912" max="6912" width="2.7109375" style="2" customWidth="1"/>
    <col min="6913" max="6913" width="5.28515625" style="2" customWidth="1"/>
    <col min="6914" max="6914" width="10.7109375" style="2" customWidth="1"/>
    <col min="6915" max="6917" width="15.7109375" style="2" customWidth="1"/>
    <col min="6918" max="6918" width="4.5703125" style="2" customWidth="1"/>
    <col min="6919" max="6919" width="40.7109375" style="2" customWidth="1"/>
    <col min="6920" max="6920" width="9.140625" style="2"/>
    <col min="6921" max="6921" width="13.7109375" style="2" customWidth="1"/>
    <col min="6922" max="6922" width="7.5703125" style="2" customWidth="1"/>
    <col min="6923" max="6923" width="13.7109375" style="2" customWidth="1"/>
    <col min="6924" max="6925" width="16.7109375" style="2" customWidth="1"/>
    <col min="6926" max="6926" width="20.7109375" style="2" customWidth="1"/>
    <col min="6927" max="7167" width="9.140625" style="2"/>
    <col min="7168" max="7168" width="2.7109375" style="2" customWidth="1"/>
    <col min="7169" max="7169" width="5.28515625" style="2" customWidth="1"/>
    <col min="7170" max="7170" width="10.7109375" style="2" customWidth="1"/>
    <col min="7171" max="7173" width="15.7109375" style="2" customWidth="1"/>
    <col min="7174" max="7174" width="4.5703125" style="2" customWidth="1"/>
    <col min="7175" max="7175" width="40.7109375" style="2" customWidth="1"/>
    <col min="7176" max="7176" width="9.140625" style="2"/>
    <col min="7177" max="7177" width="13.7109375" style="2" customWidth="1"/>
    <col min="7178" max="7178" width="7.5703125" style="2" customWidth="1"/>
    <col min="7179" max="7179" width="13.7109375" style="2" customWidth="1"/>
    <col min="7180" max="7181" width="16.7109375" style="2" customWidth="1"/>
    <col min="7182" max="7182" width="20.7109375" style="2" customWidth="1"/>
    <col min="7183" max="7423" width="9.140625" style="2"/>
    <col min="7424" max="7424" width="2.7109375" style="2" customWidth="1"/>
    <col min="7425" max="7425" width="5.28515625" style="2" customWidth="1"/>
    <col min="7426" max="7426" width="10.7109375" style="2" customWidth="1"/>
    <col min="7427" max="7429" width="15.7109375" style="2" customWidth="1"/>
    <col min="7430" max="7430" width="4.5703125" style="2" customWidth="1"/>
    <col min="7431" max="7431" width="40.7109375" style="2" customWidth="1"/>
    <col min="7432" max="7432" width="9.140625" style="2"/>
    <col min="7433" max="7433" width="13.7109375" style="2" customWidth="1"/>
    <col min="7434" max="7434" width="7.5703125" style="2" customWidth="1"/>
    <col min="7435" max="7435" width="13.7109375" style="2" customWidth="1"/>
    <col min="7436" max="7437" width="16.7109375" style="2" customWidth="1"/>
    <col min="7438" max="7438" width="20.7109375" style="2" customWidth="1"/>
    <col min="7439" max="7679" width="9.140625" style="2"/>
    <col min="7680" max="7680" width="2.7109375" style="2" customWidth="1"/>
    <col min="7681" max="7681" width="5.28515625" style="2" customWidth="1"/>
    <col min="7682" max="7682" width="10.7109375" style="2" customWidth="1"/>
    <col min="7683" max="7685" width="15.7109375" style="2" customWidth="1"/>
    <col min="7686" max="7686" width="4.5703125" style="2" customWidth="1"/>
    <col min="7687" max="7687" width="40.7109375" style="2" customWidth="1"/>
    <col min="7688" max="7688" width="9.140625" style="2"/>
    <col min="7689" max="7689" width="13.7109375" style="2" customWidth="1"/>
    <col min="7690" max="7690" width="7.5703125" style="2" customWidth="1"/>
    <col min="7691" max="7691" width="13.7109375" style="2" customWidth="1"/>
    <col min="7692" max="7693" width="16.7109375" style="2" customWidth="1"/>
    <col min="7694" max="7694" width="20.7109375" style="2" customWidth="1"/>
    <col min="7695" max="7935" width="9.140625" style="2"/>
    <col min="7936" max="7936" width="2.7109375" style="2" customWidth="1"/>
    <col min="7937" max="7937" width="5.28515625" style="2" customWidth="1"/>
    <col min="7938" max="7938" width="10.7109375" style="2" customWidth="1"/>
    <col min="7939" max="7941" width="15.7109375" style="2" customWidth="1"/>
    <col min="7942" max="7942" width="4.5703125" style="2" customWidth="1"/>
    <col min="7943" max="7943" width="40.7109375" style="2" customWidth="1"/>
    <col min="7944" max="7944" width="9.140625" style="2"/>
    <col min="7945" max="7945" width="13.7109375" style="2" customWidth="1"/>
    <col min="7946" max="7946" width="7.5703125" style="2" customWidth="1"/>
    <col min="7947" max="7947" width="13.7109375" style="2" customWidth="1"/>
    <col min="7948" max="7949" width="16.7109375" style="2" customWidth="1"/>
    <col min="7950" max="7950" width="20.7109375" style="2" customWidth="1"/>
    <col min="7951" max="8191" width="9.140625" style="2"/>
    <col min="8192" max="8192" width="2.7109375" style="2" customWidth="1"/>
    <col min="8193" max="8193" width="5.28515625" style="2" customWidth="1"/>
    <col min="8194" max="8194" width="10.7109375" style="2" customWidth="1"/>
    <col min="8195" max="8197" width="15.7109375" style="2" customWidth="1"/>
    <col min="8198" max="8198" width="4.5703125" style="2" customWidth="1"/>
    <col min="8199" max="8199" width="40.7109375" style="2" customWidth="1"/>
    <col min="8200" max="8200" width="9.140625" style="2"/>
    <col min="8201" max="8201" width="13.7109375" style="2" customWidth="1"/>
    <col min="8202" max="8202" width="7.5703125" style="2" customWidth="1"/>
    <col min="8203" max="8203" width="13.7109375" style="2" customWidth="1"/>
    <col min="8204" max="8205" width="16.7109375" style="2" customWidth="1"/>
    <col min="8206" max="8206" width="20.7109375" style="2" customWidth="1"/>
    <col min="8207" max="8447" width="9.140625" style="2"/>
    <col min="8448" max="8448" width="2.7109375" style="2" customWidth="1"/>
    <col min="8449" max="8449" width="5.28515625" style="2" customWidth="1"/>
    <col min="8450" max="8450" width="10.7109375" style="2" customWidth="1"/>
    <col min="8451" max="8453" width="15.7109375" style="2" customWidth="1"/>
    <col min="8454" max="8454" width="4.5703125" style="2" customWidth="1"/>
    <col min="8455" max="8455" width="40.7109375" style="2" customWidth="1"/>
    <col min="8456" max="8456" width="9.140625" style="2"/>
    <col min="8457" max="8457" width="13.7109375" style="2" customWidth="1"/>
    <col min="8458" max="8458" width="7.5703125" style="2" customWidth="1"/>
    <col min="8459" max="8459" width="13.7109375" style="2" customWidth="1"/>
    <col min="8460" max="8461" width="16.7109375" style="2" customWidth="1"/>
    <col min="8462" max="8462" width="20.7109375" style="2" customWidth="1"/>
    <col min="8463" max="8703" width="9.140625" style="2"/>
    <col min="8704" max="8704" width="2.7109375" style="2" customWidth="1"/>
    <col min="8705" max="8705" width="5.28515625" style="2" customWidth="1"/>
    <col min="8706" max="8706" width="10.7109375" style="2" customWidth="1"/>
    <col min="8707" max="8709" width="15.7109375" style="2" customWidth="1"/>
    <col min="8710" max="8710" width="4.5703125" style="2" customWidth="1"/>
    <col min="8711" max="8711" width="40.7109375" style="2" customWidth="1"/>
    <col min="8712" max="8712" width="9.140625" style="2"/>
    <col min="8713" max="8713" width="13.7109375" style="2" customWidth="1"/>
    <col min="8714" max="8714" width="7.5703125" style="2" customWidth="1"/>
    <col min="8715" max="8715" width="13.7109375" style="2" customWidth="1"/>
    <col min="8716" max="8717" width="16.7109375" style="2" customWidth="1"/>
    <col min="8718" max="8718" width="20.7109375" style="2" customWidth="1"/>
    <col min="8719" max="8959" width="9.140625" style="2"/>
    <col min="8960" max="8960" width="2.7109375" style="2" customWidth="1"/>
    <col min="8961" max="8961" width="5.28515625" style="2" customWidth="1"/>
    <col min="8962" max="8962" width="10.7109375" style="2" customWidth="1"/>
    <col min="8963" max="8965" width="15.7109375" style="2" customWidth="1"/>
    <col min="8966" max="8966" width="4.5703125" style="2" customWidth="1"/>
    <col min="8967" max="8967" width="40.7109375" style="2" customWidth="1"/>
    <col min="8968" max="8968" width="9.140625" style="2"/>
    <col min="8969" max="8969" width="13.7109375" style="2" customWidth="1"/>
    <col min="8970" max="8970" width="7.5703125" style="2" customWidth="1"/>
    <col min="8971" max="8971" width="13.7109375" style="2" customWidth="1"/>
    <col min="8972" max="8973" width="16.7109375" style="2" customWidth="1"/>
    <col min="8974" max="8974" width="20.7109375" style="2" customWidth="1"/>
    <col min="8975" max="9215" width="9.140625" style="2"/>
    <col min="9216" max="9216" width="2.7109375" style="2" customWidth="1"/>
    <col min="9217" max="9217" width="5.28515625" style="2" customWidth="1"/>
    <col min="9218" max="9218" width="10.7109375" style="2" customWidth="1"/>
    <col min="9219" max="9221" width="15.7109375" style="2" customWidth="1"/>
    <col min="9222" max="9222" width="4.5703125" style="2" customWidth="1"/>
    <col min="9223" max="9223" width="40.7109375" style="2" customWidth="1"/>
    <col min="9224" max="9224" width="9.140625" style="2"/>
    <col min="9225" max="9225" width="13.7109375" style="2" customWidth="1"/>
    <col min="9226" max="9226" width="7.5703125" style="2" customWidth="1"/>
    <col min="9227" max="9227" width="13.7109375" style="2" customWidth="1"/>
    <col min="9228" max="9229" width="16.7109375" style="2" customWidth="1"/>
    <col min="9230" max="9230" width="20.7109375" style="2" customWidth="1"/>
    <col min="9231" max="9471" width="9.140625" style="2"/>
    <col min="9472" max="9472" width="2.7109375" style="2" customWidth="1"/>
    <col min="9473" max="9473" width="5.28515625" style="2" customWidth="1"/>
    <col min="9474" max="9474" width="10.7109375" style="2" customWidth="1"/>
    <col min="9475" max="9477" width="15.7109375" style="2" customWidth="1"/>
    <col min="9478" max="9478" width="4.5703125" style="2" customWidth="1"/>
    <col min="9479" max="9479" width="40.7109375" style="2" customWidth="1"/>
    <col min="9480" max="9480" width="9.140625" style="2"/>
    <col min="9481" max="9481" width="13.7109375" style="2" customWidth="1"/>
    <col min="9482" max="9482" width="7.5703125" style="2" customWidth="1"/>
    <col min="9483" max="9483" width="13.7109375" style="2" customWidth="1"/>
    <col min="9484" max="9485" width="16.7109375" style="2" customWidth="1"/>
    <col min="9486" max="9486" width="20.7109375" style="2" customWidth="1"/>
    <col min="9487" max="9727" width="9.140625" style="2"/>
    <col min="9728" max="9728" width="2.7109375" style="2" customWidth="1"/>
    <col min="9729" max="9729" width="5.28515625" style="2" customWidth="1"/>
    <col min="9730" max="9730" width="10.7109375" style="2" customWidth="1"/>
    <col min="9731" max="9733" width="15.7109375" style="2" customWidth="1"/>
    <col min="9734" max="9734" width="4.5703125" style="2" customWidth="1"/>
    <col min="9735" max="9735" width="40.7109375" style="2" customWidth="1"/>
    <col min="9736" max="9736" width="9.140625" style="2"/>
    <col min="9737" max="9737" width="13.7109375" style="2" customWidth="1"/>
    <col min="9738" max="9738" width="7.5703125" style="2" customWidth="1"/>
    <col min="9739" max="9739" width="13.7109375" style="2" customWidth="1"/>
    <col min="9740" max="9741" width="16.7109375" style="2" customWidth="1"/>
    <col min="9742" max="9742" width="20.7109375" style="2" customWidth="1"/>
    <col min="9743" max="9983" width="9.140625" style="2"/>
    <col min="9984" max="9984" width="2.7109375" style="2" customWidth="1"/>
    <col min="9985" max="9985" width="5.28515625" style="2" customWidth="1"/>
    <col min="9986" max="9986" width="10.7109375" style="2" customWidth="1"/>
    <col min="9987" max="9989" width="15.7109375" style="2" customWidth="1"/>
    <col min="9990" max="9990" width="4.5703125" style="2" customWidth="1"/>
    <col min="9991" max="9991" width="40.7109375" style="2" customWidth="1"/>
    <col min="9992" max="9992" width="9.140625" style="2"/>
    <col min="9993" max="9993" width="13.7109375" style="2" customWidth="1"/>
    <col min="9994" max="9994" width="7.5703125" style="2" customWidth="1"/>
    <col min="9995" max="9995" width="13.7109375" style="2" customWidth="1"/>
    <col min="9996" max="9997" width="16.7109375" style="2" customWidth="1"/>
    <col min="9998" max="9998" width="20.7109375" style="2" customWidth="1"/>
    <col min="9999" max="10239" width="9.140625" style="2"/>
    <col min="10240" max="10240" width="2.7109375" style="2" customWidth="1"/>
    <col min="10241" max="10241" width="5.28515625" style="2" customWidth="1"/>
    <col min="10242" max="10242" width="10.7109375" style="2" customWidth="1"/>
    <col min="10243" max="10245" width="15.7109375" style="2" customWidth="1"/>
    <col min="10246" max="10246" width="4.5703125" style="2" customWidth="1"/>
    <col min="10247" max="10247" width="40.7109375" style="2" customWidth="1"/>
    <col min="10248" max="10248" width="9.140625" style="2"/>
    <col min="10249" max="10249" width="13.7109375" style="2" customWidth="1"/>
    <col min="10250" max="10250" width="7.5703125" style="2" customWidth="1"/>
    <col min="10251" max="10251" width="13.7109375" style="2" customWidth="1"/>
    <col min="10252" max="10253" width="16.7109375" style="2" customWidth="1"/>
    <col min="10254" max="10254" width="20.7109375" style="2" customWidth="1"/>
    <col min="10255" max="10495" width="9.140625" style="2"/>
    <col min="10496" max="10496" width="2.7109375" style="2" customWidth="1"/>
    <col min="10497" max="10497" width="5.28515625" style="2" customWidth="1"/>
    <col min="10498" max="10498" width="10.7109375" style="2" customWidth="1"/>
    <col min="10499" max="10501" width="15.7109375" style="2" customWidth="1"/>
    <col min="10502" max="10502" width="4.5703125" style="2" customWidth="1"/>
    <col min="10503" max="10503" width="40.7109375" style="2" customWidth="1"/>
    <col min="10504" max="10504" width="9.140625" style="2"/>
    <col min="10505" max="10505" width="13.7109375" style="2" customWidth="1"/>
    <col min="10506" max="10506" width="7.5703125" style="2" customWidth="1"/>
    <col min="10507" max="10507" width="13.7109375" style="2" customWidth="1"/>
    <col min="10508" max="10509" width="16.7109375" style="2" customWidth="1"/>
    <col min="10510" max="10510" width="20.7109375" style="2" customWidth="1"/>
    <col min="10511" max="10751" width="9.140625" style="2"/>
    <col min="10752" max="10752" width="2.7109375" style="2" customWidth="1"/>
    <col min="10753" max="10753" width="5.28515625" style="2" customWidth="1"/>
    <col min="10754" max="10754" width="10.7109375" style="2" customWidth="1"/>
    <col min="10755" max="10757" width="15.7109375" style="2" customWidth="1"/>
    <col min="10758" max="10758" width="4.5703125" style="2" customWidth="1"/>
    <col min="10759" max="10759" width="40.7109375" style="2" customWidth="1"/>
    <col min="10760" max="10760" width="9.140625" style="2"/>
    <col min="10761" max="10761" width="13.7109375" style="2" customWidth="1"/>
    <col min="10762" max="10762" width="7.5703125" style="2" customWidth="1"/>
    <col min="10763" max="10763" width="13.7109375" style="2" customWidth="1"/>
    <col min="10764" max="10765" width="16.7109375" style="2" customWidth="1"/>
    <col min="10766" max="10766" width="20.7109375" style="2" customWidth="1"/>
    <col min="10767" max="11007" width="9.140625" style="2"/>
    <col min="11008" max="11008" width="2.7109375" style="2" customWidth="1"/>
    <col min="11009" max="11009" width="5.28515625" style="2" customWidth="1"/>
    <col min="11010" max="11010" width="10.7109375" style="2" customWidth="1"/>
    <col min="11011" max="11013" width="15.7109375" style="2" customWidth="1"/>
    <col min="11014" max="11014" width="4.5703125" style="2" customWidth="1"/>
    <col min="11015" max="11015" width="40.7109375" style="2" customWidth="1"/>
    <col min="11016" max="11016" width="9.140625" style="2"/>
    <col min="11017" max="11017" width="13.7109375" style="2" customWidth="1"/>
    <col min="11018" max="11018" width="7.5703125" style="2" customWidth="1"/>
    <col min="11019" max="11019" width="13.7109375" style="2" customWidth="1"/>
    <col min="11020" max="11021" width="16.7109375" style="2" customWidth="1"/>
    <col min="11022" max="11022" width="20.7109375" style="2" customWidth="1"/>
    <col min="11023" max="11263" width="9.140625" style="2"/>
    <col min="11264" max="11264" width="2.7109375" style="2" customWidth="1"/>
    <col min="11265" max="11265" width="5.28515625" style="2" customWidth="1"/>
    <col min="11266" max="11266" width="10.7109375" style="2" customWidth="1"/>
    <col min="11267" max="11269" width="15.7109375" style="2" customWidth="1"/>
    <col min="11270" max="11270" width="4.5703125" style="2" customWidth="1"/>
    <col min="11271" max="11271" width="40.7109375" style="2" customWidth="1"/>
    <col min="11272" max="11272" width="9.140625" style="2"/>
    <col min="11273" max="11273" width="13.7109375" style="2" customWidth="1"/>
    <col min="11274" max="11274" width="7.5703125" style="2" customWidth="1"/>
    <col min="11275" max="11275" width="13.7109375" style="2" customWidth="1"/>
    <col min="11276" max="11277" width="16.7109375" style="2" customWidth="1"/>
    <col min="11278" max="11278" width="20.7109375" style="2" customWidth="1"/>
    <col min="11279" max="11519" width="9.140625" style="2"/>
    <col min="11520" max="11520" width="2.7109375" style="2" customWidth="1"/>
    <col min="11521" max="11521" width="5.28515625" style="2" customWidth="1"/>
    <col min="11522" max="11522" width="10.7109375" style="2" customWidth="1"/>
    <col min="11523" max="11525" width="15.7109375" style="2" customWidth="1"/>
    <col min="11526" max="11526" width="4.5703125" style="2" customWidth="1"/>
    <col min="11527" max="11527" width="40.7109375" style="2" customWidth="1"/>
    <col min="11528" max="11528" width="9.140625" style="2"/>
    <col min="11529" max="11529" width="13.7109375" style="2" customWidth="1"/>
    <col min="11530" max="11530" width="7.5703125" style="2" customWidth="1"/>
    <col min="11531" max="11531" width="13.7109375" style="2" customWidth="1"/>
    <col min="11532" max="11533" width="16.7109375" style="2" customWidth="1"/>
    <col min="11534" max="11534" width="20.7109375" style="2" customWidth="1"/>
    <col min="11535" max="11775" width="9.140625" style="2"/>
    <col min="11776" max="11776" width="2.7109375" style="2" customWidth="1"/>
    <col min="11777" max="11777" width="5.28515625" style="2" customWidth="1"/>
    <col min="11778" max="11778" width="10.7109375" style="2" customWidth="1"/>
    <col min="11779" max="11781" width="15.7109375" style="2" customWidth="1"/>
    <col min="11782" max="11782" width="4.5703125" style="2" customWidth="1"/>
    <col min="11783" max="11783" width="40.7109375" style="2" customWidth="1"/>
    <col min="11784" max="11784" width="9.140625" style="2"/>
    <col min="11785" max="11785" width="13.7109375" style="2" customWidth="1"/>
    <col min="11786" max="11786" width="7.5703125" style="2" customWidth="1"/>
    <col min="11787" max="11787" width="13.7109375" style="2" customWidth="1"/>
    <col min="11788" max="11789" width="16.7109375" style="2" customWidth="1"/>
    <col min="11790" max="11790" width="20.7109375" style="2" customWidth="1"/>
    <col min="11791" max="12031" width="9.140625" style="2"/>
    <col min="12032" max="12032" width="2.7109375" style="2" customWidth="1"/>
    <col min="12033" max="12033" width="5.28515625" style="2" customWidth="1"/>
    <col min="12034" max="12034" width="10.7109375" style="2" customWidth="1"/>
    <col min="12035" max="12037" width="15.7109375" style="2" customWidth="1"/>
    <col min="12038" max="12038" width="4.5703125" style="2" customWidth="1"/>
    <col min="12039" max="12039" width="40.7109375" style="2" customWidth="1"/>
    <col min="12040" max="12040" width="9.140625" style="2"/>
    <col min="12041" max="12041" width="13.7109375" style="2" customWidth="1"/>
    <col min="12042" max="12042" width="7.5703125" style="2" customWidth="1"/>
    <col min="12043" max="12043" width="13.7109375" style="2" customWidth="1"/>
    <col min="12044" max="12045" width="16.7109375" style="2" customWidth="1"/>
    <col min="12046" max="12046" width="20.7109375" style="2" customWidth="1"/>
    <col min="12047" max="12287" width="9.140625" style="2"/>
    <col min="12288" max="12288" width="2.7109375" style="2" customWidth="1"/>
    <col min="12289" max="12289" width="5.28515625" style="2" customWidth="1"/>
    <col min="12290" max="12290" width="10.7109375" style="2" customWidth="1"/>
    <col min="12291" max="12293" width="15.7109375" style="2" customWidth="1"/>
    <col min="12294" max="12294" width="4.5703125" style="2" customWidth="1"/>
    <col min="12295" max="12295" width="40.7109375" style="2" customWidth="1"/>
    <col min="12296" max="12296" width="9.140625" style="2"/>
    <col min="12297" max="12297" width="13.7109375" style="2" customWidth="1"/>
    <col min="12298" max="12298" width="7.5703125" style="2" customWidth="1"/>
    <col min="12299" max="12299" width="13.7109375" style="2" customWidth="1"/>
    <col min="12300" max="12301" width="16.7109375" style="2" customWidth="1"/>
    <col min="12302" max="12302" width="20.7109375" style="2" customWidth="1"/>
    <col min="12303" max="12543" width="9.140625" style="2"/>
    <col min="12544" max="12544" width="2.7109375" style="2" customWidth="1"/>
    <col min="12545" max="12545" width="5.28515625" style="2" customWidth="1"/>
    <col min="12546" max="12546" width="10.7109375" style="2" customWidth="1"/>
    <col min="12547" max="12549" width="15.7109375" style="2" customWidth="1"/>
    <col min="12550" max="12550" width="4.5703125" style="2" customWidth="1"/>
    <col min="12551" max="12551" width="40.7109375" style="2" customWidth="1"/>
    <col min="12552" max="12552" width="9.140625" style="2"/>
    <col min="12553" max="12553" width="13.7109375" style="2" customWidth="1"/>
    <col min="12554" max="12554" width="7.5703125" style="2" customWidth="1"/>
    <col min="12555" max="12555" width="13.7109375" style="2" customWidth="1"/>
    <col min="12556" max="12557" width="16.7109375" style="2" customWidth="1"/>
    <col min="12558" max="12558" width="20.7109375" style="2" customWidth="1"/>
    <col min="12559" max="12799" width="9.140625" style="2"/>
    <col min="12800" max="12800" width="2.7109375" style="2" customWidth="1"/>
    <col min="12801" max="12801" width="5.28515625" style="2" customWidth="1"/>
    <col min="12802" max="12802" width="10.7109375" style="2" customWidth="1"/>
    <col min="12803" max="12805" width="15.7109375" style="2" customWidth="1"/>
    <col min="12806" max="12806" width="4.5703125" style="2" customWidth="1"/>
    <col min="12807" max="12807" width="40.7109375" style="2" customWidth="1"/>
    <col min="12808" max="12808" width="9.140625" style="2"/>
    <col min="12809" max="12809" width="13.7109375" style="2" customWidth="1"/>
    <col min="12810" max="12810" width="7.5703125" style="2" customWidth="1"/>
    <col min="12811" max="12811" width="13.7109375" style="2" customWidth="1"/>
    <col min="12812" max="12813" width="16.7109375" style="2" customWidth="1"/>
    <col min="12814" max="12814" width="20.7109375" style="2" customWidth="1"/>
    <col min="12815" max="13055" width="9.140625" style="2"/>
    <col min="13056" max="13056" width="2.7109375" style="2" customWidth="1"/>
    <col min="13057" max="13057" width="5.28515625" style="2" customWidth="1"/>
    <col min="13058" max="13058" width="10.7109375" style="2" customWidth="1"/>
    <col min="13059" max="13061" width="15.7109375" style="2" customWidth="1"/>
    <col min="13062" max="13062" width="4.5703125" style="2" customWidth="1"/>
    <col min="13063" max="13063" width="40.7109375" style="2" customWidth="1"/>
    <col min="13064" max="13064" width="9.140625" style="2"/>
    <col min="13065" max="13065" width="13.7109375" style="2" customWidth="1"/>
    <col min="13066" max="13066" width="7.5703125" style="2" customWidth="1"/>
    <col min="13067" max="13067" width="13.7109375" style="2" customWidth="1"/>
    <col min="13068" max="13069" width="16.7109375" style="2" customWidth="1"/>
    <col min="13070" max="13070" width="20.7109375" style="2" customWidth="1"/>
    <col min="13071" max="13311" width="9.140625" style="2"/>
    <col min="13312" max="13312" width="2.7109375" style="2" customWidth="1"/>
    <col min="13313" max="13313" width="5.28515625" style="2" customWidth="1"/>
    <col min="13314" max="13314" width="10.7109375" style="2" customWidth="1"/>
    <col min="13315" max="13317" width="15.7109375" style="2" customWidth="1"/>
    <col min="13318" max="13318" width="4.5703125" style="2" customWidth="1"/>
    <col min="13319" max="13319" width="40.7109375" style="2" customWidth="1"/>
    <col min="13320" max="13320" width="9.140625" style="2"/>
    <col min="13321" max="13321" width="13.7109375" style="2" customWidth="1"/>
    <col min="13322" max="13322" width="7.5703125" style="2" customWidth="1"/>
    <col min="13323" max="13323" width="13.7109375" style="2" customWidth="1"/>
    <col min="13324" max="13325" width="16.7109375" style="2" customWidth="1"/>
    <col min="13326" max="13326" width="20.7109375" style="2" customWidth="1"/>
    <col min="13327" max="13567" width="9.140625" style="2"/>
    <col min="13568" max="13568" width="2.7109375" style="2" customWidth="1"/>
    <col min="13569" max="13569" width="5.28515625" style="2" customWidth="1"/>
    <col min="13570" max="13570" width="10.7109375" style="2" customWidth="1"/>
    <col min="13571" max="13573" width="15.7109375" style="2" customWidth="1"/>
    <col min="13574" max="13574" width="4.5703125" style="2" customWidth="1"/>
    <col min="13575" max="13575" width="40.7109375" style="2" customWidth="1"/>
    <col min="13576" max="13576" width="9.140625" style="2"/>
    <col min="13577" max="13577" width="13.7109375" style="2" customWidth="1"/>
    <col min="13578" max="13578" width="7.5703125" style="2" customWidth="1"/>
    <col min="13579" max="13579" width="13.7109375" style="2" customWidth="1"/>
    <col min="13580" max="13581" width="16.7109375" style="2" customWidth="1"/>
    <col min="13582" max="13582" width="20.7109375" style="2" customWidth="1"/>
    <col min="13583" max="13823" width="9.140625" style="2"/>
    <col min="13824" max="13824" width="2.7109375" style="2" customWidth="1"/>
    <col min="13825" max="13825" width="5.28515625" style="2" customWidth="1"/>
    <col min="13826" max="13826" width="10.7109375" style="2" customWidth="1"/>
    <col min="13827" max="13829" width="15.7109375" style="2" customWidth="1"/>
    <col min="13830" max="13830" width="4.5703125" style="2" customWidth="1"/>
    <col min="13831" max="13831" width="40.7109375" style="2" customWidth="1"/>
    <col min="13832" max="13832" width="9.140625" style="2"/>
    <col min="13833" max="13833" width="13.7109375" style="2" customWidth="1"/>
    <col min="13834" max="13834" width="7.5703125" style="2" customWidth="1"/>
    <col min="13835" max="13835" width="13.7109375" style="2" customWidth="1"/>
    <col min="13836" max="13837" width="16.7109375" style="2" customWidth="1"/>
    <col min="13838" max="13838" width="20.7109375" style="2" customWidth="1"/>
    <col min="13839" max="14079" width="9.140625" style="2"/>
    <col min="14080" max="14080" width="2.7109375" style="2" customWidth="1"/>
    <col min="14081" max="14081" width="5.28515625" style="2" customWidth="1"/>
    <col min="14082" max="14082" width="10.7109375" style="2" customWidth="1"/>
    <col min="14083" max="14085" width="15.7109375" style="2" customWidth="1"/>
    <col min="14086" max="14086" width="4.5703125" style="2" customWidth="1"/>
    <col min="14087" max="14087" width="40.7109375" style="2" customWidth="1"/>
    <col min="14088" max="14088" width="9.140625" style="2"/>
    <col min="14089" max="14089" width="13.7109375" style="2" customWidth="1"/>
    <col min="14090" max="14090" width="7.5703125" style="2" customWidth="1"/>
    <col min="14091" max="14091" width="13.7109375" style="2" customWidth="1"/>
    <col min="14092" max="14093" width="16.7109375" style="2" customWidth="1"/>
    <col min="14094" max="14094" width="20.7109375" style="2" customWidth="1"/>
    <col min="14095" max="14335" width="9.140625" style="2"/>
    <col min="14336" max="14336" width="2.7109375" style="2" customWidth="1"/>
    <col min="14337" max="14337" width="5.28515625" style="2" customWidth="1"/>
    <col min="14338" max="14338" width="10.7109375" style="2" customWidth="1"/>
    <col min="14339" max="14341" width="15.7109375" style="2" customWidth="1"/>
    <col min="14342" max="14342" width="4.5703125" style="2" customWidth="1"/>
    <col min="14343" max="14343" width="40.7109375" style="2" customWidth="1"/>
    <col min="14344" max="14344" width="9.140625" style="2"/>
    <col min="14345" max="14345" width="13.7109375" style="2" customWidth="1"/>
    <col min="14346" max="14346" width="7.5703125" style="2" customWidth="1"/>
    <col min="14347" max="14347" width="13.7109375" style="2" customWidth="1"/>
    <col min="14348" max="14349" width="16.7109375" style="2" customWidth="1"/>
    <col min="14350" max="14350" width="20.7109375" style="2" customWidth="1"/>
    <col min="14351" max="14591" width="9.140625" style="2"/>
    <col min="14592" max="14592" width="2.7109375" style="2" customWidth="1"/>
    <col min="14593" max="14593" width="5.28515625" style="2" customWidth="1"/>
    <col min="14594" max="14594" width="10.7109375" style="2" customWidth="1"/>
    <col min="14595" max="14597" width="15.7109375" style="2" customWidth="1"/>
    <col min="14598" max="14598" width="4.5703125" style="2" customWidth="1"/>
    <col min="14599" max="14599" width="40.7109375" style="2" customWidth="1"/>
    <col min="14600" max="14600" width="9.140625" style="2"/>
    <col min="14601" max="14601" width="13.7109375" style="2" customWidth="1"/>
    <col min="14602" max="14602" width="7.5703125" style="2" customWidth="1"/>
    <col min="14603" max="14603" width="13.7109375" style="2" customWidth="1"/>
    <col min="14604" max="14605" width="16.7109375" style="2" customWidth="1"/>
    <col min="14606" max="14606" width="20.7109375" style="2" customWidth="1"/>
    <col min="14607" max="14847" width="9.140625" style="2"/>
    <col min="14848" max="14848" width="2.7109375" style="2" customWidth="1"/>
    <col min="14849" max="14849" width="5.28515625" style="2" customWidth="1"/>
    <col min="14850" max="14850" width="10.7109375" style="2" customWidth="1"/>
    <col min="14851" max="14853" width="15.7109375" style="2" customWidth="1"/>
    <col min="14854" max="14854" width="4.5703125" style="2" customWidth="1"/>
    <col min="14855" max="14855" width="40.7109375" style="2" customWidth="1"/>
    <col min="14856" max="14856" width="9.140625" style="2"/>
    <col min="14857" max="14857" width="13.7109375" style="2" customWidth="1"/>
    <col min="14858" max="14858" width="7.5703125" style="2" customWidth="1"/>
    <col min="14859" max="14859" width="13.7109375" style="2" customWidth="1"/>
    <col min="14860" max="14861" width="16.7109375" style="2" customWidth="1"/>
    <col min="14862" max="14862" width="20.7109375" style="2" customWidth="1"/>
    <col min="14863" max="15103" width="9.140625" style="2"/>
    <col min="15104" max="15104" width="2.7109375" style="2" customWidth="1"/>
    <col min="15105" max="15105" width="5.28515625" style="2" customWidth="1"/>
    <col min="15106" max="15106" width="10.7109375" style="2" customWidth="1"/>
    <col min="15107" max="15109" width="15.7109375" style="2" customWidth="1"/>
    <col min="15110" max="15110" width="4.5703125" style="2" customWidth="1"/>
    <col min="15111" max="15111" width="40.7109375" style="2" customWidth="1"/>
    <col min="15112" max="15112" width="9.140625" style="2"/>
    <col min="15113" max="15113" width="13.7109375" style="2" customWidth="1"/>
    <col min="15114" max="15114" width="7.5703125" style="2" customWidth="1"/>
    <col min="15115" max="15115" width="13.7109375" style="2" customWidth="1"/>
    <col min="15116" max="15117" width="16.7109375" style="2" customWidth="1"/>
    <col min="15118" max="15118" width="20.7109375" style="2" customWidth="1"/>
    <col min="15119" max="15359" width="9.140625" style="2"/>
    <col min="15360" max="15360" width="2.7109375" style="2" customWidth="1"/>
    <col min="15361" max="15361" width="5.28515625" style="2" customWidth="1"/>
    <col min="15362" max="15362" width="10.7109375" style="2" customWidth="1"/>
    <col min="15363" max="15365" width="15.7109375" style="2" customWidth="1"/>
    <col min="15366" max="15366" width="4.5703125" style="2" customWidth="1"/>
    <col min="15367" max="15367" width="40.7109375" style="2" customWidth="1"/>
    <col min="15368" max="15368" width="9.140625" style="2"/>
    <col min="15369" max="15369" width="13.7109375" style="2" customWidth="1"/>
    <col min="15370" max="15370" width="7.5703125" style="2" customWidth="1"/>
    <col min="15371" max="15371" width="13.7109375" style="2" customWidth="1"/>
    <col min="15372" max="15373" width="16.7109375" style="2" customWidth="1"/>
    <col min="15374" max="15374" width="20.7109375" style="2" customWidth="1"/>
    <col min="15375" max="15615" width="9.140625" style="2"/>
    <col min="15616" max="15616" width="2.7109375" style="2" customWidth="1"/>
    <col min="15617" max="15617" width="5.28515625" style="2" customWidth="1"/>
    <col min="15618" max="15618" width="10.7109375" style="2" customWidth="1"/>
    <col min="15619" max="15621" width="15.7109375" style="2" customWidth="1"/>
    <col min="15622" max="15622" width="4.5703125" style="2" customWidth="1"/>
    <col min="15623" max="15623" width="40.7109375" style="2" customWidth="1"/>
    <col min="15624" max="15624" width="9.140625" style="2"/>
    <col min="15625" max="15625" width="13.7109375" style="2" customWidth="1"/>
    <col min="15626" max="15626" width="7.5703125" style="2" customWidth="1"/>
    <col min="15627" max="15627" width="13.7109375" style="2" customWidth="1"/>
    <col min="15628" max="15629" width="16.7109375" style="2" customWidth="1"/>
    <col min="15630" max="15630" width="20.7109375" style="2" customWidth="1"/>
    <col min="15631" max="15871" width="9.140625" style="2"/>
    <col min="15872" max="15872" width="2.7109375" style="2" customWidth="1"/>
    <col min="15873" max="15873" width="5.28515625" style="2" customWidth="1"/>
    <col min="15874" max="15874" width="10.7109375" style="2" customWidth="1"/>
    <col min="15875" max="15877" width="15.7109375" style="2" customWidth="1"/>
    <col min="15878" max="15878" width="4.5703125" style="2" customWidth="1"/>
    <col min="15879" max="15879" width="40.7109375" style="2" customWidth="1"/>
    <col min="15880" max="15880" width="9.140625" style="2"/>
    <col min="15881" max="15881" width="13.7109375" style="2" customWidth="1"/>
    <col min="15882" max="15882" width="7.5703125" style="2" customWidth="1"/>
    <col min="15883" max="15883" width="13.7109375" style="2" customWidth="1"/>
    <col min="15884" max="15885" width="16.7109375" style="2" customWidth="1"/>
    <col min="15886" max="15886" width="20.7109375" style="2" customWidth="1"/>
    <col min="15887" max="16127" width="9.140625" style="2"/>
    <col min="16128" max="16128" width="2.7109375" style="2" customWidth="1"/>
    <col min="16129" max="16129" width="5.28515625" style="2" customWidth="1"/>
    <col min="16130" max="16130" width="10.7109375" style="2" customWidth="1"/>
    <col min="16131" max="16133" width="15.7109375" style="2" customWidth="1"/>
    <col min="16134" max="16134" width="4.5703125" style="2" customWidth="1"/>
    <col min="16135" max="16135" width="40.7109375" style="2" customWidth="1"/>
    <col min="16136" max="16136" width="9.140625" style="2"/>
    <col min="16137" max="16137" width="13.7109375" style="2" customWidth="1"/>
    <col min="16138" max="16138" width="7.5703125" style="2" customWidth="1"/>
    <col min="16139" max="16139" width="13.7109375" style="2" customWidth="1"/>
    <col min="16140" max="16141" width="16.7109375" style="2" customWidth="1"/>
    <col min="16142" max="16142" width="20.7109375" style="2" customWidth="1"/>
    <col min="16143" max="16384" width="9.140625" style="2"/>
  </cols>
  <sheetData>
    <row r="1" spans="2:15" ht="12.75" customHeight="1" x14ac:dyDescent="0.3">
      <c r="B1" s="1" t="s">
        <v>25</v>
      </c>
      <c r="H1" s="3"/>
      <c r="I1" s="3"/>
      <c r="J1" s="3"/>
      <c r="K1" s="3"/>
      <c r="L1" s="3"/>
      <c r="M1" s="3"/>
      <c r="N1" s="3"/>
    </row>
    <row r="2" spans="2:15" ht="12.75" customHeight="1" x14ac:dyDescent="0.3">
      <c r="B2" s="4" t="s">
        <v>26</v>
      </c>
      <c r="H2" s="3"/>
      <c r="I2" s="3"/>
      <c r="J2" s="3"/>
      <c r="K2" s="3"/>
      <c r="L2" s="3"/>
      <c r="M2" s="3"/>
      <c r="N2" s="3"/>
    </row>
    <row r="3" spans="2:15" ht="12.75" customHeight="1" x14ac:dyDescent="0.3">
      <c r="B3" s="4"/>
      <c r="C3" s="4"/>
      <c r="H3" s="3"/>
      <c r="I3" s="3"/>
      <c r="J3" s="3"/>
      <c r="K3" s="5"/>
      <c r="L3" s="3"/>
      <c r="M3" s="3"/>
      <c r="N3" s="3"/>
    </row>
    <row r="4" spans="2:15" s="7" customFormat="1" ht="12.75" customHeight="1" x14ac:dyDescent="0.3">
      <c r="B4" s="6" t="s">
        <v>0</v>
      </c>
      <c r="C4" s="6"/>
      <c r="G4" s="8"/>
      <c r="H4" s="9"/>
      <c r="I4" s="9"/>
      <c r="J4" s="10"/>
      <c r="K4" s="10"/>
      <c r="L4" s="10"/>
      <c r="M4" s="10"/>
      <c r="N4" s="10"/>
    </row>
    <row r="5" spans="2:15" s="7" customFormat="1" ht="12.75" customHeight="1" x14ac:dyDescent="0.3">
      <c r="B5" s="11"/>
      <c r="C5" s="11"/>
      <c r="H5" s="10"/>
      <c r="I5" s="10"/>
      <c r="J5" s="10"/>
      <c r="K5" s="10"/>
      <c r="L5" s="10"/>
      <c r="M5" s="10"/>
      <c r="N5" s="10"/>
    </row>
    <row r="6" spans="2:15" s="7" customFormat="1" ht="12.75" customHeight="1" x14ac:dyDescent="0.3">
      <c r="B6" s="11"/>
      <c r="C6" s="11"/>
      <c r="H6" s="10"/>
      <c r="I6" s="10"/>
      <c r="J6" s="10"/>
      <c r="K6" s="10"/>
      <c r="L6" s="10"/>
      <c r="M6" s="10"/>
      <c r="N6" s="10"/>
    </row>
    <row r="7" spans="2:15" s="12" customFormat="1" ht="12.75" customHeight="1" x14ac:dyDescent="0.3">
      <c r="H7" s="13" t="s">
        <v>1</v>
      </c>
      <c r="I7" s="13"/>
      <c r="J7" s="13"/>
      <c r="K7" s="5"/>
      <c r="L7" s="5"/>
      <c r="M7" s="5"/>
      <c r="N7" s="5"/>
    </row>
    <row r="8" spans="2:15" s="12" customFormat="1" ht="12.75" customHeight="1" x14ac:dyDescent="0.3">
      <c r="H8" s="13" t="s">
        <v>513</v>
      </c>
      <c r="I8" s="14"/>
      <c r="J8" s="13"/>
      <c r="K8" s="15"/>
      <c r="L8" s="13"/>
      <c r="M8" s="13"/>
      <c r="N8" s="16"/>
    </row>
    <row r="9" spans="2:15" ht="12.75" customHeight="1" x14ac:dyDescent="0.3">
      <c r="B9" s="4"/>
      <c r="C9" s="4"/>
      <c r="H9" s="3"/>
      <c r="I9" s="3"/>
      <c r="J9" s="3"/>
      <c r="K9" s="3"/>
      <c r="L9" s="3"/>
      <c r="M9" s="3"/>
      <c r="N9" s="3"/>
    </row>
    <row r="10" spans="2:15" s="1" customFormat="1" ht="12.75" customHeight="1" x14ac:dyDescent="0.3">
      <c r="B10" s="18" t="s">
        <v>2</v>
      </c>
      <c r="C10" s="19" t="s">
        <v>3</v>
      </c>
      <c r="D10" s="141" t="s">
        <v>4</v>
      </c>
      <c r="E10" s="142"/>
      <c r="F10" s="143"/>
      <c r="G10" s="20" t="s">
        <v>5</v>
      </c>
      <c r="H10" s="21" t="s">
        <v>6</v>
      </c>
      <c r="I10" s="22" t="s">
        <v>7</v>
      </c>
      <c r="J10" s="21" t="s">
        <v>8</v>
      </c>
      <c r="K10" s="21" t="s">
        <v>9</v>
      </c>
      <c r="L10" s="21" t="s">
        <v>10</v>
      </c>
      <c r="M10" s="21" t="s">
        <v>11</v>
      </c>
      <c r="N10" s="21" t="s">
        <v>12</v>
      </c>
      <c r="O10" s="24"/>
    </row>
    <row r="11" spans="2:15" s="1" customFormat="1" ht="12.75" customHeight="1" x14ac:dyDescent="0.3">
      <c r="B11" s="25"/>
      <c r="C11" s="26" t="s">
        <v>14</v>
      </c>
      <c r="D11" s="27"/>
      <c r="E11" s="28"/>
      <c r="F11" s="28"/>
      <c r="G11" s="29"/>
      <c r="H11" s="30"/>
      <c r="I11" s="30"/>
      <c r="J11" s="30"/>
      <c r="K11" s="30"/>
      <c r="L11" s="30"/>
      <c r="M11" s="30"/>
      <c r="N11" s="30" t="s">
        <v>15</v>
      </c>
    </row>
    <row r="12" spans="2:15" ht="24.95" customHeight="1" x14ac:dyDescent="0.3">
      <c r="B12" s="45">
        <v>1</v>
      </c>
      <c r="C12" s="46"/>
      <c r="D12" s="135" t="s">
        <v>514</v>
      </c>
      <c r="E12" s="136" t="s">
        <v>514</v>
      </c>
      <c r="F12" s="137" t="s">
        <v>514</v>
      </c>
      <c r="G12" s="71" t="s">
        <v>17</v>
      </c>
      <c r="H12" s="48"/>
      <c r="I12" s="64">
        <v>20</v>
      </c>
      <c r="J12" s="49">
        <v>0</v>
      </c>
      <c r="K12" s="47">
        <v>9.5</v>
      </c>
      <c r="L12" s="50">
        <f>PRODUCT(J12,1.095)</f>
        <v>0</v>
      </c>
      <c r="M12" s="51">
        <f>PRODUCT(I12,L12)</f>
        <v>0</v>
      </c>
      <c r="N12" s="51">
        <f>PRODUCT(I12,J12)</f>
        <v>0</v>
      </c>
    </row>
    <row r="13" spans="2:15" ht="24.95" customHeight="1" x14ac:dyDescent="0.3">
      <c r="B13" s="45">
        <f t="shared" ref="B13:B54" si="0">B12+1</f>
        <v>2</v>
      </c>
      <c r="C13" s="46"/>
      <c r="D13" s="135" t="s">
        <v>515</v>
      </c>
      <c r="E13" s="136" t="s">
        <v>515</v>
      </c>
      <c r="F13" s="137" t="s">
        <v>515</v>
      </c>
      <c r="G13" s="71" t="s">
        <v>141</v>
      </c>
      <c r="H13" s="48"/>
      <c r="I13" s="64">
        <v>100</v>
      </c>
      <c r="J13" s="49">
        <v>0</v>
      </c>
      <c r="K13" s="47">
        <v>9.5</v>
      </c>
      <c r="L13" s="50">
        <f t="shared" ref="L13:L54" si="1">PRODUCT(J13,1.095)</f>
        <v>0</v>
      </c>
      <c r="M13" s="51">
        <f t="shared" ref="M13:M54" si="2">PRODUCT(I13,L13)</f>
        <v>0</v>
      </c>
      <c r="N13" s="51">
        <f t="shared" ref="N13:N54" si="3">PRODUCT(I13,J13)</f>
        <v>0</v>
      </c>
    </row>
    <row r="14" spans="2:15" ht="24.95" customHeight="1" x14ac:dyDescent="0.3">
      <c r="B14" s="45">
        <f t="shared" si="0"/>
        <v>3</v>
      </c>
      <c r="C14" s="46"/>
      <c r="D14" s="135" t="s">
        <v>516</v>
      </c>
      <c r="E14" s="136" t="s">
        <v>516</v>
      </c>
      <c r="F14" s="137" t="s">
        <v>516</v>
      </c>
      <c r="G14" s="71" t="s">
        <v>17</v>
      </c>
      <c r="H14" s="48"/>
      <c r="I14" s="64">
        <v>30</v>
      </c>
      <c r="J14" s="49">
        <v>0</v>
      </c>
      <c r="K14" s="47">
        <v>9.5</v>
      </c>
      <c r="L14" s="50">
        <f t="shared" si="1"/>
        <v>0</v>
      </c>
      <c r="M14" s="51">
        <f t="shared" si="2"/>
        <v>0</v>
      </c>
      <c r="N14" s="51">
        <f t="shared" si="3"/>
        <v>0</v>
      </c>
    </row>
    <row r="15" spans="2:15" ht="12.75" customHeight="1" x14ac:dyDescent="0.3">
      <c r="B15" s="45">
        <f t="shared" si="0"/>
        <v>4</v>
      </c>
      <c r="C15" s="46"/>
      <c r="D15" s="135" t="s">
        <v>517</v>
      </c>
      <c r="E15" s="136" t="s">
        <v>517</v>
      </c>
      <c r="F15" s="137" t="s">
        <v>517</v>
      </c>
      <c r="G15" s="71" t="s">
        <v>141</v>
      </c>
      <c r="H15" s="48"/>
      <c r="I15" s="64">
        <v>100</v>
      </c>
      <c r="J15" s="49">
        <v>0</v>
      </c>
      <c r="K15" s="47">
        <v>9.5</v>
      </c>
      <c r="L15" s="50">
        <f t="shared" si="1"/>
        <v>0</v>
      </c>
      <c r="M15" s="51">
        <f t="shared" si="2"/>
        <v>0</v>
      </c>
      <c r="N15" s="51">
        <f t="shared" si="3"/>
        <v>0</v>
      </c>
    </row>
    <row r="16" spans="2:15" ht="14.1" customHeight="1" x14ac:dyDescent="0.3">
      <c r="B16" s="45">
        <f t="shared" si="0"/>
        <v>5</v>
      </c>
      <c r="C16" s="46"/>
      <c r="D16" s="135" t="s">
        <v>518</v>
      </c>
      <c r="E16" s="136" t="s">
        <v>518</v>
      </c>
      <c r="F16" s="137" t="s">
        <v>518</v>
      </c>
      <c r="G16" s="71" t="s">
        <v>141</v>
      </c>
      <c r="H16" s="48"/>
      <c r="I16" s="64">
        <v>80</v>
      </c>
      <c r="J16" s="49">
        <v>0</v>
      </c>
      <c r="K16" s="47">
        <v>9.5</v>
      </c>
      <c r="L16" s="50">
        <f t="shared" si="1"/>
        <v>0</v>
      </c>
      <c r="M16" s="51">
        <f t="shared" si="2"/>
        <v>0</v>
      </c>
      <c r="N16" s="51">
        <f t="shared" si="3"/>
        <v>0</v>
      </c>
    </row>
    <row r="17" spans="2:14" ht="24.95" customHeight="1" x14ac:dyDescent="0.3">
      <c r="B17" s="45">
        <f t="shared" si="0"/>
        <v>6</v>
      </c>
      <c r="C17" s="46"/>
      <c r="D17" s="135" t="s">
        <v>519</v>
      </c>
      <c r="E17" s="136" t="s">
        <v>519</v>
      </c>
      <c r="F17" s="137" t="s">
        <v>519</v>
      </c>
      <c r="G17" s="71" t="s">
        <v>141</v>
      </c>
      <c r="H17" s="48"/>
      <c r="I17" s="64">
        <v>60</v>
      </c>
      <c r="J17" s="49">
        <v>0</v>
      </c>
      <c r="K17" s="47">
        <v>9.5</v>
      </c>
      <c r="L17" s="50">
        <f t="shared" si="1"/>
        <v>0</v>
      </c>
      <c r="M17" s="51">
        <f t="shared" si="2"/>
        <v>0</v>
      </c>
      <c r="N17" s="51">
        <f t="shared" si="3"/>
        <v>0</v>
      </c>
    </row>
    <row r="18" spans="2:14" ht="15" customHeight="1" x14ac:dyDescent="0.3">
      <c r="B18" s="45">
        <f t="shared" si="0"/>
        <v>7</v>
      </c>
      <c r="C18" s="46"/>
      <c r="D18" s="135" t="s">
        <v>520</v>
      </c>
      <c r="E18" s="136" t="s">
        <v>520</v>
      </c>
      <c r="F18" s="137" t="s">
        <v>520</v>
      </c>
      <c r="G18" s="71" t="s">
        <v>141</v>
      </c>
      <c r="H18" s="48"/>
      <c r="I18" s="64">
        <v>50</v>
      </c>
      <c r="J18" s="49">
        <v>0</v>
      </c>
      <c r="K18" s="47">
        <v>9.5</v>
      </c>
      <c r="L18" s="50">
        <f t="shared" si="1"/>
        <v>0</v>
      </c>
      <c r="M18" s="51">
        <f t="shared" si="2"/>
        <v>0</v>
      </c>
      <c r="N18" s="51">
        <f t="shared" si="3"/>
        <v>0</v>
      </c>
    </row>
    <row r="19" spans="2:14" ht="24.95" customHeight="1" x14ac:dyDescent="0.3">
      <c r="B19" s="45">
        <f t="shared" si="0"/>
        <v>8</v>
      </c>
      <c r="C19" s="46"/>
      <c r="D19" s="135" t="s">
        <v>521</v>
      </c>
      <c r="E19" s="136" t="s">
        <v>521</v>
      </c>
      <c r="F19" s="137" t="s">
        <v>521</v>
      </c>
      <c r="G19" s="71" t="s">
        <v>141</v>
      </c>
      <c r="H19" s="48"/>
      <c r="I19" s="64">
        <v>150</v>
      </c>
      <c r="J19" s="49">
        <v>0</v>
      </c>
      <c r="K19" s="47">
        <v>9.5</v>
      </c>
      <c r="L19" s="50">
        <f t="shared" si="1"/>
        <v>0</v>
      </c>
      <c r="M19" s="51">
        <f t="shared" si="2"/>
        <v>0</v>
      </c>
      <c r="N19" s="51">
        <f t="shared" si="3"/>
        <v>0</v>
      </c>
    </row>
    <row r="20" spans="2:14" ht="24.95" customHeight="1" x14ac:dyDescent="0.3">
      <c r="B20" s="45">
        <f t="shared" si="0"/>
        <v>9</v>
      </c>
      <c r="C20" s="46"/>
      <c r="D20" s="135" t="s">
        <v>522</v>
      </c>
      <c r="E20" s="136" t="s">
        <v>522</v>
      </c>
      <c r="F20" s="137" t="s">
        <v>522</v>
      </c>
      <c r="G20" s="71" t="s">
        <v>141</v>
      </c>
      <c r="H20" s="48"/>
      <c r="I20" s="64">
        <v>150</v>
      </c>
      <c r="J20" s="49">
        <v>0</v>
      </c>
      <c r="K20" s="47">
        <v>9.5</v>
      </c>
      <c r="L20" s="50">
        <f t="shared" si="1"/>
        <v>0</v>
      </c>
      <c r="M20" s="51">
        <f t="shared" si="2"/>
        <v>0</v>
      </c>
      <c r="N20" s="51">
        <f t="shared" si="3"/>
        <v>0</v>
      </c>
    </row>
    <row r="21" spans="2:14" ht="12.75" customHeight="1" x14ac:dyDescent="0.3">
      <c r="B21" s="45">
        <f t="shared" si="0"/>
        <v>10</v>
      </c>
      <c r="C21" s="46"/>
      <c r="D21" s="138" t="s">
        <v>523</v>
      </c>
      <c r="E21" s="139" t="s">
        <v>523</v>
      </c>
      <c r="F21" s="140" t="s">
        <v>523</v>
      </c>
      <c r="G21" s="71" t="s">
        <v>141</v>
      </c>
      <c r="H21" s="48"/>
      <c r="I21" s="64">
        <v>100</v>
      </c>
      <c r="J21" s="49">
        <v>0</v>
      </c>
      <c r="K21" s="47">
        <v>9.5</v>
      </c>
      <c r="L21" s="50">
        <f t="shared" si="1"/>
        <v>0</v>
      </c>
      <c r="M21" s="51">
        <f t="shared" si="2"/>
        <v>0</v>
      </c>
      <c r="N21" s="51">
        <f t="shared" si="3"/>
        <v>0</v>
      </c>
    </row>
    <row r="22" spans="2:14" ht="24.95" customHeight="1" x14ac:dyDescent="0.3">
      <c r="B22" s="45">
        <f t="shared" si="0"/>
        <v>11</v>
      </c>
      <c r="C22" s="46"/>
      <c r="D22" s="138" t="s">
        <v>524</v>
      </c>
      <c r="E22" s="139" t="s">
        <v>524</v>
      </c>
      <c r="F22" s="140" t="s">
        <v>524</v>
      </c>
      <c r="G22" s="71" t="s">
        <v>141</v>
      </c>
      <c r="H22" s="48"/>
      <c r="I22" s="64">
        <v>80</v>
      </c>
      <c r="J22" s="49">
        <v>0</v>
      </c>
      <c r="K22" s="47">
        <v>9.5</v>
      </c>
      <c r="L22" s="50">
        <f t="shared" si="1"/>
        <v>0</v>
      </c>
      <c r="M22" s="51">
        <f t="shared" si="2"/>
        <v>0</v>
      </c>
      <c r="N22" s="51">
        <f t="shared" si="3"/>
        <v>0</v>
      </c>
    </row>
    <row r="23" spans="2:14" ht="24.95" customHeight="1" x14ac:dyDescent="0.3">
      <c r="B23" s="45">
        <f t="shared" si="0"/>
        <v>12</v>
      </c>
      <c r="C23" s="46"/>
      <c r="D23" s="138" t="s">
        <v>525</v>
      </c>
      <c r="E23" s="139" t="s">
        <v>525</v>
      </c>
      <c r="F23" s="140" t="s">
        <v>525</v>
      </c>
      <c r="G23" s="71" t="s">
        <v>141</v>
      </c>
      <c r="H23" s="48"/>
      <c r="I23" s="64">
        <v>200</v>
      </c>
      <c r="J23" s="49">
        <v>0</v>
      </c>
      <c r="K23" s="47">
        <v>9.5</v>
      </c>
      <c r="L23" s="50">
        <f t="shared" si="1"/>
        <v>0</v>
      </c>
      <c r="M23" s="51">
        <f t="shared" si="2"/>
        <v>0</v>
      </c>
      <c r="N23" s="51">
        <f t="shared" si="3"/>
        <v>0</v>
      </c>
    </row>
    <row r="24" spans="2:14" ht="24.95" customHeight="1" x14ac:dyDescent="0.3">
      <c r="B24" s="45">
        <f t="shared" si="0"/>
        <v>13</v>
      </c>
      <c r="C24" s="46"/>
      <c r="D24" s="138" t="s">
        <v>526</v>
      </c>
      <c r="E24" s="139" t="s">
        <v>526</v>
      </c>
      <c r="F24" s="140" t="s">
        <v>526</v>
      </c>
      <c r="G24" s="71" t="s">
        <v>141</v>
      </c>
      <c r="H24" s="48"/>
      <c r="I24" s="64">
        <v>100</v>
      </c>
      <c r="J24" s="49">
        <v>0</v>
      </c>
      <c r="K24" s="47">
        <v>9.5</v>
      </c>
      <c r="L24" s="50">
        <f t="shared" si="1"/>
        <v>0</v>
      </c>
      <c r="M24" s="51">
        <f t="shared" si="2"/>
        <v>0</v>
      </c>
      <c r="N24" s="51">
        <f t="shared" si="3"/>
        <v>0</v>
      </c>
    </row>
    <row r="25" spans="2:14" ht="12.75" customHeight="1" x14ac:dyDescent="0.3">
      <c r="B25" s="45">
        <f t="shared" si="0"/>
        <v>14</v>
      </c>
      <c r="C25" s="46"/>
      <c r="D25" s="138" t="s">
        <v>527</v>
      </c>
      <c r="E25" s="139" t="s">
        <v>527</v>
      </c>
      <c r="F25" s="140" t="s">
        <v>527</v>
      </c>
      <c r="G25" s="71" t="s">
        <v>141</v>
      </c>
      <c r="H25" s="48"/>
      <c r="I25" s="64">
        <v>90</v>
      </c>
      <c r="J25" s="49">
        <v>0</v>
      </c>
      <c r="K25" s="47">
        <v>9.5</v>
      </c>
      <c r="L25" s="50">
        <f t="shared" si="1"/>
        <v>0</v>
      </c>
      <c r="M25" s="51">
        <f t="shared" si="2"/>
        <v>0</v>
      </c>
      <c r="N25" s="51">
        <f t="shared" si="3"/>
        <v>0</v>
      </c>
    </row>
    <row r="26" spans="2:14" ht="12.75" customHeight="1" x14ac:dyDescent="0.3">
      <c r="B26" s="45">
        <f t="shared" si="0"/>
        <v>15</v>
      </c>
      <c r="C26" s="46"/>
      <c r="D26" s="138" t="s">
        <v>528</v>
      </c>
      <c r="E26" s="139" t="s">
        <v>528</v>
      </c>
      <c r="F26" s="140" t="s">
        <v>528</v>
      </c>
      <c r="G26" s="71" t="s">
        <v>141</v>
      </c>
      <c r="H26" s="48"/>
      <c r="I26" s="64">
        <v>80</v>
      </c>
      <c r="J26" s="49">
        <v>0</v>
      </c>
      <c r="K26" s="47">
        <v>9.5</v>
      </c>
      <c r="L26" s="50">
        <f t="shared" si="1"/>
        <v>0</v>
      </c>
      <c r="M26" s="51">
        <f t="shared" si="2"/>
        <v>0</v>
      </c>
      <c r="N26" s="51">
        <f t="shared" si="3"/>
        <v>0</v>
      </c>
    </row>
    <row r="27" spans="2:14" ht="24.95" customHeight="1" x14ac:dyDescent="0.3">
      <c r="B27" s="45">
        <f t="shared" si="0"/>
        <v>16</v>
      </c>
      <c r="C27" s="46"/>
      <c r="D27" s="138" t="s">
        <v>529</v>
      </c>
      <c r="E27" s="139" t="s">
        <v>529</v>
      </c>
      <c r="F27" s="140" t="s">
        <v>529</v>
      </c>
      <c r="G27" s="71" t="s">
        <v>17</v>
      </c>
      <c r="H27" s="48"/>
      <c r="I27" s="64">
        <v>100</v>
      </c>
      <c r="J27" s="49">
        <v>0</v>
      </c>
      <c r="K27" s="47">
        <v>9.5</v>
      </c>
      <c r="L27" s="50">
        <f t="shared" si="1"/>
        <v>0</v>
      </c>
      <c r="M27" s="51">
        <f t="shared" si="2"/>
        <v>0</v>
      </c>
      <c r="N27" s="51">
        <f t="shared" si="3"/>
        <v>0</v>
      </c>
    </row>
    <row r="28" spans="2:14" ht="24.95" customHeight="1" x14ac:dyDescent="0.3">
      <c r="B28" s="45">
        <f t="shared" si="0"/>
        <v>17</v>
      </c>
      <c r="C28" s="46"/>
      <c r="D28" s="138" t="s">
        <v>530</v>
      </c>
      <c r="E28" s="139" t="s">
        <v>530</v>
      </c>
      <c r="F28" s="140" t="s">
        <v>530</v>
      </c>
      <c r="G28" s="71" t="s">
        <v>141</v>
      </c>
      <c r="H28" s="48"/>
      <c r="I28" s="64">
        <v>250</v>
      </c>
      <c r="J28" s="49">
        <v>0</v>
      </c>
      <c r="K28" s="47">
        <v>9.5</v>
      </c>
      <c r="L28" s="50">
        <f t="shared" si="1"/>
        <v>0</v>
      </c>
      <c r="M28" s="51">
        <f t="shared" si="2"/>
        <v>0</v>
      </c>
      <c r="N28" s="51">
        <f t="shared" si="3"/>
        <v>0</v>
      </c>
    </row>
    <row r="29" spans="2:14" ht="24.95" customHeight="1" x14ac:dyDescent="0.3">
      <c r="B29" s="45">
        <f t="shared" si="0"/>
        <v>18</v>
      </c>
      <c r="C29" s="46"/>
      <c r="D29" s="138" t="s">
        <v>531</v>
      </c>
      <c r="E29" s="139" t="s">
        <v>531</v>
      </c>
      <c r="F29" s="140" t="s">
        <v>531</v>
      </c>
      <c r="G29" s="71" t="s">
        <v>17</v>
      </c>
      <c r="H29" s="48"/>
      <c r="I29" s="64">
        <v>50</v>
      </c>
      <c r="J29" s="49">
        <v>0</v>
      </c>
      <c r="K29" s="47">
        <v>9.5</v>
      </c>
      <c r="L29" s="50">
        <f t="shared" si="1"/>
        <v>0</v>
      </c>
      <c r="M29" s="51">
        <f t="shared" si="2"/>
        <v>0</v>
      </c>
      <c r="N29" s="51">
        <f t="shared" si="3"/>
        <v>0</v>
      </c>
    </row>
    <row r="30" spans="2:14" ht="12.75" customHeight="1" x14ac:dyDescent="0.3">
      <c r="B30" s="45">
        <f t="shared" si="0"/>
        <v>19</v>
      </c>
      <c r="C30" s="46"/>
      <c r="D30" s="138" t="s">
        <v>532</v>
      </c>
      <c r="E30" s="139" t="s">
        <v>532</v>
      </c>
      <c r="F30" s="140" t="s">
        <v>532</v>
      </c>
      <c r="G30" s="71" t="s">
        <v>141</v>
      </c>
      <c r="H30" s="48"/>
      <c r="I30" s="64">
        <v>50</v>
      </c>
      <c r="J30" s="49">
        <v>0</v>
      </c>
      <c r="K30" s="47">
        <v>9.5</v>
      </c>
      <c r="L30" s="50">
        <f t="shared" si="1"/>
        <v>0</v>
      </c>
      <c r="M30" s="51">
        <f t="shared" si="2"/>
        <v>0</v>
      </c>
      <c r="N30" s="51">
        <f t="shared" si="3"/>
        <v>0</v>
      </c>
    </row>
    <row r="31" spans="2:14" ht="12.75" customHeight="1" x14ac:dyDescent="0.3">
      <c r="B31" s="45">
        <f t="shared" si="0"/>
        <v>20</v>
      </c>
      <c r="C31" s="46"/>
      <c r="D31" s="138" t="s">
        <v>533</v>
      </c>
      <c r="E31" s="139" t="s">
        <v>533</v>
      </c>
      <c r="F31" s="140" t="s">
        <v>533</v>
      </c>
      <c r="G31" s="71" t="s">
        <v>141</v>
      </c>
      <c r="H31" s="48"/>
      <c r="I31" s="64">
        <v>80</v>
      </c>
      <c r="J31" s="49">
        <v>0</v>
      </c>
      <c r="K31" s="47">
        <v>9.5</v>
      </c>
      <c r="L31" s="50">
        <f t="shared" si="1"/>
        <v>0</v>
      </c>
      <c r="M31" s="51">
        <f t="shared" si="2"/>
        <v>0</v>
      </c>
      <c r="N31" s="51">
        <f t="shared" si="3"/>
        <v>0</v>
      </c>
    </row>
    <row r="32" spans="2:14" ht="12.75" customHeight="1" x14ac:dyDescent="0.3">
      <c r="B32" s="45">
        <f t="shared" si="0"/>
        <v>21</v>
      </c>
      <c r="C32" s="46"/>
      <c r="D32" s="138" t="s">
        <v>534</v>
      </c>
      <c r="E32" s="139" t="s">
        <v>534</v>
      </c>
      <c r="F32" s="140" t="s">
        <v>534</v>
      </c>
      <c r="G32" s="71" t="s">
        <v>141</v>
      </c>
      <c r="H32" s="48"/>
      <c r="I32" s="64">
        <v>80</v>
      </c>
      <c r="J32" s="49">
        <v>0</v>
      </c>
      <c r="K32" s="47">
        <v>9.5</v>
      </c>
      <c r="L32" s="50">
        <f t="shared" si="1"/>
        <v>0</v>
      </c>
      <c r="M32" s="51">
        <f t="shared" si="2"/>
        <v>0</v>
      </c>
      <c r="N32" s="51">
        <f t="shared" si="3"/>
        <v>0</v>
      </c>
    </row>
    <row r="33" spans="2:14" ht="24.95" customHeight="1" x14ac:dyDescent="0.3">
      <c r="B33" s="45">
        <f t="shared" si="0"/>
        <v>22</v>
      </c>
      <c r="C33" s="46"/>
      <c r="D33" s="138" t="s">
        <v>535</v>
      </c>
      <c r="E33" s="139" t="s">
        <v>535</v>
      </c>
      <c r="F33" s="140" t="s">
        <v>535</v>
      </c>
      <c r="G33" s="71" t="s">
        <v>141</v>
      </c>
      <c r="H33" s="48"/>
      <c r="I33" s="64">
        <v>200</v>
      </c>
      <c r="J33" s="49">
        <v>0</v>
      </c>
      <c r="K33" s="47">
        <v>9.5</v>
      </c>
      <c r="L33" s="50">
        <f t="shared" si="1"/>
        <v>0</v>
      </c>
      <c r="M33" s="51">
        <f t="shared" si="2"/>
        <v>0</v>
      </c>
      <c r="N33" s="51">
        <f t="shared" si="3"/>
        <v>0</v>
      </c>
    </row>
    <row r="34" spans="2:14" ht="24.95" customHeight="1" x14ac:dyDescent="0.3">
      <c r="B34" s="45">
        <f t="shared" si="0"/>
        <v>23</v>
      </c>
      <c r="C34" s="46"/>
      <c r="D34" s="138" t="s">
        <v>536</v>
      </c>
      <c r="E34" s="139" t="s">
        <v>536</v>
      </c>
      <c r="F34" s="140" t="s">
        <v>536</v>
      </c>
      <c r="G34" s="71" t="s">
        <v>141</v>
      </c>
      <c r="H34" s="48"/>
      <c r="I34" s="64">
        <v>200</v>
      </c>
      <c r="J34" s="49">
        <v>0</v>
      </c>
      <c r="K34" s="47">
        <v>9.5</v>
      </c>
      <c r="L34" s="50">
        <f t="shared" si="1"/>
        <v>0</v>
      </c>
      <c r="M34" s="51">
        <f t="shared" si="2"/>
        <v>0</v>
      </c>
      <c r="N34" s="51">
        <f t="shared" si="3"/>
        <v>0</v>
      </c>
    </row>
    <row r="35" spans="2:14" ht="24.95" customHeight="1" x14ac:dyDescent="0.3">
      <c r="B35" s="45">
        <f t="shared" si="0"/>
        <v>24</v>
      </c>
      <c r="C35" s="46"/>
      <c r="D35" s="138" t="s">
        <v>537</v>
      </c>
      <c r="E35" s="139" t="s">
        <v>537</v>
      </c>
      <c r="F35" s="140" t="s">
        <v>537</v>
      </c>
      <c r="G35" s="71" t="s">
        <v>141</v>
      </c>
      <c r="H35" s="48"/>
      <c r="I35" s="64">
        <v>200</v>
      </c>
      <c r="J35" s="49">
        <v>0</v>
      </c>
      <c r="K35" s="47">
        <v>9.5</v>
      </c>
      <c r="L35" s="50">
        <f t="shared" si="1"/>
        <v>0</v>
      </c>
      <c r="M35" s="51">
        <f t="shared" si="2"/>
        <v>0</v>
      </c>
      <c r="N35" s="51">
        <f t="shared" si="3"/>
        <v>0</v>
      </c>
    </row>
    <row r="36" spans="2:14" ht="24.95" customHeight="1" x14ac:dyDescent="0.3">
      <c r="B36" s="45">
        <f t="shared" si="0"/>
        <v>25</v>
      </c>
      <c r="C36" s="46"/>
      <c r="D36" s="138" t="s">
        <v>538</v>
      </c>
      <c r="E36" s="139" t="s">
        <v>538</v>
      </c>
      <c r="F36" s="140" t="s">
        <v>538</v>
      </c>
      <c r="G36" s="71" t="s">
        <v>17</v>
      </c>
      <c r="H36" s="48"/>
      <c r="I36" s="64">
        <v>90</v>
      </c>
      <c r="J36" s="49">
        <v>0</v>
      </c>
      <c r="K36" s="47">
        <v>9.5</v>
      </c>
      <c r="L36" s="50">
        <f t="shared" si="1"/>
        <v>0</v>
      </c>
      <c r="M36" s="51">
        <f t="shared" si="2"/>
        <v>0</v>
      </c>
      <c r="N36" s="51">
        <f t="shared" si="3"/>
        <v>0</v>
      </c>
    </row>
    <row r="37" spans="2:14" ht="24.95" customHeight="1" x14ac:dyDescent="0.3">
      <c r="B37" s="45">
        <f t="shared" si="0"/>
        <v>26</v>
      </c>
      <c r="C37" s="46"/>
      <c r="D37" s="138" t="s">
        <v>539</v>
      </c>
      <c r="E37" s="139" t="s">
        <v>539</v>
      </c>
      <c r="F37" s="140" t="s">
        <v>539</v>
      </c>
      <c r="G37" s="71" t="s">
        <v>141</v>
      </c>
      <c r="H37" s="48"/>
      <c r="I37" s="64">
        <v>120</v>
      </c>
      <c r="J37" s="49">
        <v>0</v>
      </c>
      <c r="K37" s="47">
        <v>9.5</v>
      </c>
      <c r="L37" s="50">
        <f t="shared" si="1"/>
        <v>0</v>
      </c>
      <c r="M37" s="51">
        <f t="shared" si="2"/>
        <v>0</v>
      </c>
      <c r="N37" s="51">
        <f t="shared" si="3"/>
        <v>0</v>
      </c>
    </row>
    <row r="38" spans="2:14" ht="12.75" customHeight="1" x14ac:dyDescent="0.3">
      <c r="B38" s="45">
        <f t="shared" si="0"/>
        <v>27</v>
      </c>
      <c r="C38" s="46"/>
      <c r="D38" s="138" t="s">
        <v>540</v>
      </c>
      <c r="E38" s="139" t="s">
        <v>540</v>
      </c>
      <c r="F38" s="140" t="s">
        <v>540</v>
      </c>
      <c r="G38" s="71" t="s">
        <v>141</v>
      </c>
      <c r="H38" s="48"/>
      <c r="I38" s="64">
        <v>50</v>
      </c>
      <c r="J38" s="49">
        <v>0</v>
      </c>
      <c r="K38" s="47">
        <v>9.5</v>
      </c>
      <c r="L38" s="50">
        <f t="shared" si="1"/>
        <v>0</v>
      </c>
      <c r="M38" s="51">
        <f t="shared" si="2"/>
        <v>0</v>
      </c>
      <c r="N38" s="51">
        <f t="shared" si="3"/>
        <v>0</v>
      </c>
    </row>
    <row r="39" spans="2:14" ht="24.95" customHeight="1" x14ac:dyDescent="0.3">
      <c r="B39" s="45">
        <f t="shared" si="0"/>
        <v>28</v>
      </c>
      <c r="C39" s="46"/>
      <c r="D39" s="138" t="s">
        <v>541</v>
      </c>
      <c r="E39" s="139" t="s">
        <v>541</v>
      </c>
      <c r="F39" s="140" t="s">
        <v>541</v>
      </c>
      <c r="G39" s="71" t="s">
        <v>141</v>
      </c>
      <c r="H39" s="48"/>
      <c r="I39" s="64">
        <v>100</v>
      </c>
      <c r="J39" s="49">
        <v>0</v>
      </c>
      <c r="K39" s="47">
        <v>9.5</v>
      </c>
      <c r="L39" s="50">
        <f t="shared" si="1"/>
        <v>0</v>
      </c>
      <c r="M39" s="51">
        <f t="shared" si="2"/>
        <v>0</v>
      </c>
      <c r="N39" s="51">
        <f t="shared" si="3"/>
        <v>0</v>
      </c>
    </row>
    <row r="40" spans="2:14" ht="14.1" customHeight="1" x14ac:dyDescent="0.3">
      <c r="B40" s="45">
        <f t="shared" si="0"/>
        <v>29</v>
      </c>
      <c r="C40" s="46"/>
      <c r="D40" s="138" t="s">
        <v>542</v>
      </c>
      <c r="E40" s="139" t="s">
        <v>542</v>
      </c>
      <c r="F40" s="140" t="s">
        <v>542</v>
      </c>
      <c r="G40" s="71" t="s">
        <v>141</v>
      </c>
      <c r="H40" s="48"/>
      <c r="I40" s="64">
        <v>100</v>
      </c>
      <c r="J40" s="49">
        <v>0</v>
      </c>
      <c r="K40" s="47">
        <v>9.5</v>
      </c>
      <c r="L40" s="50">
        <f t="shared" si="1"/>
        <v>0</v>
      </c>
      <c r="M40" s="51">
        <f t="shared" si="2"/>
        <v>0</v>
      </c>
      <c r="N40" s="51">
        <f t="shared" si="3"/>
        <v>0</v>
      </c>
    </row>
    <row r="41" spans="2:14" ht="12.75" customHeight="1" x14ac:dyDescent="0.3">
      <c r="B41" s="45">
        <f t="shared" si="0"/>
        <v>30</v>
      </c>
      <c r="C41" s="46"/>
      <c r="D41" s="138" t="s">
        <v>543</v>
      </c>
      <c r="E41" s="139" t="s">
        <v>543</v>
      </c>
      <c r="F41" s="140" t="s">
        <v>543</v>
      </c>
      <c r="G41" s="71" t="s">
        <v>141</v>
      </c>
      <c r="H41" s="48"/>
      <c r="I41" s="64">
        <v>180</v>
      </c>
      <c r="J41" s="49">
        <v>0</v>
      </c>
      <c r="K41" s="47">
        <v>9.5</v>
      </c>
      <c r="L41" s="50">
        <f t="shared" si="1"/>
        <v>0</v>
      </c>
      <c r="M41" s="51">
        <f t="shared" si="2"/>
        <v>0</v>
      </c>
      <c r="N41" s="51">
        <f t="shared" si="3"/>
        <v>0</v>
      </c>
    </row>
    <row r="42" spans="2:14" ht="12.75" customHeight="1" x14ac:dyDescent="0.3">
      <c r="B42" s="45">
        <f t="shared" si="0"/>
        <v>31</v>
      </c>
      <c r="C42" s="46"/>
      <c r="D42" s="138" t="s">
        <v>544</v>
      </c>
      <c r="E42" s="139" t="s">
        <v>544</v>
      </c>
      <c r="F42" s="140" t="s">
        <v>544</v>
      </c>
      <c r="G42" s="71" t="s">
        <v>141</v>
      </c>
      <c r="H42" s="48"/>
      <c r="I42" s="64">
        <v>60</v>
      </c>
      <c r="J42" s="49">
        <v>0</v>
      </c>
      <c r="K42" s="47">
        <v>9.5</v>
      </c>
      <c r="L42" s="50">
        <f t="shared" si="1"/>
        <v>0</v>
      </c>
      <c r="M42" s="51">
        <f t="shared" si="2"/>
        <v>0</v>
      </c>
      <c r="N42" s="51">
        <f t="shared" si="3"/>
        <v>0</v>
      </c>
    </row>
    <row r="43" spans="2:14" ht="12.75" customHeight="1" x14ac:dyDescent="0.3">
      <c r="B43" s="45">
        <f t="shared" si="0"/>
        <v>32</v>
      </c>
      <c r="C43" s="46"/>
      <c r="D43" s="138" t="s">
        <v>545</v>
      </c>
      <c r="E43" s="139" t="s">
        <v>545</v>
      </c>
      <c r="F43" s="140" t="s">
        <v>545</v>
      </c>
      <c r="G43" s="71" t="s">
        <v>141</v>
      </c>
      <c r="H43" s="48"/>
      <c r="I43" s="64">
        <v>80</v>
      </c>
      <c r="J43" s="49">
        <v>0</v>
      </c>
      <c r="K43" s="47">
        <v>9.5</v>
      </c>
      <c r="L43" s="50">
        <f t="shared" si="1"/>
        <v>0</v>
      </c>
      <c r="M43" s="51">
        <f t="shared" si="2"/>
        <v>0</v>
      </c>
      <c r="N43" s="51">
        <f t="shared" si="3"/>
        <v>0</v>
      </c>
    </row>
    <row r="44" spans="2:14" ht="24.95" customHeight="1" x14ac:dyDescent="0.3">
      <c r="B44" s="45">
        <f t="shared" si="0"/>
        <v>33</v>
      </c>
      <c r="C44" s="46"/>
      <c r="D44" s="138" t="s">
        <v>546</v>
      </c>
      <c r="E44" s="139" t="s">
        <v>546</v>
      </c>
      <c r="F44" s="140" t="s">
        <v>546</v>
      </c>
      <c r="G44" s="71" t="s">
        <v>141</v>
      </c>
      <c r="H44" s="48"/>
      <c r="I44" s="64">
        <v>100</v>
      </c>
      <c r="J44" s="49">
        <v>0</v>
      </c>
      <c r="K44" s="47">
        <v>9.5</v>
      </c>
      <c r="L44" s="50">
        <f t="shared" si="1"/>
        <v>0</v>
      </c>
      <c r="M44" s="51">
        <f t="shared" si="2"/>
        <v>0</v>
      </c>
      <c r="N44" s="51">
        <f t="shared" si="3"/>
        <v>0</v>
      </c>
    </row>
    <row r="45" spans="2:14" ht="24.95" customHeight="1" x14ac:dyDescent="0.3">
      <c r="B45" s="45">
        <f t="shared" si="0"/>
        <v>34</v>
      </c>
      <c r="C45" s="46"/>
      <c r="D45" s="138" t="s">
        <v>547</v>
      </c>
      <c r="E45" s="139" t="s">
        <v>547</v>
      </c>
      <c r="F45" s="140" t="s">
        <v>547</v>
      </c>
      <c r="G45" s="71" t="s">
        <v>17</v>
      </c>
      <c r="H45" s="48"/>
      <c r="I45" s="64">
        <v>60</v>
      </c>
      <c r="J45" s="49">
        <v>0</v>
      </c>
      <c r="K45" s="47">
        <v>9.5</v>
      </c>
      <c r="L45" s="50">
        <f t="shared" si="1"/>
        <v>0</v>
      </c>
      <c r="M45" s="51">
        <f t="shared" si="2"/>
        <v>0</v>
      </c>
      <c r="N45" s="51">
        <f t="shared" si="3"/>
        <v>0</v>
      </c>
    </row>
    <row r="46" spans="2:14" ht="12.75" customHeight="1" x14ac:dyDescent="0.3">
      <c r="B46" s="45">
        <f t="shared" si="0"/>
        <v>35</v>
      </c>
      <c r="C46" s="46"/>
      <c r="D46" s="138" t="s">
        <v>548</v>
      </c>
      <c r="E46" s="139" t="s">
        <v>548</v>
      </c>
      <c r="F46" s="140" t="s">
        <v>548</v>
      </c>
      <c r="G46" s="71" t="s">
        <v>17</v>
      </c>
      <c r="H46" s="48"/>
      <c r="I46" s="64">
        <v>100</v>
      </c>
      <c r="J46" s="49">
        <v>0</v>
      </c>
      <c r="K46" s="47">
        <v>9.5</v>
      </c>
      <c r="L46" s="50">
        <f t="shared" si="1"/>
        <v>0</v>
      </c>
      <c r="M46" s="51">
        <f t="shared" si="2"/>
        <v>0</v>
      </c>
      <c r="N46" s="51">
        <f t="shared" si="3"/>
        <v>0</v>
      </c>
    </row>
    <row r="47" spans="2:14" ht="12.75" customHeight="1" x14ac:dyDescent="0.3">
      <c r="B47" s="45">
        <f t="shared" si="0"/>
        <v>36</v>
      </c>
      <c r="C47" s="46"/>
      <c r="D47" s="138" t="s">
        <v>549</v>
      </c>
      <c r="E47" s="139" t="s">
        <v>549</v>
      </c>
      <c r="F47" s="140" t="s">
        <v>549</v>
      </c>
      <c r="G47" s="71" t="s">
        <v>17</v>
      </c>
      <c r="H47" s="48"/>
      <c r="I47" s="64">
        <v>90</v>
      </c>
      <c r="J47" s="49">
        <v>0</v>
      </c>
      <c r="K47" s="47">
        <v>9.5</v>
      </c>
      <c r="L47" s="50">
        <f t="shared" si="1"/>
        <v>0</v>
      </c>
      <c r="M47" s="51">
        <f t="shared" si="2"/>
        <v>0</v>
      </c>
      <c r="N47" s="51">
        <f t="shared" si="3"/>
        <v>0</v>
      </c>
    </row>
    <row r="48" spans="2:14" ht="24.95" customHeight="1" x14ac:dyDescent="0.3">
      <c r="B48" s="45">
        <f t="shared" si="0"/>
        <v>37</v>
      </c>
      <c r="C48" s="46"/>
      <c r="D48" s="138" t="s">
        <v>550</v>
      </c>
      <c r="E48" s="139" t="s">
        <v>550</v>
      </c>
      <c r="F48" s="140" t="s">
        <v>550</v>
      </c>
      <c r="G48" s="71" t="s">
        <v>17</v>
      </c>
      <c r="H48" s="48"/>
      <c r="I48" s="64">
        <v>80</v>
      </c>
      <c r="J48" s="49">
        <v>0</v>
      </c>
      <c r="K48" s="47">
        <v>9.5</v>
      </c>
      <c r="L48" s="50">
        <f t="shared" si="1"/>
        <v>0</v>
      </c>
      <c r="M48" s="51">
        <f t="shared" si="2"/>
        <v>0</v>
      </c>
      <c r="N48" s="51">
        <f t="shared" si="3"/>
        <v>0</v>
      </c>
    </row>
    <row r="49" spans="2:14" ht="12.75" customHeight="1" x14ac:dyDescent="0.3">
      <c r="B49" s="45">
        <f t="shared" si="0"/>
        <v>38</v>
      </c>
      <c r="C49" s="46"/>
      <c r="D49" s="138" t="s">
        <v>551</v>
      </c>
      <c r="E49" s="139" t="s">
        <v>551</v>
      </c>
      <c r="F49" s="140" t="s">
        <v>551</v>
      </c>
      <c r="G49" s="71" t="s">
        <v>141</v>
      </c>
      <c r="H49" s="48"/>
      <c r="I49" s="64">
        <v>80</v>
      </c>
      <c r="J49" s="49">
        <v>0</v>
      </c>
      <c r="K49" s="47">
        <v>9.5</v>
      </c>
      <c r="L49" s="50">
        <f t="shared" si="1"/>
        <v>0</v>
      </c>
      <c r="M49" s="51">
        <f t="shared" si="2"/>
        <v>0</v>
      </c>
      <c r="N49" s="51">
        <f t="shared" si="3"/>
        <v>0</v>
      </c>
    </row>
    <row r="50" spans="2:14" ht="12.75" customHeight="1" x14ac:dyDescent="0.3">
      <c r="B50" s="45">
        <f t="shared" si="0"/>
        <v>39</v>
      </c>
      <c r="C50" s="46"/>
      <c r="D50" s="138" t="s">
        <v>552</v>
      </c>
      <c r="E50" s="139" t="s">
        <v>552</v>
      </c>
      <c r="F50" s="140" t="s">
        <v>552</v>
      </c>
      <c r="G50" s="71" t="s">
        <v>141</v>
      </c>
      <c r="H50" s="48"/>
      <c r="I50" s="64">
        <v>80</v>
      </c>
      <c r="J50" s="49">
        <v>0</v>
      </c>
      <c r="K50" s="47">
        <v>9.5</v>
      </c>
      <c r="L50" s="50">
        <f t="shared" si="1"/>
        <v>0</v>
      </c>
      <c r="M50" s="51">
        <f t="shared" si="2"/>
        <v>0</v>
      </c>
      <c r="N50" s="51">
        <f t="shared" si="3"/>
        <v>0</v>
      </c>
    </row>
    <row r="51" spans="2:14" ht="24.95" customHeight="1" x14ac:dyDescent="0.3">
      <c r="B51" s="45">
        <f t="shared" si="0"/>
        <v>40</v>
      </c>
      <c r="C51" s="46"/>
      <c r="D51" s="138" t="s">
        <v>553</v>
      </c>
      <c r="E51" s="139" t="s">
        <v>553</v>
      </c>
      <c r="F51" s="140" t="s">
        <v>553</v>
      </c>
      <c r="G51" s="71" t="s">
        <v>141</v>
      </c>
      <c r="H51" s="48"/>
      <c r="I51" s="64">
        <v>20</v>
      </c>
      <c r="J51" s="49">
        <v>0</v>
      </c>
      <c r="K51" s="47">
        <v>9.5</v>
      </c>
      <c r="L51" s="50">
        <f t="shared" si="1"/>
        <v>0</v>
      </c>
      <c r="M51" s="51">
        <f t="shared" si="2"/>
        <v>0</v>
      </c>
      <c r="N51" s="51">
        <f t="shared" si="3"/>
        <v>0</v>
      </c>
    </row>
    <row r="52" spans="2:14" ht="12.75" customHeight="1" x14ac:dyDescent="0.3">
      <c r="B52" s="45">
        <f t="shared" si="0"/>
        <v>41</v>
      </c>
      <c r="C52" s="46"/>
      <c r="D52" s="138" t="s">
        <v>554</v>
      </c>
      <c r="E52" s="139" t="s">
        <v>554</v>
      </c>
      <c r="F52" s="140" t="s">
        <v>554</v>
      </c>
      <c r="G52" s="71" t="s">
        <v>141</v>
      </c>
      <c r="H52" s="48"/>
      <c r="I52" s="64">
        <v>20</v>
      </c>
      <c r="J52" s="49">
        <v>0</v>
      </c>
      <c r="K52" s="47">
        <v>9.5</v>
      </c>
      <c r="L52" s="50">
        <f t="shared" si="1"/>
        <v>0</v>
      </c>
      <c r="M52" s="51">
        <f t="shared" si="2"/>
        <v>0</v>
      </c>
      <c r="N52" s="51">
        <f t="shared" si="3"/>
        <v>0</v>
      </c>
    </row>
    <row r="53" spans="2:14" ht="12.75" customHeight="1" x14ac:dyDescent="0.3">
      <c r="B53" s="45">
        <f t="shared" si="0"/>
        <v>42</v>
      </c>
      <c r="C53" s="46"/>
      <c r="D53" s="138" t="s">
        <v>555</v>
      </c>
      <c r="E53" s="139" t="s">
        <v>555</v>
      </c>
      <c r="F53" s="140" t="s">
        <v>555</v>
      </c>
      <c r="G53" s="71" t="s">
        <v>141</v>
      </c>
      <c r="H53" s="48"/>
      <c r="I53" s="64">
        <v>20</v>
      </c>
      <c r="J53" s="49">
        <v>0</v>
      </c>
      <c r="K53" s="47">
        <v>9.5</v>
      </c>
      <c r="L53" s="50">
        <f t="shared" si="1"/>
        <v>0</v>
      </c>
      <c r="M53" s="51">
        <f t="shared" si="2"/>
        <v>0</v>
      </c>
      <c r="N53" s="51">
        <f t="shared" si="3"/>
        <v>0</v>
      </c>
    </row>
    <row r="54" spans="2:14" ht="12.75" customHeight="1" x14ac:dyDescent="0.3">
      <c r="B54" s="45">
        <f t="shared" si="0"/>
        <v>43</v>
      </c>
      <c r="C54" s="46"/>
      <c r="D54" s="138" t="s">
        <v>556</v>
      </c>
      <c r="E54" s="139" t="s">
        <v>556</v>
      </c>
      <c r="F54" s="140" t="s">
        <v>556</v>
      </c>
      <c r="G54" s="71" t="s">
        <v>141</v>
      </c>
      <c r="H54" s="48"/>
      <c r="I54" s="64">
        <v>30</v>
      </c>
      <c r="J54" s="49">
        <v>0</v>
      </c>
      <c r="K54" s="47">
        <v>9.5</v>
      </c>
      <c r="L54" s="50">
        <f t="shared" si="1"/>
        <v>0</v>
      </c>
      <c r="M54" s="51">
        <f t="shared" si="2"/>
        <v>0</v>
      </c>
      <c r="N54" s="51">
        <f t="shared" si="3"/>
        <v>0</v>
      </c>
    </row>
    <row r="55" spans="2:14" s="4" customFormat="1" ht="12.75" customHeight="1" x14ac:dyDescent="0.3">
      <c r="B55" s="39"/>
      <c r="C55" s="39"/>
      <c r="D55" s="145" t="s">
        <v>557</v>
      </c>
      <c r="E55" s="145"/>
      <c r="F55" s="145"/>
      <c r="G55" s="40"/>
      <c r="H55" s="40"/>
      <c r="I55" s="40"/>
      <c r="J55" s="40"/>
      <c r="K55" s="40"/>
      <c r="L55" s="40"/>
      <c r="M55" s="56">
        <f>SUM(M12:M54)</f>
        <v>0</v>
      </c>
      <c r="N55" s="42">
        <f>SUM(N12:N54)</f>
        <v>0</v>
      </c>
    </row>
    <row r="56" spans="2:14" s="4" customFormat="1" ht="12.75" customHeight="1" x14ac:dyDescent="0.3"/>
    <row r="57" spans="2:14" s="4" customFormat="1" ht="12.75" customHeight="1" x14ac:dyDescent="0.3">
      <c r="B57" s="4" t="s">
        <v>19</v>
      </c>
    </row>
    <row r="58" spans="2:14" s="4" customFormat="1" ht="12.75" customHeight="1" x14ac:dyDescent="0.3">
      <c r="B58" s="4" t="s">
        <v>20</v>
      </c>
    </row>
    <row r="59" spans="2:14" s="4" customFormat="1" ht="12.75" customHeight="1" x14ac:dyDescent="0.3">
      <c r="B59" s="4" t="s">
        <v>21</v>
      </c>
    </row>
    <row r="60" spans="2:14" s="4" customFormat="1" ht="12.75" customHeight="1" x14ac:dyDescent="0.3">
      <c r="B60" s="4" t="s">
        <v>511</v>
      </c>
      <c r="C60" s="2"/>
      <c r="D60" s="2"/>
      <c r="E60" s="2"/>
      <c r="F60" s="2"/>
      <c r="G60" s="2"/>
      <c r="H60" s="2"/>
    </row>
    <row r="61" spans="2:14" s="4" customFormat="1" ht="12.75" customHeight="1" x14ac:dyDescent="0.3"/>
    <row r="62" spans="2:14" s="11" customFormat="1" ht="12.75" customHeight="1" x14ac:dyDescent="0.3">
      <c r="B62" s="11" t="s">
        <v>22</v>
      </c>
      <c r="H62" s="17" t="s">
        <v>23</v>
      </c>
      <c r="K62" s="11" t="s">
        <v>24</v>
      </c>
    </row>
    <row r="63" spans="2:14" s="7" customFormat="1" ht="12.75" customHeight="1" x14ac:dyDescent="0.3"/>
  </sheetData>
  <sheetProtection algorithmName="SHA-512" hashValue="uJc9ZLdcvqvuA78gvzR9OZK/ETVQQLEo4ISCHutrx2jR3+KM5x3eZaCYcxFUUUZ2YNRhJcfNVa+kgJSPLN2AWQ==" saltValue="9pqnpXebxNv+EflbqfG00w==" spinCount="100000" sheet="1" objects="1" scenarios="1"/>
  <protectedRanges>
    <protectedRange sqref="C12:C54" name="Range4"/>
    <protectedRange sqref="E4:F5" name="Range1"/>
    <protectedRange sqref="H12:H54" name="Range2"/>
  </protectedRanges>
  <mergeCells count="45">
    <mergeCell ref="D22:F22"/>
    <mergeCell ref="D10:F10"/>
    <mergeCell ref="D12:F12"/>
    <mergeCell ref="D13:F13"/>
    <mergeCell ref="D14:F14"/>
    <mergeCell ref="D15:F15"/>
    <mergeCell ref="D16:F16"/>
    <mergeCell ref="D17:F17"/>
    <mergeCell ref="D18:F18"/>
    <mergeCell ref="D19:F19"/>
    <mergeCell ref="D20:F20"/>
    <mergeCell ref="D21:F21"/>
    <mergeCell ref="D34:F34"/>
    <mergeCell ref="D23:F23"/>
    <mergeCell ref="D24:F24"/>
    <mergeCell ref="D25:F25"/>
    <mergeCell ref="D26:F26"/>
    <mergeCell ref="D27:F27"/>
    <mergeCell ref="D28:F28"/>
    <mergeCell ref="D29:F29"/>
    <mergeCell ref="D30:F30"/>
    <mergeCell ref="D31:F31"/>
    <mergeCell ref="D32:F32"/>
    <mergeCell ref="D33:F33"/>
    <mergeCell ref="D46:F46"/>
    <mergeCell ref="D35:F35"/>
    <mergeCell ref="D36:F36"/>
    <mergeCell ref="D37:F37"/>
    <mergeCell ref="D38:F38"/>
    <mergeCell ref="D39:F39"/>
    <mergeCell ref="D40:F40"/>
    <mergeCell ref="D41:F41"/>
    <mergeCell ref="D42:F42"/>
    <mergeCell ref="D43:F43"/>
    <mergeCell ref="D44:F44"/>
    <mergeCell ref="D45:F45"/>
    <mergeCell ref="D55:F55"/>
    <mergeCell ref="D53:F53"/>
    <mergeCell ref="D54:F54"/>
    <mergeCell ref="D47:F47"/>
    <mergeCell ref="D48:F48"/>
    <mergeCell ref="D49:F49"/>
    <mergeCell ref="D50:F50"/>
    <mergeCell ref="D51:F51"/>
    <mergeCell ref="D52:F52"/>
  </mergeCells>
  <pageMargins left="0.55118110236220474" right="0.55118110236220474" top="0.98425196850393704" bottom="0.98425196850393704" header="0" footer="0"/>
  <pageSetup paperSize="9" scale="69" orientation="landscape" verticalDpi="300" r:id="rId1"/>
  <headerFooter alignWithMargins="0">
    <oddHeader xml:space="preserve">&amp;C&amp;"Palatino Linotype,Navadno"&amp;8 &amp;"Palatino Linotype,Poševno"Javni razpis za oddajo naročila po odprtem postopku za sukcesivno dobavo živil in materiala za prehrano za potrebe 
Tehniškega šolskega centra Nova Gorica
</oddHeader>
    <oddFooter>&amp;C&amp;"Bookman Old Style,Navadno"&amp;8Stran &amp;P od &amp;N</oddFooter>
  </headerFooter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A661825-4F83-422D-B7E7-7F965CD1471D}">
  <dimension ref="B1:O87"/>
  <sheetViews>
    <sheetView zoomScaleNormal="100" workbookViewId="0">
      <selection activeCell="H21" sqref="H21"/>
    </sheetView>
  </sheetViews>
  <sheetFormatPr defaultRowHeight="12.75" customHeight="1" x14ac:dyDescent="0.3"/>
  <cols>
    <col min="1" max="1" width="2.7109375" style="2" customWidth="1"/>
    <col min="2" max="2" width="5.28515625" style="2" customWidth="1"/>
    <col min="3" max="3" width="10.7109375" style="2" customWidth="1"/>
    <col min="4" max="6" width="15.7109375" style="2" customWidth="1"/>
    <col min="7" max="7" width="4.5703125" style="2" customWidth="1"/>
    <col min="8" max="8" width="40.7109375" style="2" customWidth="1"/>
    <col min="9" max="9" width="9.140625" style="2"/>
    <col min="10" max="10" width="13.7109375" style="2" customWidth="1"/>
    <col min="11" max="11" width="7.5703125" style="2" customWidth="1"/>
    <col min="12" max="12" width="13.7109375" style="2" customWidth="1"/>
    <col min="13" max="14" width="16.7109375" style="2" customWidth="1"/>
    <col min="15" max="255" width="9.140625" style="2"/>
    <col min="256" max="256" width="2.7109375" style="2" customWidth="1"/>
    <col min="257" max="257" width="5.28515625" style="2" customWidth="1"/>
    <col min="258" max="258" width="10.7109375" style="2" customWidth="1"/>
    <col min="259" max="261" width="15.7109375" style="2" customWidth="1"/>
    <col min="262" max="262" width="4.5703125" style="2" customWidth="1"/>
    <col min="263" max="263" width="40.7109375" style="2" customWidth="1"/>
    <col min="264" max="264" width="9.140625" style="2"/>
    <col min="265" max="265" width="13.7109375" style="2" customWidth="1"/>
    <col min="266" max="266" width="7.5703125" style="2" customWidth="1"/>
    <col min="267" max="267" width="13.7109375" style="2" customWidth="1"/>
    <col min="268" max="269" width="16.7109375" style="2" customWidth="1"/>
    <col min="270" max="270" width="20.7109375" style="2" customWidth="1"/>
    <col min="271" max="511" width="9.140625" style="2"/>
    <col min="512" max="512" width="2.7109375" style="2" customWidth="1"/>
    <col min="513" max="513" width="5.28515625" style="2" customWidth="1"/>
    <col min="514" max="514" width="10.7109375" style="2" customWidth="1"/>
    <col min="515" max="517" width="15.7109375" style="2" customWidth="1"/>
    <col min="518" max="518" width="4.5703125" style="2" customWidth="1"/>
    <col min="519" max="519" width="40.7109375" style="2" customWidth="1"/>
    <col min="520" max="520" width="9.140625" style="2"/>
    <col min="521" max="521" width="13.7109375" style="2" customWidth="1"/>
    <col min="522" max="522" width="7.5703125" style="2" customWidth="1"/>
    <col min="523" max="523" width="13.7109375" style="2" customWidth="1"/>
    <col min="524" max="525" width="16.7109375" style="2" customWidth="1"/>
    <col min="526" max="526" width="20.7109375" style="2" customWidth="1"/>
    <col min="527" max="767" width="9.140625" style="2"/>
    <col min="768" max="768" width="2.7109375" style="2" customWidth="1"/>
    <col min="769" max="769" width="5.28515625" style="2" customWidth="1"/>
    <col min="770" max="770" width="10.7109375" style="2" customWidth="1"/>
    <col min="771" max="773" width="15.7109375" style="2" customWidth="1"/>
    <col min="774" max="774" width="4.5703125" style="2" customWidth="1"/>
    <col min="775" max="775" width="40.7109375" style="2" customWidth="1"/>
    <col min="776" max="776" width="9.140625" style="2"/>
    <col min="777" max="777" width="13.7109375" style="2" customWidth="1"/>
    <col min="778" max="778" width="7.5703125" style="2" customWidth="1"/>
    <col min="779" max="779" width="13.7109375" style="2" customWidth="1"/>
    <col min="780" max="781" width="16.7109375" style="2" customWidth="1"/>
    <col min="782" max="782" width="20.7109375" style="2" customWidth="1"/>
    <col min="783" max="1023" width="9.140625" style="2"/>
    <col min="1024" max="1024" width="2.7109375" style="2" customWidth="1"/>
    <col min="1025" max="1025" width="5.28515625" style="2" customWidth="1"/>
    <col min="1026" max="1026" width="10.7109375" style="2" customWidth="1"/>
    <col min="1027" max="1029" width="15.7109375" style="2" customWidth="1"/>
    <col min="1030" max="1030" width="4.5703125" style="2" customWidth="1"/>
    <col min="1031" max="1031" width="40.7109375" style="2" customWidth="1"/>
    <col min="1032" max="1032" width="9.140625" style="2"/>
    <col min="1033" max="1033" width="13.7109375" style="2" customWidth="1"/>
    <col min="1034" max="1034" width="7.5703125" style="2" customWidth="1"/>
    <col min="1035" max="1035" width="13.7109375" style="2" customWidth="1"/>
    <col min="1036" max="1037" width="16.7109375" style="2" customWidth="1"/>
    <col min="1038" max="1038" width="20.7109375" style="2" customWidth="1"/>
    <col min="1039" max="1279" width="9.140625" style="2"/>
    <col min="1280" max="1280" width="2.7109375" style="2" customWidth="1"/>
    <col min="1281" max="1281" width="5.28515625" style="2" customWidth="1"/>
    <col min="1282" max="1282" width="10.7109375" style="2" customWidth="1"/>
    <col min="1283" max="1285" width="15.7109375" style="2" customWidth="1"/>
    <col min="1286" max="1286" width="4.5703125" style="2" customWidth="1"/>
    <col min="1287" max="1287" width="40.7109375" style="2" customWidth="1"/>
    <col min="1288" max="1288" width="9.140625" style="2"/>
    <col min="1289" max="1289" width="13.7109375" style="2" customWidth="1"/>
    <col min="1290" max="1290" width="7.5703125" style="2" customWidth="1"/>
    <col min="1291" max="1291" width="13.7109375" style="2" customWidth="1"/>
    <col min="1292" max="1293" width="16.7109375" style="2" customWidth="1"/>
    <col min="1294" max="1294" width="20.7109375" style="2" customWidth="1"/>
    <col min="1295" max="1535" width="9.140625" style="2"/>
    <col min="1536" max="1536" width="2.7109375" style="2" customWidth="1"/>
    <col min="1537" max="1537" width="5.28515625" style="2" customWidth="1"/>
    <col min="1538" max="1538" width="10.7109375" style="2" customWidth="1"/>
    <col min="1539" max="1541" width="15.7109375" style="2" customWidth="1"/>
    <col min="1542" max="1542" width="4.5703125" style="2" customWidth="1"/>
    <col min="1543" max="1543" width="40.7109375" style="2" customWidth="1"/>
    <col min="1544" max="1544" width="9.140625" style="2"/>
    <col min="1545" max="1545" width="13.7109375" style="2" customWidth="1"/>
    <col min="1546" max="1546" width="7.5703125" style="2" customWidth="1"/>
    <col min="1547" max="1547" width="13.7109375" style="2" customWidth="1"/>
    <col min="1548" max="1549" width="16.7109375" style="2" customWidth="1"/>
    <col min="1550" max="1550" width="20.7109375" style="2" customWidth="1"/>
    <col min="1551" max="1791" width="9.140625" style="2"/>
    <col min="1792" max="1792" width="2.7109375" style="2" customWidth="1"/>
    <col min="1793" max="1793" width="5.28515625" style="2" customWidth="1"/>
    <col min="1794" max="1794" width="10.7109375" style="2" customWidth="1"/>
    <col min="1795" max="1797" width="15.7109375" style="2" customWidth="1"/>
    <col min="1798" max="1798" width="4.5703125" style="2" customWidth="1"/>
    <col min="1799" max="1799" width="40.7109375" style="2" customWidth="1"/>
    <col min="1800" max="1800" width="9.140625" style="2"/>
    <col min="1801" max="1801" width="13.7109375" style="2" customWidth="1"/>
    <col min="1802" max="1802" width="7.5703125" style="2" customWidth="1"/>
    <col min="1803" max="1803" width="13.7109375" style="2" customWidth="1"/>
    <col min="1804" max="1805" width="16.7109375" style="2" customWidth="1"/>
    <col min="1806" max="1806" width="20.7109375" style="2" customWidth="1"/>
    <col min="1807" max="2047" width="9.140625" style="2"/>
    <col min="2048" max="2048" width="2.7109375" style="2" customWidth="1"/>
    <col min="2049" max="2049" width="5.28515625" style="2" customWidth="1"/>
    <col min="2050" max="2050" width="10.7109375" style="2" customWidth="1"/>
    <col min="2051" max="2053" width="15.7109375" style="2" customWidth="1"/>
    <col min="2054" max="2054" width="4.5703125" style="2" customWidth="1"/>
    <col min="2055" max="2055" width="40.7109375" style="2" customWidth="1"/>
    <col min="2056" max="2056" width="9.140625" style="2"/>
    <col min="2057" max="2057" width="13.7109375" style="2" customWidth="1"/>
    <col min="2058" max="2058" width="7.5703125" style="2" customWidth="1"/>
    <col min="2059" max="2059" width="13.7109375" style="2" customWidth="1"/>
    <col min="2060" max="2061" width="16.7109375" style="2" customWidth="1"/>
    <col min="2062" max="2062" width="20.7109375" style="2" customWidth="1"/>
    <col min="2063" max="2303" width="9.140625" style="2"/>
    <col min="2304" max="2304" width="2.7109375" style="2" customWidth="1"/>
    <col min="2305" max="2305" width="5.28515625" style="2" customWidth="1"/>
    <col min="2306" max="2306" width="10.7109375" style="2" customWidth="1"/>
    <col min="2307" max="2309" width="15.7109375" style="2" customWidth="1"/>
    <col min="2310" max="2310" width="4.5703125" style="2" customWidth="1"/>
    <col min="2311" max="2311" width="40.7109375" style="2" customWidth="1"/>
    <col min="2312" max="2312" width="9.140625" style="2"/>
    <col min="2313" max="2313" width="13.7109375" style="2" customWidth="1"/>
    <col min="2314" max="2314" width="7.5703125" style="2" customWidth="1"/>
    <col min="2315" max="2315" width="13.7109375" style="2" customWidth="1"/>
    <col min="2316" max="2317" width="16.7109375" style="2" customWidth="1"/>
    <col min="2318" max="2318" width="20.7109375" style="2" customWidth="1"/>
    <col min="2319" max="2559" width="9.140625" style="2"/>
    <col min="2560" max="2560" width="2.7109375" style="2" customWidth="1"/>
    <col min="2561" max="2561" width="5.28515625" style="2" customWidth="1"/>
    <col min="2562" max="2562" width="10.7109375" style="2" customWidth="1"/>
    <col min="2563" max="2565" width="15.7109375" style="2" customWidth="1"/>
    <col min="2566" max="2566" width="4.5703125" style="2" customWidth="1"/>
    <col min="2567" max="2567" width="40.7109375" style="2" customWidth="1"/>
    <col min="2568" max="2568" width="9.140625" style="2"/>
    <col min="2569" max="2569" width="13.7109375" style="2" customWidth="1"/>
    <col min="2570" max="2570" width="7.5703125" style="2" customWidth="1"/>
    <col min="2571" max="2571" width="13.7109375" style="2" customWidth="1"/>
    <col min="2572" max="2573" width="16.7109375" style="2" customWidth="1"/>
    <col min="2574" max="2574" width="20.7109375" style="2" customWidth="1"/>
    <col min="2575" max="2815" width="9.140625" style="2"/>
    <col min="2816" max="2816" width="2.7109375" style="2" customWidth="1"/>
    <col min="2817" max="2817" width="5.28515625" style="2" customWidth="1"/>
    <col min="2818" max="2818" width="10.7109375" style="2" customWidth="1"/>
    <col min="2819" max="2821" width="15.7109375" style="2" customWidth="1"/>
    <col min="2822" max="2822" width="4.5703125" style="2" customWidth="1"/>
    <col min="2823" max="2823" width="40.7109375" style="2" customWidth="1"/>
    <col min="2824" max="2824" width="9.140625" style="2"/>
    <col min="2825" max="2825" width="13.7109375" style="2" customWidth="1"/>
    <col min="2826" max="2826" width="7.5703125" style="2" customWidth="1"/>
    <col min="2827" max="2827" width="13.7109375" style="2" customWidth="1"/>
    <col min="2828" max="2829" width="16.7109375" style="2" customWidth="1"/>
    <col min="2830" max="2830" width="20.7109375" style="2" customWidth="1"/>
    <col min="2831" max="3071" width="9.140625" style="2"/>
    <col min="3072" max="3072" width="2.7109375" style="2" customWidth="1"/>
    <col min="3073" max="3073" width="5.28515625" style="2" customWidth="1"/>
    <col min="3074" max="3074" width="10.7109375" style="2" customWidth="1"/>
    <col min="3075" max="3077" width="15.7109375" style="2" customWidth="1"/>
    <col min="3078" max="3078" width="4.5703125" style="2" customWidth="1"/>
    <col min="3079" max="3079" width="40.7109375" style="2" customWidth="1"/>
    <col min="3080" max="3080" width="9.140625" style="2"/>
    <col min="3081" max="3081" width="13.7109375" style="2" customWidth="1"/>
    <col min="3082" max="3082" width="7.5703125" style="2" customWidth="1"/>
    <col min="3083" max="3083" width="13.7109375" style="2" customWidth="1"/>
    <col min="3084" max="3085" width="16.7109375" style="2" customWidth="1"/>
    <col min="3086" max="3086" width="20.7109375" style="2" customWidth="1"/>
    <col min="3087" max="3327" width="9.140625" style="2"/>
    <col min="3328" max="3328" width="2.7109375" style="2" customWidth="1"/>
    <col min="3329" max="3329" width="5.28515625" style="2" customWidth="1"/>
    <col min="3330" max="3330" width="10.7109375" style="2" customWidth="1"/>
    <col min="3331" max="3333" width="15.7109375" style="2" customWidth="1"/>
    <col min="3334" max="3334" width="4.5703125" style="2" customWidth="1"/>
    <col min="3335" max="3335" width="40.7109375" style="2" customWidth="1"/>
    <col min="3336" max="3336" width="9.140625" style="2"/>
    <col min="3337" max="3337" width="13.7109375" style="2" customWidth="1"/>
    <col min="3338" max="3338" width="7.5703125" style="2" customWidth="1"/>
    <col min="3339" max="3339" width="13.7109375" style="2" customWidth="1"/>
    <col min="3340" max="3341" width="16.7109375" style="2" customWidth="1"/>
    <col min="3342" max="3342" width="20.7109375" style="2" customWidth="1"/>
    <col min="3343" max="3583" width="9.140625" style="2"/>
    <col min="3584" max="3584" width="2.7109375" style="2" customWidth="1"/>
    <col min="3585" max="3585" width="5.28515625" style="2" customWidth="1"/>
    <col min="3586" max="3586" width="10.7109375" style="2" customWidth="1"/>
    <col min="3587" max="3589" width="15.7109375" style="2" customWidth="1"/>
    <col min="3590" max="3590" width="4.5703125" style="2" customWidth="1"/>
    <col min="3591" max="3591" width="40.7109375" style="2" customWidth="1"/>
    <col min="3592" max="3592" width="9.140625" style="2"/>
    <col min="3593" max="3593" width="13.7109375" style="2" customWidth="1"/>
    <col min="3594" max="3594" width="7.5703125" style="2" customWidth="1"/>
    <col min="3595" max="3595" width="13.7109375" style="2" customWidth="1"/>
    <col min="3596" max="3597" width="16.7109375" style="2" customWidth="1"/>
    <col min="3598" max="3598" width="20.7109375" style="2" customWidth="1"/>
    <col min="3599" max="3839" width="9.140625" style="2"/>
    <col min="3840" max="3840" width="2.7109375" style="2" customWidth="1"/>
    <col min="3841" max="3841" width="5.28515625" style="2" customWidth="1"/>
    <col min="3842" max="3842" width="10.7109375" style="2" customWidth="1"/>
    <col min="3843" max="3845" width="15.7109375" style="2" customWidth="1"/>
    <col min="3846" max="3846" width="4.5703125" style="2" customWidth="1"/>
    <col min="3847" max="3847" width="40.7109375" style="2" customWidth="1"/>
    <col min="3848" max="3848" width="9.140625" style="2"/>
    <col min="3849" max="3849" width="13.7109375" style="2" customWidth="1"/>
    <col min="3850" max="3850" width="7.5703125" style="2" customWidth="1"/>
    <col min="3851" max="3851" width="13.7109375" style="2" customWidth="1"/>
    <col min="3852" max="3853" width="16.7109375" style="2" customWidth="1"/>
    <col min="3854" max="3854" width="20.7109375" style="2" customWidth="1"/>
    <col min="3855" max="4095" width="9.140625" style="2"/>
    <col min="4096" max="4096" width="2.7109375" style="2" customWidth="1"/>
    <col min="4097" max="4097" width="5.28515625" style="2" customWidth="1"/>
    <col min="4098" max="4098" width="10.7109375" style="2" customWidth="1"/>
    <col min="4099" max="4101" width="15.7109375" style="2" customWidth="1"/>
    <col min="4102" max="4102" width="4.5703125" style="2" customWidth="1"/>
    <col min="4103" max="4103" width="40.7109375" style="2" customWidth="1"/>
    <col min="4104" max="4104" width="9.140625" style="2"/>
    <col min="4105" max="4105" width="13.7109375" style="2" customWidth="1"/>
    <col min="4106" max="4106" width="7.5703125" style="2" customWidth="1"/>
    <col min="4107" max="4107" width="13.7109375" style="2" customWidth="1"/>
    <col min="4108" max="4109" width="16.7109375" style="2" customWidth="1"/>
    <col min="4110" max="4110" width="20.7109375" style="2" customWidth="1"/>
    <col min="4111" max="4351" width="9.140625" style="2"/>
    <col min="4352" max="4352" width="2.7109375" style="2" customWidth="1"/>
    <col min="4353" max="4353" width="5.28515625" style="2" customWidth="1"/>
    <col min="4354" max="4354" width="10.7109375" style="2" customWidth="1"/>
    <col min="4355" max="4357" width="15.7109375" style="2" customWidth="1"/>
    <col min="4358" max="4358" width="4.5703125" style="2" customWidth="1"/>
    <col min="4359" max="4359" width="40.7109375" style="2" customWidth="1"/>
    <col min="4360" max="4360" width="9.140625" style="2"/>
    <col min="4361" max="4361" width="13.7109375" style="2" customWidth="1"/>
    <col min="4362" max="4362" width="7.5703125" style="2" customWidth="1"/>
    <col min="4363" max="4363" width="13.7109375" style="2" customWidth="1"/>
    <col min="4364" max="4365" width="16.7109375" style="2" customWidth="1"/>
    <col min="4366" max="4366" width="20.7109375" style="2" customWidth="1"/>
    <col min="4367" max="4607" width="9.140625" style="2"/>
    <col min="4608" max="4608" width="2.7109375" style="2" customWidth="1"/>
    <col min="4609" max="4609" width="5.28515625" style="2" customWidth="1"/>
    <col min="4610" max="4610" width="10.7109375" style="2" customWidth="1"/>
    <col min="4611" max="4613" width="15.7109375" style="2" customWidth="1"/>
    <col min="4614" max="4614" width="4.5703125" style="2" customWidth="1"/>
    <col min="4615" max="4615" width="40.7109375" style="2" customWidth="1"/>
    <col min="4616" max="4616" width="9.140625" style="2"/>
    <col min="4617" max="4617" width="13.7109375" style="2" customWidth="1"/>
    <col min="4618" max="4618" width="7.5703125" style="2" customWidth="1"/>
    <col min="4619" max="4619" width="13.7109375" style="2" customWidth="1"/>
    <col min="4620" max="4621" width="16.7109375" style="2" customWidth="1"/>
    <col min="4622" max="4622" width="20.7109375" style="2" customWidth="1"/>
    <col min="4623" max="4863" width="9.140625" style="2"/>
    <col min="4864" max="4864" width="2.7109375" style="2" customWidth="1"/>
    <col min="4865" max="4865" width="5.28515625" style="2" customWidth="1"/>
    <col min="4866" max="4866" width="10.7109375" style="2" customWidth="1"/>
    <col min="4867" max="4869" width="15.7109375" style="2" customWidth="1"/>
    <col min="4870" max="4870" width="4.5703125" style="2" customWidth="1"/>
    <col min="4871" max="4871" width="40.7109375" style="2" customWidth="1"/>
    <col min="4872" max="4872" width="9.140625" style="2"/>
    <col min="4873" max="4873" width="13.7109375" style="2" customWidth="1"/>
    <col min="4874" max="4874" width="7.5703125" style="2" customWidth="1"/>
    <col min="4875" max="4875" width="13.7109375" style="2" customWidth="1"/>
    <col min="4876" max="4877" width="16.7109375" style="2" customWidth="1"/>
    <col min="4878" max="4878" width="20.7109375" style="2" customWidth="1"/>
    <col min="4879" max="5119" width="9.140625" style="2"/>
    <col min="5120" max="5120" width="2.7109375" style="2" customWidth="1"/>
    <col min="5121" max="5121" width="5.28515625" style="2" customWidth="1"/>
    <col min="5122" max="5122" width="10.7109375" style="2" customWidth="1"/>
    <col min="5123" max="5125" width="15.7109375" style="2" customWidth="1"/>
    <col min="5126" max="5126" width="4.5703125" style="2" customWidth="1"/>
    <col min="5127" max="5127" width="40.7109375" style="2" customWidth="1"/>
    <col min="5128" max="5128" width="9.140625" style="2"/>
    <col min="5129" max="5129" width="13.7109375" style="2" customWidth="1"/>
    <col min="5130" max="5130" width="7.5703125" style="2" customWidth="1"/>
    <col min="5131" max="5131" width="13.7109375" style="2" customWidth="1"/>
    <col min="5132" max="5133" width="16.7109375" style="2" customWidth="1"/>
    <col min="5134" max="5134" width="20.7109375" style="2" customWidth="1"/>
    <col min="5135" max="5375" width="9.140625" style="2"/>
    <col min="5376" max="5376" width="2.7109375" style="2" customWidth="1"/>
    <col min="5377" max="5377" width="5.28515625" style="2" customWidth="1"/>
    <col min="5378" max="5378" width="10.7109375" style="2" customWidth="1"/>
    <col min="5379" max="5381" width="15.7109375" style="2" customWidth="1"/>
    <col min="5382" max="5382" width="4.5703125" style="2" customWidth="1"/>
    <col min="5383" max="5383" width="40.7109375" style="2" customWidth="1"/>
    <col min="5384" max="5384" width="9.140625" style="2"/>
    <col min="5385" max="5385" width="13.7109375" style="2" customWidth="1"/>
    <col min="5386" max="5386" width="7.5703125" style="2" customWidth="1"/>
    <col min="5387" max="5387" width="13.7109375" style="2" customWidth="1"/>
    <col min="5388" max="5389" width="16.7109375" style="2" customWidth="1"/>
    <col min="5390" max="5390" width="20.7109375" style="2" customWidth="1"/>
    <col min="5391" max="5631" width="9.140625" style="2"/>
    <col min="5632" max="5632" width="2.7109375" style="2" customWidth="1"/>
    <col min="5633" max="5633" width="5.28515625" style="2" customWidth="1"/>
    <col min="5634" max="5634" width="10.7109375" style="2" customWidth="1"/>
    <col min="5635" max="5637" width="15.7109375" style="2" customWidth="1"/>
    <col min="5638" max="5638" width="4.5703125" style="2" customWidth="1"/>
    <col min="5639" max="5639" width="40.7109375" style="2" customWidth="1"/>
    <col min="5640" max="5640" width="9.140625" style="2"/>
    <col min="5641" max="5641" width="13.7109375" style="2" customWidth="1"/>
    <col min="5642" max="5642" width="7.5703125" style="2" customWidth="1"/>
    <col min="5643" max="5643" width="13.7109375" style="2" customWidth="1"/>
    <col min="5644" max="5645" width="16.7109375" style="2" customWidth="1"/>
    <col min="5646" max="5646" width="20.7109375" style="2" customWidth="1"/>
    <col min="5647" max="5887" width="9.140625" style="2"/>
    <col min="5888" max="5888" width="2.7109375" style="2" customWidth="1"/>
    <col min="5889" max="5889" width="5.28515625" style="2" customWidth="1"/>
    <col min="5890" max="5890" width="10.7109375" style="2" customWidth="1"/>
    <col min="5891" max="5893" width="15.7109375" style="2" customWidth="1"/>
    <col min="5894" max="5894" width="4.5703125" style="2" customWidth="1"/>
    <col min="5895" max="5895" width="40.7109375" style="2" customWidth="1"/>
    <col min="5896" max="5896" width="9.140625" style="2"/>
    <col min="5897" max="5897" width="13.7109375" style="2" customWidth="1"/>
    <col min="5898" max="5898" width="7.5703125" style="2" customWidth="1"/>
    <col min="5899" max="5899" width="13.7109375" style="2" customWidth="1"/>
    <col min="5900" max="5901" width="16.7109375" style="2" customWidth="1"/>
    <col min="5902" max="5902" width="20.7109375" style="2" customWidth="1"/>
    <col min="5903" max="6143" width="9.140625" style="2"/>
    <col min="6144" max="6144" width="2.7109375" style="2" customWidth="1"/>
    <col min="6145" max="6145" width="5.28515625" style="2" customWidth="1"/>
    <col min="6146" max="6146" width="10.7109375" style="2" customWidth="1"/>
    <col min="6147" max="6149" width="15.7109375" style="2" customWidth="1"/>
    <col min="6150" max="6150" width="4.5703125" style="2" customWidth="1"/>
    <col min="6151" max="6151" width="40.7109375" style="2" customWidth="1"/>
    <col min="6152" max="6152" width="9.140625" style="2"/>
    <col min="6153" max="6153" width="13.7109375" style="2" customWidth="1"/>
    <col min="6154" max="6154" width="7.5703125" style="2" customWidth="1"/>
    <col min="6155" max="6155" width="13.7109375" style="2" customWidth="1"/>
    <col min="6156" max="6157" width="16.7109375" style="2" customWidth="1"/>
    <col min="6158" max="6158" width="20.7109375" style="2" customWidth="1"/>
    <col min="6159" max="6399" width="9.140625" style="2"/>
    <col min="6400" max="6400" width="2.7109375" style="2" customWidth="1"/>
    <col min="6401" max="6401" width="5.28515625" style="2" customWidth="1"/>
    <col min="6402" max="6402" width="10.7109375" style="2" customWidth="1"/>
    <col min="6403" max="6405" width="15.7109375" style="2" customWidth="1"/>
    <col min="6406" max="6406" width="4.5703125" style="2" customWidth="1"/>
    <col min="6407" max="6407" width="40.7109375" style="2" customWidth="1"/>
    <col min="6408" max="6408" width="9.140625" style="2"/>
    <col min="6409" max="6409" width="13.7109375" style="2" customWidth="1"/>
    <col min="6410" max="6410" width="7.5703125" style="2" customWidth="1"/>
    <col min="6411" max="6411" width="13.7109375" style="2" customWidth="1"/>
    <col min="6412" max="6413" width="16.7109375" style="2" customWidth="1"/>
    <col min="6414" max="6414" width="20.7109375" style="2" customWidth="1"/>
    <col min="6415" max="6655" width="9.140625" style="2"/>
    <col min="6656" max="6656" width="2.7109375" style="2" customWidth="1"/>
    <col min="6657" max="6657" width="5.28515625" style="2" customWidth="1"/>
    <col min="6658" max="6658" width="10.7109375" style="2" customWidth="1"/>
    <col min="6659" max="6661" width="15.7109375" style="2" customWidth="1"/>
    <col min="6662" max="6662" width="4.5703125" style="2" customWidth="1"/>
    <col min="6663" max="6663" width="40.7109375" style="2" customWidth="1"/>
    <col min="6664" max="6664" width="9.140625" style="2"/>
    <col min="6665" max="6665" width="13.7109375" style="2" customWidth="1"/>
    <col min="6666" max="6666" width="7.5703125" style="2" customWidth="1"/>
    <col min="6667" max="6667" width="13.7109375" style="2" customWidth="1"/>
    <col min="6668" max="6669" width="16.7109375" style="2" customWidth="1"/>
    <col min="6670" max="6670" width="20.7109375" style="2" customWidth="1"/>
    <col min="6671" max="6911" width="9.140625" style="2"/>
    <col min="6912" max="6912" width="2.7109375" style="2" customWidth="1"/>
    <col min="6913" max="6913" width="5.28515625" style="2" customWidth="1"/>
    <col min="6914" max="6914" width="10.7109375" style="2" customWidth="1"/>
    <col min="6915" max="6917" width="15.7109375" style="2" customWidth="1"/>
    <col min="6918" max="6918" width="4.5703125" style="2" customWidth="1"/>
    <col min="6919" max="6919" width="40.7109375" style="2" customWidth="1"/>
    <col min="6920" max="6920" width="9.140625" style="2"/>
    <col min="6921" max="6921" width="13.7109375" style="2" customWidth="1"/>
    <col min="6922" max="6922" width="7.5703125" style="2" customWidth="1"/>
    <col min="6923" max="6923" width="13.7109375" style="2" customWidth="1"/>
    <col min="6924" max="6925" width="16.7109375" style="2" customWidth="1"/>
    <col min="6926" max="6926" width="20.7109375" style="2" customWidth="1"/>
    <col min="6927" max="7167" width="9.140625" style="2"/>
    <col min="7168" max="7168" width="2.7109375" style="2" customWidth="1"/>
    <col min="7169" max="7169" width="5.28515625" style="2" customWidth="1"/>
    <col min="7170" max="7170" width="10.7109375" style="2" customWidth="1"/>
    <col min="7171" max="7173" width="15.7109375" style="2" customWidth="1"/>
    <col min="7174" max="7174" width="4.5703125" style="2" customWidth="1"/>
    <col min="7175" max="7175" width="40.7109375" style="2" customWidth="1"/>
    <col min="7176" max="7176" width="9.140625" style="2"/>
    <col min="7177" max="7177" width="13.7109375" style="2" customWidth="1"/>
    <col min="7178" max="7178" width="7.5703125" style="2" customWidth="1"/>
    <col min="7179" max="7179" width="13.7109375" style="2" customWidth="1"/>
    <col min="7180" max="7181" width="16.7109375" style="2" customWidth="1"/>
    <col min="7182" max="7182" width="20.7109375" style="2" customWidth="1"/>
    <col min="7183" max="7423" width="9.140625" style="2"/>
    <col min="7424" max="7424" width="2.7109375" style="2" customWidth="1"/>
    <col min="7425" max="7425" width="5.28515625" style="2" customWidth="1"/>
    <col min="7426" max="7426" width="10.7109375" style="2" customWidth="1"/>
    <col min="7427" max="7429" width="15.7109375" style="2" customWidth="1"/>
    <col min="7430" max="7430" width="4.5703125" style="2" customWidth="1"/>
    <col min="7431" max="7431" width="40.7109375" style="2" customWidth="1"/>
    <col min="7432" max="7432" width="9.140625" style="2"/>
    <col min="7433" max="7433" width="13.7109375" style="2" customWidth="1"/>
    <col min="7434" max="7434" width="7.5703125" style="2" customWidth="1"/>
    <col min="7435" max="7435" width="13.7109375" style="2" customWidth="1"/>
    <col min="7436" max="7437" width="16.7109375" style="2" customWidth="1"/>
    <col min="7438" max="7438" width="20.7109375" style="2" customWidth="1"/>
    <col min="7439" max="7679" width="9.140625" style="2"/>
    <col min="7680" max="7680" width="2.7109375" style="2" customWidth="1"/>
    <col min="7681" max="7681" width="5.28515625" style="2" customWidth="1"/>
    <col min="7682" max="7682" width="10.7109375" style="2" customWidth="1"/>
    <col min="7683" max="7685" width="15.7109375" style="2" customWidth="1"/>
    <col min="7686" max="7686" width="4.5703125" style="2" customWidth="1"/>
    <col min="7687" max="7687" width="40.7109375" style="2" customWidth="1"/>
    <col min="7688" max="7688" width="9.140625" style="2"/>
    <col min="7689" max="7689" width="13.7109375" style="2" customWidth="1"/>
    <col min="7690" max="7690" width="7.5703125" style="2" customWidth="1"/>
    <col min="7691" max="7691" width="13.7109375" style="2" customWidth="1"/>
    <col min="7692" max="7693" width="16.7109375" style="2" customWidth="1"/>
    <col min="7694" max="7694" width="20.7109375" style="2" customWidth="1"/>
    <col min="7695" max="7935" width="9.140625" style="2"/>
    <col min="7936" max="7936" width="2.7109375" style="2" customWidth="1"/>
    <col min="7937" max="7937" width="5.28515625" style="2" customWidth="1"/>
    <col min="7938" max="7938" width="10.7109375" style="2" customWidth="1"/>
    <col min="7939" max="7941" width="15.7109375" style="2" customWidth="1"/>
    <col min="7942" max="7942" width="4.5703125" style="2" customWidth="1"/>
    <col min="7943" max="7943" width="40.7109375" style="2" customWidth="1"/>
    <col min="7944" max="7944" width="9.140625" style="2"/>
    <col min="7945" max="7945" width="13.7109375" style="2" customWidth="1"/>
    <col min="7946" max="7946" width="7.5703125" style="2" customWidth="1"/>
    <col min="7947" max="7947" width="13.7109375" style="2" customWidth="1"/>
    <col min="7948" max="7949" width="16.7109375" style="2" customWidth="1"/>
    <col min="7950" max="7950" width="20.7109375" style="2" customWidth="1"/>
    <col min="7951" max="8191" width="9.140625" style="2"/>
    <col min="8192" max="8192" width="2.7109375" style="2" customWidth="1"/>
    <col min="8193" max="8193" width="5.28515625" style="2" customWidth="1"/>
    <col min="8194" max="8194" width="10.7109375" style="2" customWidth="1"/>
    <col min="8195" max="8197" width="15.7109375" style="2" customWidth="1"/>
    <col min="8198" max="8198" width="4.5703125" style="2" customWidth="1"/>
    <col min="8199" max="8199" width="40.7109375" style="2" customWidth="1"/>
    <col min="8200" max="8200" width="9.140625" style="2"/>
    <col min="8201" max="8201" width="13.7109375" style="2" customWidth="1"/>
    <col min="8202" max="8202" width="7.5703125" style="2" customWidth="1"/>
    <col min="8203" max="8203" width="13.7109375" style="2" customWidth="1"/>
    <col min="8204" max="8205" width="16.7109375" style="2" customWidth="1"/>
    <col min="8206" max="8206" width="20.7109375" style="2" customWidth="1"/>
    <col min="8207" max="8447" width="9.140625" style="2"/>
    <col min="8448" max="8448" width="2.7109375" style="2" customWidth="1"/>
    <col min="8449" max="8449" width="5.28515625" style="2" customWidth="1"/>
    <col min="8450" max="8450" width="10.7109375" style="2" customWidth="1"/>
    <col min="8451" max="8453" width="15.7109375" style="2" customWidth="1"/>
    <col min="8454" max="8454" width="4.5703125" style="2" customWidth="1"/>
    <col min="8455" max="8455" width="40.7109375" style="2" customWidth="1"/>
    <col min="8456" max="8456" width="9.140625" style="2"/>
    <col min="8457" max="8457" width="13.7109375" style="2" customWidth="1"/>
    <col min="8458" max="8458" width="7.5703125" style="2" customWidth="1"/>
    <col min="8459" max="8459" width="13.7109375" style="2" customWidth="1"/>
    <col min="8460" max="8461" width="16.7109375" style="2" customWidth="1"/>
    <col min="8462" max="8462" width="20.7109375" style="2" customWidth="1"/>
    <col min="8463" max="8703" width="9.140625" style="2"/>
    <col min="8704" max="8704" width="2.7109375" style="2" customWidth="1"/>
    <col min="8705" max="8705" width="5.28515625" style="2" customWidth="1"/>
    <col min="8706" max="8706" width="10.7109375" style="2" customWidth="1"/>
    <col min="8707" max="8709" width="15.7109375" style="2" customWidth="1"/>
    <col min="8710" max="8710" width="4.5703125" style="2" customWidth="1"/>
    <col min="8711" max="8711" width="40.7109375" style="2" customWidth="1"/>
    <col min="8712" max="8712" width="9.140625" style="2"/>
    <col min="8713" max="8713" width="13.7109375" style="2" customWidth="1"/>
    <col min="8714" max="8714" width="7.5703125" style="2" customWidth="1"/>
    <col min="8715" max="8715" width="13.7109375" style="2" customWidth="1"/>
    <col min="8716" max="8717" width="16.7109375" style="2" customWidth="1"/>
    <col min="8718" max="8718" width="20.7109375" style="2" customWidth="1"/>
    <col min="8719" max="8959" width="9.140625" style="2"/>
    <col min="8960" max="8960" width="2.7109375" style="2" customWidth="1"/>
    <col min="8961" max="8961" width="5.28515625" style="2" customWidth="1"/>
    <col min="8962" max="8962" width="10.7109375" style="2" customWidth="1"/>
    <col min="8963" max="8965" width="15.7109375" style="2" customWidth="1"/>
    <col min="8966" max="8966" width="4.5703125" style="2" customWidth="1"/>
    <col min="8967" max="8967" width="40.7109375" style="2" customWidth="1"/>
    <col min="8968" max="8968" width="9.140625" style="2"/>
    <col min="8969" max="8969" width="13.7109375" style="2" customWidth="1"/>
    <col min="8970" max="8970" width="7.5703125" style="2" customWidth="1"/>
    <col min="8971" max="8971" width="13.7109375" style="2" customWidth="1"/>
    <col min="8972" max="8973" width="16.7109375" style="2" customWidth="1"/>
    <col min="8974" max="8974" width="20.7109375" style="2" customWidth="1"/>
    <col min="8975" max="9215" width="9.140625" style="2"/>
    <col min="9216" max="9216" width="2.7109375" style="2" customWidth="1"/>
    <col min="9217" max="9217" width="5.28515625" style="2" customWidth="1"/>
    <col min="9218" max="9218" width="10.7109375" style="2" customWidth="1"/>
    <col min="9219" max="9221" width="15.7109375" style="2" customWidth="1"/>
    <col min="9222" max="9222" width="4.5703125" style="2" customWidth="1"/>
    <col min="9223" max="9223" width="40.7109375" style="2" customWidth="1"/>
    <col min="9224" max="9224" width="9.140625" style="2"/>
    <col min="9225" max="9225" width="13.7109375" style="2" customWidth="1"/>
    <col min="9226" max="9226" width="7.5703125" style="2" customWidth="1"/>
    <col min="9227" max="9227" width="13.7109375" style="2" customWidth="1"/>
    <col min="9228" max="9229" width="16.7109375" style="2" customWidth="1"/>
    <col min="9230" max="9230" width="20.7109375" style="2" customWidth="1"/>
    <col min="9231" max="9471" width="9.140625" style="2"/>
    <col min="9472" max="9472" width="2.7109375" style="2" customWidth="1"/>
    <col min="9473" max="9473" width="5.28515625" style="2" customWidth="1"/>
    <col min="9474" max="9474" width="10.7109375" style="2" customWidth="1"/>
    <col min="9475" max="9477" width="15.7109375" style="2" customWidth="1"/>
    <col min="9478" max="9478" width="4.5703125" style="2" customWidth="1"/>
    <col min="9479" max="9479" width="40.7109375" style="2" customWidth="1"/>
    <col min="9480" max="9480" width="9.140625" style="2"/>
    <col min="9481" max="9481" width="13.7109375" style="2" customWidth="1"/>
    <col min="9482" max="9482" width="7.5703125" style="2" customWidth="1"/>
    <col min="9483" max="9483" width="13.7109375" style="2" customWidth="1"/>
    <col min="9484" max="9485" width="16.7109375" style="2" customWidth="1"/>
    <col min="9486" max="9486" width="20.7109375" style="2" customWidth="1"/>
    <col min="9487" max="9727" width="9.140625" style="2"/>
    <col min="9728" max="9728" width="2.7109375" style="2" customWidth="1"/>
    <col min="9729" max="9729" width="5.28515625" style="2" customWidth="1"/>
    <col min="9730" max="9730" width="10.7109375" style="2" customWidth="1"/>
    <col min="9731" max="9733" width="15.7109375" style="2" customWidth="1"/>
    <col min="9734" max="9734" width="4.5703125" style="2" customWidth="1"/>
    <col min="9735" max="9735" width="40.7109375" style="2" customWidth="1"/>
    <col min="9736" max="9736" width="9.140625" style="2"/>
    <col min="9737" max="9737" width="13.7109375" style="2" customWidth="1"/>
    <col min="9738" max="9738" width="7.5703125" style="2" customWidth="1"/>
    <col min="9739" max="9739" width="13.7109375" style="2" customWidth="1"/>
    <col min="9740" max="9741" width="16.7109375" style="2" customWidth="1"/>
    <col min="9742" max="9742" width="20.7109375" style="2" customWidth="1"/>
    <col min="9743" max="9983" width="9.140625" style="2"/>
    <col min="9984" max="9984" width="2.7109375" style="2" customWidth="1"/>
    <col min="9985" max="9985" width="5.28515625" style="2" customWidth="1"/>
    <col min="9986" max="9986" width="10.7109375" style="2" customWidth="1"/>
    <col min="9987" max="9989" width="15.7109375" style="2" customWidth="1"/>
    <col min="9990" max="9990" width="4.5703125" style="2" customWidth="1"/>
    <col min="9991" max="9991" width="40.7109375" style="2" customWidth="1"/>
    <col min="9992" max="9992" width="9.140625" style="2"/>
    <col min="9993" max="9993" width="13.7109375" style="2" customWidth="1"/>
    <col min="9994" max="9994" width="7.5703125" style="2" customWidth="1"/>
    <col min="9995" max="9995" width="13.7109375" style="2" customWidth="1"/>
    <col min="9996" max="9997" width="16.7109375" style="2" customWidth="1"/>
    <col min="9998" max="9998" width="20.7109375" style="2" customWidth="1"/>
    <col min="9999" max="10239" width="9.140625" style="2"/>
    <col min="10240" max="10240" width="2.7109375" style="2" customWidth="1"/>
    <col min="10241" max="10241" width="5.28515625" style="2" customWidth="1"/>
    <col min="10242" max="10242" width="10.7109375" style="2" customWidth="1"/>
    <col min="10243" max="10245" width="15.7109375" style="2" customWidth="1"/>
    <col min="10246" max="10246" width="4.5703125" style="2" customWidth="1"/>
    <col min="10247" max="10247" width="40.7109375" style="2" customWidth="1"/>
    <col min="10248" max="10248" width="9.140625" style="2"/>
    <col min="10249" max="10249" width="13.7109375" style="2" customWidth="1"/>
    <col min="10250" max="10250" width="7.5703125" style="2" customWidth="1"/>
    <col min="10251" max="10251" width="13.7109375" style="2" customWidth="1"/>
    <col min="10252" max="10253" width="16.7109375" style="2" customWidth="1"/>
    <col min="10254" max="10254" width="20.7109375" style="2" customWidth="1"/>
    <col min="10255" max="10495" width="9.140625" style="2"/>
    <col min="10496" max="10496" width="2.7109375" style="2" customWidth="1"/>
    <col min="10497" max="10497" width="5.28515625" style="2" customWidth="1"/>
    <col min="10498" max="10498" width="10.7109375" style="2" customWidth="1"/>
    <col min="10499" max="10501" width="15.7109375" style="2" customWidth="1"/>
    <col min="10502" max="10502" width="4.5703125" style="2" customWidth="1"/>
    <col min="10503" max="10503" width="40.7109375" style="2" customWidth="1"/>
    <col min="10504" max="10504" width="9.140625" style="2"/>
    <col min="10505" max="10505" width="13.7109375" style="2" customWidth="1"/>
    <col min="10506" max="10506" width="7.5703125" style="2" customWidth="1"/>
    <col min="10507" max="10507" width="13.7109375" style="2" customWidth="1"/>
    <col min="10508" max="10509" width="16.7109375" style="2" customWidth="1"/>
    <col min="10510" max="10510" width="20.7109375" style="2" customWidth="1"/>
    <col min="10511" max="10751" width="9.140625" style="2"/>
    <col min="10752" max="10752" width="2.7109375" style="2" customWidth="1"/>
    <col min="10753" max="10753" width="5.28515625" style="2" customWidth="1"/>
    <col min="10754" max="10754" width="10.7109375" style="2" customWidth="1"/>
    <col min="10755" max="10757" width="15.7109375" style="2" customWidth="1"/>
    <col min="10758" max="10758" width="4.5703125" style="2" customWidth="1"/>
    <col min="10759" max="10759" width="40.7109375" style="2" customWidth="1"/>
    <col min="10760" max="10760" width="9.140625" style="2"/>
    <col min="10761" max="10761" width="13.7109375" style="2" customWidth="1"/>
    <col min="10762" max="10762" width="7.5703125" style="2" customWidth="1"/>
    <col min="10763" max="10763" width="13.7109375" style="2" customWidth="1"/>
    <col min="10764" max="10765" width="16.7109375" style="2" customWidth="1"/>
    <col min="10766" max="10766" width="20.7109375" style="2" customWidth="1"/>
    <col min="10767" max="11007" width="9.140625" style="2"/>
    <col min="11008" max="11008" width="2.7109375" style="2" customWidth="1"/>
    <col min="11009" max="11009" width="5.28515625" style="2" customWidth="1"/>
    <col min="11010" max="11010" width="10.7109375" style="2" customWidth="1"/>
    <col min="11011" max="11013" width="15.7109375" style="2" customWidth="1"/>
    <col min="11014" max="11014" width="4.5703125" style="2" customWidth="1"/>
    <col min="11015" max="11015" width="40.7109375" style="2" customWidth="1"/>
    <col min="11016" max="11016" width="9.140625" style="2"/>
    <col min="11017" max="11017" width="13.7109375" style="2" customWidth="1"/>
    <col min="11018" max="11018" width="7.5703125" style="2" customWidth="1"/>
    <col min="11019" max="11019" width="13.7109375" style="2" customWidth="1"/>
    <col min="11020" max="11021" width="16.7109375" style="2" customWidth="1"/>
    <col min="11022" max="11022" width="20.7109375" style="2" customWidth="1"/>
    <col min="11023" max="11263" width="9.140625" style="2"/>
    <col min="11264" max="11264" width="2.7109375" style="2" customWidth="1"/>
    <col min="11265" max="11265" width="5.28515625" style="2" customWidth="1"/>
    <col min="11266" max="11266" width="10.7109375" style="2" customWidth="1"/>
    <col min="11267" max="11269" width="15.7109375" style="2" customWidth="1"/>
    <col min="11270" max="11270" width="4.5703125" style="2" customWidth="1"/>
    <col min="11271" max="11271" width="40.7109375" style="2" customWidth="1"/>
    <col min="11272" max="11272" width="9.140625" style="2"/>
    <col min="11273" max="11273" width="13.7109375" style="2" customWidth="1"/>
    <col min="11274" max="11274" width="7.5703125" style="2" customWidth="1"/>
    <col min="11275" max="11275" width="13.7109375" style="2" customWidth="1"/>
    <col min="11276" max="11277" width="16.7109375" style="2" customWidth="1"/>
    <col min="11278" max="11278" width="20.7109375" style="2" customWidth="1"/>
    <col min="11279" max="11519" width="9.140625" style="2"/>
    <col min="11520" max="11520" width="2.7109375" style="2" customWidth="1"/>
    <col min="11521" max="11521" width="5.28515625" style="2" customWidth="1"/>
    <col min="11522" max="11522" width="10.7109375" style="2" customWidth="1"/>
    <col min="11523" max="11525" width="15.7109375" style="2" customWidth="1"/>
    <col min="11526" max="11526" width="4.5703125" style="2" customWidth="1"/>
    <col min="11527" max="11527" width="40.7109375" style="2" customWidth="1"/>
    <col min="11528" max="11528" width="9.140625" style="2"/>
    <col min="11529" max="11529" width="13.7109375" style="2" customWidth="1"/>
    <col min="11530" max="11530" width="7.5703125" style="2" customWidth="1"/>
    <col min="11531" max="11531" width="13.7109375" style="2" customWidth="1"/>
    <col min="11532" max="11533" width="16.7109375" style="2" customWidth="1"/>
    <col min="11534" max="11534" width="20.7109375" style="2" customWidth="1"/>
    <col min="11535" max="11775" width="9.140625" style="2"/>
    <col min="11776" max="11776" width="2.7109375" style="2" customWidth="1"/>
    <col min="11777" max="11777" width="5.28515625" style="2" customWidth="1"/>
    <col min="11778" max="11778" width="10.7109375" style="2" customWidth="1"/>
    <col min="11779" max="11781" width="15.7109375" style="2" customWidth="1"/>
    <col min="11782" max="11782" width="4.5703125" style="2" customWidth="1"/>
    <col min="11783" max="11783" width="40.7109375" style="2" customWidth="1"/>
    <col min="11784" max="11784" width="9.140625" style="2"/>
    <col min="11785" max="11785" width="13.7109375" style="2" customWidth="1"/>
    <col min="11786" max="11786" width="7.5703125" style="2" customWidth="1"/>
    <col min="11787" max="11787" width="13.7109375" style="2" customWidth="1"/>
    <col min="11788" max="11789" width="16.7109375" style="2" customWidth="1"/>
    <col min="11790" max="11790" width="20.7109375" style="2" customWidth="1"/>
    <col min="11791" max="12031" width="9.140625" style="2"/>
    <col min="12032" max="12032" width="2.7109375" style="2" customWidth="1"/>
    <col min="12033" max="12033" width="5.28515625" style="2" customWidth="1"/>
    <col min="12034" max="12034" width="10.7109375" style="2" customWidth="1"/>
    <col min="12035" max="12037" width="15.7109375" style="2" customWidth="1"/>
    <col min="12038" max="12038" width="4.5703125" style="2" customWidth="1"/>
    <col min="12039" max="12039" width="40.7109375" style="2" customWidth="1"/>
    <col min="12040" max="12040" width="9.140625" style="2"/>
    <col min="12041" max="12041" width="13.7109375" style="2" customWidth="1"/>
    <col min="12042" max="12042" width="7.5703125" style="2" customWidth="1"/>
    <col min="12043" max="12043" width="13.7109375" style="2" customWidth="1"/>
    <col min="12044" max="12045" width="16.7109375" style="2" customWidth="1"/>
    <col min="12046" max="12046" width="20.7109375" style="2" customWidth="1"/>
    <col min="12047" max="12287" width="9.140625" style="2"/>
    <col min="12288" max="12288" width="2.7109375" style="2" customWidth="1"/>
    <col min="12289" max="12289" width="5.28515625" style="2" customWidth="1"/>
    <col min="12290" max="12290" width="10.7109375" style="2" customWidth="1"/>
    <col min="12291" max="12293" width="15.7109375" style="2" customWidth="1"/>
    <col min="12294" max="12294" width="4.5703125" style="2" customWidth="1"/>
    <col min="12295" max="12295" width="40.7109375" style="2" customWidth="1"/>
    <col min="12296" max="12296" width="9.140625" style="2"/>
    <col min="12297" max="12297" width="13.7109375" style="2" customWidth="1"/>
    <col min="12298" max="12298" width="7.5703125" style="2" customWidth="1"/>
    <col min="12299" max="12299" width="13.7109375" style="2" customWidth="1"/>
    <col min="12300" max="12301" width="16.7109375" style="2" customWidth="1"/>
    <col min="12302" max="12302" width="20.7109375" style="2" customWidth="1"/>
    <col min="12303" max="12543" width="9.140625" style="2"/>
    <col min="12544" max="12544" width="2.7109375" style="2" customWidth="1"/>
    <col min="12545" max="12545" width="5.28515625" style="2" customWidth="1"/>
    <col min="12546" max="12546" width="10.7109375" style="2" customWidth="1"/>
    <col min="12547" max="12549" width="15.7109375" style="2" customWidth="1"/>
    <col min="12550" max="12550" width="4.5703125" style="2" customWidth="1"/>
    <col min="12551" max="12551" width="40.7109375" style="2" customWidth="1"/>
    <col min="12552" max="12552" width="9.140625" style="2"/>
    <col min="12553" max="12553" width="13.7109375" style="2" customWidth="1"/>
    <col min="12554" max="12554" width="7.5703125" style="2" customWidth="1"/>
    <col min="12555" max="12555" width="13.7109375" style="2" customWidth="1"/>
    <col min="12556" max="12557" width="16.7109375" style="2" customWidth="1"/>
    <col min="12558" max="12558" width="20.7109375" style="2" customWidth="1"/>
    <col min="12559" max="12799" width="9.140625" style="2"/>
    <col min="12800" max="12800" width="2.7109375" style="2" customWidth="1"/>
    <col min="12801" max="12801" width="5.28515625" style="2" customWidth="1"/>
    <col min="12802" max="12802" width="10.7109375" style="2" customWidth="1"/>
    <col min="12803" max="12805" width="15.7109375" style="2" customWidth="1"/>
    <col min="12806" max="12806" width="4.5703125" style="2" customWidth="1"/>
    <col min="12807" max="12807" width="40.7109375" style="2" customWidth="1"/>
    <col min="12808" max="12808" width="9.140625" style="2"/>
    <col min="12809" max="12809" width="13.7109375" style="2" customWidth="1"/>
    <col min="12810" max="12810" width="7.5703125" style="2" customWidth="1"/>
    <col min="12811" max="12811" width="13.7109375" style="2" customWidth="1"/>
    <col min="12812" max="12813" width="16.7109375" style="2" customWidth="1"/>
    <col min="12814" max="12814" width="20.7109375" style="2" customWidth="1"/>
    <col min="12815" max="13055" width="9.140625" style="2"/>
    <col min="13056" max="13056" width="2.7109375" style="2" customWidth="1"/>
    <col min="13057" max="13057" width="5.28515625" style="2" customWidth="1"/>
    <col min="13058" max="13058" width="10.7109375" style="2" customWidth="1"/>
    <col min="13059" max="13061" width="15.7109375" style="2" customWidth="1"/>
    <col min="13062" max="13062" width="4.5703125" style="2" customWidth="1"/>
    <col min="13063" max="13063" width="40.7109375" style="2" customWidth="1"/>
    <col min="13064" max="13064" width="9.140625" style="2"/>
    <col min="13065" max="13065" width="13.7109375" style="2" customWidth="1"/>
    <col min="13066" max="13066" width="7.5703125" style="2" customWidth="1"/>
    <col min="13067" max="13067" width="13.7109375" style="2" customWidth="1"/>
    <col min="13068" max="13069" width="16.7109375" style="2" customWidth="1"/>
    <col min="13070" max="13070" width="20.7109375" style="2" customWidth="1"/>
    <col min="13071" max="13311" width="9.140625" style="2"/>
    <col min="13312" max="13312" width="2.7109375" style="2" customWidth="1"/>
    <col min="13313" max="13313" width="5.28515625" style="2" customWidth="1"/>
    <col min="13314" max="13314" width="10.7109375" style="2" customWidth="1"/>
    <col min="13315" max="13317" width="15.7109375" style="2" customWidth="1"/>
    <col min="13318" max="13318" width="4.5703125" style="2" customWidth="1"/>
    <col min="13319" max="13319" width="40.7109375" style="2" customWidth="1"/>
    <col min="13320" max="13320" width="9.140625" style="2"/>
    <col min="13321" max="13321" width="13.7109375" style="2" customWidth="1"/>
    <col min="13322" max="13322" width="7.5703125" style="2" customWidth="1"/>
    <col min="13323" max="13323" width="13.7109375" style="2" customWidth="1"/>
    <col min="13324" max="13325" width="16.7109375" style="2" customWidth="1"/>
    <col min="13326" max="13326" width="20.7109375" style="2" customWidth="1"/>
    <col min="13327" max="13567" width="9.140625" style="2"/>
    <col min="13568" max="13568" width="2.7109375" style="2" customWidth="1"/>
    <col min="13569" max="13569" width="5.28515625" style="2" customWidth="1"/>
    <col min="13570" max="13570" width="10.7109375" style="2" customWidth="1"/>
    <col min="13571" max="13573" width="15.7109375" style="2" customWidth="1"/>
    <col min="13574" max="13574" width="4.5703125" style="2" customWidth="1"/>
    <col min="13575" max="13575" width="40.7109375" style="2" customWidth="1"/>
    <col min="13576" max="13576" width="9.140625" style="2"/>
    <col min="13577" max="13577" width="13.7109375" style="2" customWidth="1"/>
    <col min="13578" max="13578" width="7.5703125" style="2" customWidth="1"/>
    <col min="13579" max="13579" width="13.7109375" style="2" customWidth="1"/>
    <col min="13580" max="13581" width="16.7109375" style="2" customWidth="1"/>
    <col min="13582" max="13582" width="20.7109375" style="2" customWidth="1"/>
    <col min="13583" max="13823" width="9.140625" style="2"/>
    <col min="13824" max="13824" width="2.7109375" style="2" customWidth="1"/>
    <col min="13825" max="13825" width="5.28515625" style="2" customWidth="1"/>
    <col min="13826" max="13826" width="10.7109375" style="2" customWidth="1"/>
    <col min="13827" max="13829" width="15.7109375" style="2" customWidth="1"/>
    <col min="13830" max="13830" width="4.5703125" style="2" customWidth="1"/>
    <col min="13831" max="13831" width="40.7109375" style="2" customWidth="1"/>
    <col min="13832" max="13832" width="9.140625" style="2"/>
    <col min="13833" max="13833" width="13.7109375" style="2" customWidth="1"/>
    <col min="13834" max="13834" width="7.5703125" style="2" customWidth="1"/>
    <col min="13835" max="13835" width="13.7109375" style="2" customWidth="1"/>
    <col min="13836" max="13837" width="16.7109375" style="2" customWidth="1"/>
    <col min="13838" max="13838" width="20.7109375" style="2" customWidth="1"/>
    <col min="13839" max="14079" width="9.140625" style="2"/>
    <col min="14080" max="14080" width="2.7109375" style="2" customWidth="1"/>
    <col min="14081" max="14081" width="5.28515625" style="2" customWidth="1"/>
    <col min="14082" max="14082" width="10.7109375" style="2" customWidth="1"/>
    <col min="14083" max="14085" width="15.7109375" style="2" customWidth="1"/>
    <col min="14086" max="14086" width="4.5703125" style="2" customWidth="1"/>
    <col min="14087" max="14087" width="40.7109375" style="2" customWidth="1"/>
    <col min="14088" max="14088" width="9.140625" style="2"/>
    <col min="14089" max="14089" width="13.7109375" style="2" customWidth="1"/>
    <col min="14090" max="14090" width="7.5703125" style="2" customWidth="1"/>
    <col min="14091" max="14091" width="13.7109375" style="2" customWidth="1"/>
    <col min="14092" max="14093" width="16.7109375" style="2" customWidth="1"/>
    <col min="14094" max="14094" width="20.7109375" style="2" customWidth="1"/>
    <col min="14095" max="14335" width="9.140625" style="2"/>
    <col min="14336" max="14336" width="2.7109375" style="2" customWidth="1"/>
    <col min="14337" max="14337" width="5.28515625" style="2" customWidth="1"/>
    <col min="14338" max="14338" width="10.7109375" style="2" customWidth="1"/>
    <col min="14339" max="14341" width="15.7109375" style="2" customWidth="1"/>
    <col min="14342" max="14342" width="4.5703125" style="2" customWidth="1"/>
    <col min="14343" max="14343" width="40.7109375" style="2" customWidth="1"/>
    <col min="14344" max="14344" width="9.140625" style="2"/>
    <col min="14345" max="14345" width="13.7109375" style="2" customWidth="1"/>
    <col min="14346" max="14346" width="7.5703125" style="2" customWidth="1"/>
    <col min="14347" max="14347" width="13.7109375" style="2" customWidth="1"/>
    <col min="14348" max="14349" width="16.7109375" style="2" customWidth="1"/>
    <col min="14350" max="14350" width="20.7109375" style="2" customWidth="1"/>
    <col min="14351" max="14591" width="9.140625" style="2"/>
    <col min="14592" max="14592" width="2.7109375" style="2" customWidth="1"/>
    <col min="14593" max="14593" width="5.28515625" style="2" customWidth="1"/>
    <col min="14594" max="14594" width="10.7109375" style="2" customWidth="1"/>
    <col min="14595" max="14597" width="15.7109375" style="2" customWidth="1"/>
    <col min="14598" max="14598" width="4.5703125" style="2" customWidth="1"/>
    <col min="14599" max="14599" width="40.7109375" style="2" customWidth="1"/>
    <col min="14600" max="14600" width="9.140625" style="2"/>
    <col min="14601" max="14601" width="13.7109375" style="2" customWidth="1"/>
    <col min="14602" max="14602" width="7.5703125" style="2" customWidth="1"/>
    <col min="14603" max="14603" width="13.7109375" style="2" customWidth="1"/>
    <col min="14604" max="14605" width="16.7109375" style="2" customWidth="1"/>
    <col min="14606" max="14606" width="20.7109375" style="2" customWidth="1"/>
    <col min="14607" max="14847" width="9.140625" style="2"/>
    <col min="14848" max="14848" width="2.7109375" style="2" customWidth="1"/>
    <col min="14849" max="14849" width="5.28515625" style="2" customWidth="1"/>
    <col min="14850" max="14850" width="10.7109375" style="2" customWidth="1"/>
    <col min="14851" max="14853" width="15.7109375" style="2" customWidth="1"/>
    <col min="14854" max="14854" width="4.5703125" style="2" customWidth="1"/>
    <col min="14855" max="14855" width="40.7109375" style="2" customWidth="1"/>
    <col min="14856" max="14856" width="9.140625" style="2"/>
    <col min="14857" max="14857" width="13.7109375" style="2" customWidth="1"/>
    <col min="14858" max="14858" width="7.5703125" style="2" customWidth="1"/>
    <col min="14859" max="14859" width="13.7109375" style="2" customWidth="1"/>
    <col min="14860" max="14861" width="16.7109375" style="2" customWidth="1"/>
    <col min="14862" max="14862" width="20.7109375" style="2" customWidth="1"/>
    <col min="14863" max="15103" width="9.140625" style="2"/>
    <col min="15104" max="15104" width="2.7109375" style="2" customWidth="1"/>
    <col min="15105" max="15105" width="5.28515625" style="2" customWidth="1"/>
    <col min="15106" max="15106" width="10.7109375" style="2" customWidth="1"/>
    <col min="15107" max="15109" width="15.7109375" style="2" customWidth="1"/>
    <col min="15110" max="15110" width="4.5703125" style="2" customWidth="1"/>
    <col min="15111" max="15111" width="40.7109375" style="2" customWidth="1"/>
    <col min="15112" max="15112" width="9.140625" style="2"/>
    <col min="15113" max="15113" width="13.7109375" style="2" customWidth="1"/>
    <col min="15114" max="15114" width="7.5703125" style="2" customWidth="1"/>
    <col min="15115" max="15115" width="13.7109375" style="2" customWidth="1"/>
    <col min="15116" max="15117" width="16.7109375" style="2" customWidth="1"/>
    <col min="15118" max="15118" width="20.7109375" style="2" customWidth="1"/>
    <col min="15119" max="15359" width="9.140625" style="2"/>
    <col min="15360" max="15360" width="2.7109375" style="2" customWidth="1"/>
    <col min="15361" max="15361" width="5.28515625" style="2" customWidth="1"/>
    <col min="15362" max="15362" width="10.7109375" style="2" customWidth="1"/>
    <col min="15363" max="15365" width="15.7109375" style="2" customWidth="1"/>
    <col min="15366" max="15366" width="4.5703125" style="2" customWidth="1"/>
    <col min="15367" max="15367" width="40.7109375" style="2" customWidth="1"/>
    <col min="15368" max="15368" width="9.140625" style="2"/>
    <col min="15369" max="15369" width="13.7109375" style="2" customWidth="1"/>
    <col min="15370" max="15370" width="7.5703125" style="2" customWidth="1"/>
    <col min="15371" max="15371" width="13.7109375" style="2" customWidth="1"/>
    <col min="15372" max="15373" width="16.7109375" style="2" customWidth="1"/>
    <col min="15374" max="15374" width="20.7109375" style="2" customWidth="1"/>
    <col min="15375" max="15615" width="9.140625" style="2"/>
    <col min="15616" max="15616" width="2.7109375" style="2" customWidth="1"/>
    <col min="15617" max="15617" width="5.28515625" style="2" customWidth="1"/>
    <col min="15618" max="15618" width="10.7109375" style="2" customWidth="1"/>
    <col min="15619" max="15621" width="15.7109375" style="2" customWidth="1"/>
    <col min="15622" max="15622" width="4.5703125" style="2" customWidth="1"/>
    <col min="15623" max="15623" width="40.7109375" style="2" customWidth="1"/>
    <col min="15624" max="15624" width="9.140625" style="2"/>
    <col min="15625" max="15625" width="13.7109375" style="2" customWidth="1"/>
    <col min="15626" max="15626" width="7.5703125" style="2" customWidth="1"/>
    <col min="15627" max="15627" width="13.7109375" style="2" customWidth="1"/>
    <col min="15628" max="15629" width="16.7109375" style="2" customWidth="1"/>
    <col min="15630" max="15630" width="20.7109375" style="2" customWidth="1"/>
    <col min="15631" max="15871" width="9.140625" style="2"/>
    <col min="15872" max="15872" width="2.7109375" style="2" customWidth="1"/>
    <col min="15873" max="15873" width="5.28515625" style="2" customWidth="1"/>
    <col min="15874" max="15874" width="10.7109375" style="2" customWidth="1"/>
    <col min="15875" max="15877" width="15.7109375" style="2" customWidth="1"/>
    <col min="15878" max="15878" width="4.5703125" style="2" customWidth="1"/>
    <col min="15879" max="15879" width="40.7109375" style="2" customWidth="1"/>
    <col min="15880" max="15880" width="9.140625" style="2"/>
    <col min="15881" max="15881" width="13.7109375" style="2" customWidth="1"/>
    <col min="15882" max="15882" width="7.5703125" style="2" customWidth="1"/>
    <col min="15883" max="15883" width="13.7109375" style="2" customWidth="1"/>
    <col min="15884" max="15885" width="16.7109375" style="2" customWidth="1"/>
    <col min="15886" max="15886" width="20.7109375" style="2" customWidth="1"/>
    <col min="15887" max="16127" width="9.140625" style="2"/>
    <col min="16128" max="16128" width="2.7109375" style="2" customWidth="1"/>
    <col min="16129" max="16129" width="5.28515625" style="2" customWidth="1"/>
    <col min="16130" max="16130" width="10.7109375" style="2" customWidth="1"/>
    <col min="16131" max="16133" width="15.7109375" style="2" customWidth="1"/>
    <col min="16134" max="16134" width="4.5703125" style="2" customWidth="1"/>
    <col min="16135" max="16135" width="40.7109375" style="2" customWidth="1"/>
    <col min="16136" max="16136" width="9.140625" style="2"/>
    <col min="16137" max="16137" width="13.7109375" style="2" customWidth="1"/>
    <col min="16138" max="16138" width="7.5703125" style="2" customWidth="1"/>
    <col min="16139" max="16139" width="13.7109375" style="2" customWidth="1"/>
    <col min="16140" max="16141" width="16.7109375" style="2" customWidth="1"/>
    <col min="16142" max="16142" width="20.7109375" style="2" customWidth="1"/>
    <col min="16143" max="16384" width="9.140625" style="2"/>
  </cols>
  <sheetData>
    <row r="1" spans="2:15" ht="12.75" customHeight="1" x14ac:dyDescent="0.3">
      <c r="B1" s="1" t="s">
        <v>25</v>
      </c>
      <c r="H1" s="3"/>
      <c r="I1" s="3"/>
      <c r="J1" s="3"/>
      <c r="K1" s="3"/>
      <c r="L1" s="3"/>
      <c r="M1" s="3"/>
      <c r="N1" s="3"/>
    </row>
    <row r="2" spans="2:15" ht="12.75" customHeight="1" x14ac:dyDescent="0.3">
      <c r="B2" s="4" t="s">
        <v>26</v>
      </c>
      <c r="H2" s="3"/>
      <c r="I2" s="3"/>
      <c r="J2" s="3"/>
      <c r="K2" s="3"/>
      <c r="L2" s="3"/>
      <c r="M2" s="3"/>
      <c r="N2" s="3"/>
    </row>
    <row r="3" spans="2:15" ht="12.75" customHeight="1" x14ac:dyDescent="0.3">
      <c r="B3" s="4"/>
      <c r="C3" s="4"/>
      <c r="H3" s="3"/>
      <c r="I3" s="3"/>
      <c r="J3" s="3"/>
      <c r="K3" s="5"/>
      <c r="L3" s="3"/>
      <c r="M3" s="3"/>
      <c r="N3" s="3"/>
    </row>
    <row r="4" spans="2:15" s="7" customFormat="1" ht="12.75" customHeight="1" x14ac:dyDescent="0.3">
      <c r="B4" s="6" t="s">
        <v>0</v>
      </c>
      <c r="C4" s="6"/>
      <c r="G4" s="8"/>
      <c r="H4" s="9"/>
      <c r="I4" s="9"/>
      <c r="J4" s="10"/>
      <c r="K4" s="10"/>
      <c r="L4" s="10"/>
      <c r="M4" s="10"/>
      <c r="N4" s="10"/>
    </row>
    <row r="5" spans="2:15" s="7" customFormat="1" ht="12.75" customHeight="1" x14ac:dyDescent="0.3">
      <c r="B5" s="11"/>
      <c r="C5" s="11"/>
      <c r="H5" s="10"/>
      <c r="I5" s="10"/>
      <c r="J5" s="10"/>
      <c r="K5" s="10"/>
      <c r="L5" s="10"/>
      <c r="M5" s="10"/>
      <c r="N5" s="10"/>
    </row>
    <row r="6" spans="2:15" s="7" customFormat="1" ht="12.75" customHeight="1" x14ac:dyDescent="0.3">
      <c r="B6" s="11"/>
      <c r="C6" s="11"/>
      <c r="H6" s="10"/>
      <c r="I6" s="10"/>
      <c r="J6" s="10"/>
      <c r="K6" s="10"/>
      <c r="L6" s="10"/>
      <c r="M6" s="10"/>
      <c r="N6" s="10"/>
    </row>
    <row r="7" spans="2:15" s="12" customFormat="1" ht="12.75" customHeight="1" x14ac:dyDescent="0.3">
      <c r="H7" s="13" t="s">
        <v>1</v>
      </c>
      <c r="I7" s="13"/>
      <c r="J7" s="13"/>
      <c r="K7" s="5"/>
      <c r="L7" s="5"/>
      <c r="M7" s="5"/>
      <c r="N7" s="5"/>
    </row>
    <row r="8" spans="2:15" s="12" customFormat="1" ht="12.75" customHeight="1" x14ac:dyDescent="0.3">
      <c r="H8" s="13" t="s">
        <v>558</v>
      </c>
      <c r="I8" s="14"/>
      <c r="J8" s="13"/>
      <c r="K8" s="15"/>
      <c r="L8" s="13"/>
      <c r="M8" s="13"/>
      <c r="N8" s="16"/>
    </row>
    <row r="9" spans="2:15" ht="12.75" customHeight="1" x14ac:dyDescent="0.3">
      <c r="B9" s="4"/>
      <c r="C9" s="4"/>
      <c r="H9" s="3"/>
      <c r="I9" s="3"/>
      <c r="J9" s="3"/>
      <c r="K9" s="3"/>
      <c r="L9" s="3"/>
      <c r="M9" s="3"/>
      <c r="N9" s="3"/>
    </row>
    <row r="10" spans="2:15" s="1" customFormat="1" ht="12.75" customHeight="1" x14ac:dyDescent="0.3">
      <c r="B10" s="18" t="s">
        <v>2</v>
      </c>
      <c r="C10" s="19" t="s">
        <v>3</v>
      </c>
      <c r="D10" s="141" t="s">
        <v>4</v>
      </c>
      <c r="E10" s="142"/>
      <c r="F10" s="143"/>
      <c r="G10" s="20" t="s">
        <v>5</v>
      </c>
      <c r="H10" s="21" t="s">
        <v>6</v>
      </c>
      <c r="I10" s="22" t="s">
        <v>7</v>
      </c>
      <c r="J10" s="21" t="s">
        <v>8</v>
      </c>
      <c r="K10" s="21" t="s">
        <v>9</v>
      </c>
      <c r="L10" s="21" t="s">
        <v>10</v>
      </c>
      <c r="M10" s="21" t="s">
        <v>11</v>
      </c>
      <c r="N10" s="21" t="s">
        <v>12</v>
      </c>
      <c r="O10" s="24"/>
    </row>
    <row r="11" spans="2:15" s="1" customFormat="1" ht="12.75" customHeight="1" x14ac:dyDescent="0.3">
      <c r="B11" s="25"/>
      <c r="C11" s="26" t="s">
        <v>14</v>
      </c>
      <c r="D11" s="27"/>
      <c r="E11" s="28"/>
      <c r="F11" s="28"/>
      <c r="G11" s="29"/>
      <c r="H11" s="30"/>
      <c r="I11" s="30"/>
      <c r="J11" s="30"/>
      <c r="K11" s="30"/>
      <c r="L11" s="30"/>
      <c r="M11" s="30"/>
      <c r="N11" s="30" t="s">
        <v>15</v>
      </c>
    </row>
    <row r="12" spans="2:15" ht="15" customHeight="1" x14ac:dyDescent="0.3">
      <c r="B12" s="45">
        <v>1</v>
      </c>
      <c r="C12" s="46"/>
      <c r="D12" s="135" t="s">
        <v>560</v>
      </c>
      <c r="E12" s="136" t="s">
        <v>560</v>
      </c>
      <c r="F12" s="137" t="s">
        <v>560</v>
      </c>
      <c r="G12" s="47" t="s">
        <v>17</v>
      </c>
      <c r="H12" s="48"/>
      <c r="I12" s="43">
        <v>300</v>
      </c>
      <c r="J12" s="49">
        <v>0</v>
      </c>
      <c r="K12" s="47">
        <v>9.5</v>
      </c>
      <c r="L12" s="50">
        <f>PRODUCT(J12,1.095)</f>
        <v>0</v>
      </c>
      <c r="M12" s="51">
        <f>PRODUCT(I12,L12)</f>
        <v>0</v>
      </c>
      <c r="N12" s="51">
        <f>PRODUCT(I12,J12)</f>
        <v>0</v>
      </c>
    </row>
    <row r="13" spans="2:15" ht="15" customHeight="1" x14ac:dyDescent="0.3">
      <c r="B13" s="45">
        <f t="shared" ref="B13:B78" si="0">B12+1</f>
        <v>2</v>
      </c>
      <c r="C13" s="46"/>
      <c r="D13" s="135" t="s">
        <v>561</v>
      </c>
      <c r="E13" s="136" t="s">
        <v>561</v>
      </c>
      <c r="F13" s="137" t="s">
        <v>561</v>
      </c>
      <c r="G13" s="47" t="s">
        <v>17</v>
      </c>
      <c r="H13" s="48"/>
      <c r="I13" s="43">
        <v>20</v>
      </c>
      <c r="J13" s="49">
        <v>0</v>
      </c>
      <c r="K13" s="47">
        <v>9.5</v>
      </c>
      <c r="L13" s="50">
        <f t="shared" ref="L13:L76" si="1">PRODUCT(J13,1.095)</f>
        <v>0</v>
      </c>
      <c r="M13" s="51">
        <f t="shared" ref="M13:M76" si="2">PRODUCT(I13,L13)</f>
        <v>0</v>
      </c>
      <c r="N13" s="51">
        <f t="shared" ref="N13:N76" si="3">PRODUCT(I13,J13)</f>
        <v>0</v>
      </c>
    </row>
    <row r="14" spans="2:15" ht="15" customHeight="1" x14ac:dyDescent="0.3">
      <c r="B14" s="45">
        <f t="shared" si="0"/>
        <v>3</v>
      </c>
      <c r="C14" s="46"/>
      <c r="D14" s="135" t="s">
        <v>562</v>
      </c>
      <c r="E14" s="136" t="s">
        <v>562</v>
      </c>
      <c r="F14" s="137" t="s">
        <v>562</v>
      </c>
      <c r="G14" s="47" t="s">
        <v>17</v>
      </c>
      <c r="H14" s="48"/>
      <c r="I14" s="43">
        <v>40</v>
      </c>
      <c r="J14" s="49">
        <v>0</v>
      </c>
      <c r="K14" s="47">
        <v>9.5</v>
      </c>
      <c r="L14" s="50">
        <f t="shared" si="1"/>
        <v>0</v>
      </c>
      <c r="M14" s="51">
        <f t="shared" si="2"/>
        <v>0</v>
      </c>
      <c r="N14" s="51">
        <f t="shared" si="3"/>
        <v>0</v>
      </c>
    </row>
    <row r="15" spans="2:15" ht="15" customHeight="1" x14ac:dyDescent="0.3">
      <c r="B15" s="45">
        <f t="shared" si="0"/>
        <v>4</v>
      </c>
      <c r="C15" s="46"/>
      <c r="D15" s="135" t="s">
        <v>563</v>
      </c>
      <c r="E15" s="136" t="s">
        <v>563</v>
      </c>
      <c r="F15" s="137" t="s">
        <v>563</v>
      </c>
      <c r="G15" s="47" t="s">
        <v>17</v>
      </c>
      <c r="H15" s="48"/>
      <c r="I15" s="43">
        <v>250</v>
      </c>
      <c r="J15" s="49">
        <v>0</v>
      </c>
      <c r="K15" s="47">
        <v>9.5</v>
      </c>
      <c r="L15" s="50">
        <f t="shared" si="1"/>
        <v>0</v>
      </c>
      <c r="M15" s="51">
        <f t="shared" si="2"/>
        <v>0</v>
      </c>
      <c r="N15" s="51">
        <f t="shared" si="3"/>
        <v>0</v>
      </c>
    </row>
    <row r="16" spans="2:15" ht="15" customHeight="1" x14ac:dyDescent="0.3">
      <c r="B16" s="45">
        <f t="shared" si="0"/>
        <v>5</v>
      </c>
      <c r="C16" s="46"/>
      <c r="D16" s="135" t="s">
        <v>564</v>
      </c>
      <c r="E16" s="136" t="s">
        <v>564</v>
      </c>
      <c r="F16" s="137" t="s">
        <v>564</v>
      </c>
      <c r="G16" s="47" t="s">
        <v>17</v>
      </c>
      <c r="H16" s="48"/>
      <c r="I16" s="43">
        <v>150</v>
      </c>
      <c r="J16" s="49">
        <v>0</v>
      </c>
      <c r="K16" s="47">
        <v>9.5</v>
      </c>
      <c r="L16" s="50">
        <f t="shared" si="1"/>
        <v>0</v>
      </c>
      <c r="M16" s="51">
        <f t="shared" si="2"/>
        <v>0</v>
      </c>
      <c r="N16" s="51">
        <f t="shared" si="3"/>
        <v>0</v>
      </c>
    </row>
    <row r="17" spans="2:14" ht="15" customHeight="1" x14ac:dyDescent="0.3">
      <c r="B17" s="45">
        <f t="shared" si="0"/>
        <v>6</v>
      </c>
      <c r="C17" s="46"/>
      <c r="D17" s="135" t="s">
        <v>565</v>
      </c>
      <c r="E17" s="136" t="s">
        <v>565</v>
      </c>
      <c r="F17" s="137" t="s">
        <v>565</v>
      </c>
      <c r="G17" s="73" t="s">
        <v>17</v>
      </c>
      <c r="H17" s="48"/>
      <c r="I17" s="74">
        <v>150</v>
      </c>
      <c r="J17" s="49">
        <v>0</v>
      </c>
      <c r="K17" s="47">
        <v>9.5</v>
      </c>
      <c r="L17" s="50">
        <f t="shared" si="1"/>
        <v>0</v>
      </c>
      <c r="M17" s="51">
        <f t="shared" si="2"/>
        <v>0</v>
      </c>
      <c r="N17" s="51">
        <f t="shared" si="3"/>
        <v>0</v>
      </c>
    </row>
    <row r="18" spans="2:14" ht="15" customHeight="1" x14ac:dyDescent="0.3">
      <c r="B18" s="45">
        <f t="shared" si="0"/>
        <v>7</v>
      </c>
      <c r="C18" s="46"/>
      <c r="D18" s="135" t="s">
        <v>566</v>
      </c>
      <c r="E18" s="136" t="s">
        <v>566</v>
      </c>
      <c r="F18" s="137" t="s">
        <v>566</v>
      </c>
      <c r="G18" s="47" t="s">
        <v>17</v>
      </c>
      <c r="H18" s="48"/>
      <c r="I18" s="43">
        <v>200</v>
      </c>
      <c r="J18" s="49">
        <v>0</v>
      </c>
      <c r="K18" s="47">
        <v>9.5</v>
      </c>
      <c r="L18" s="50">
        <f t="shared" si="1"/>
        <v>0</v>
      </c>
      <c r="M18" s="51">
        <f t="shared" si="2"/>
        <v>0</v>
      </c>
      <c r="N18" s="51">
        <f t="shared" si="3"/>
        <v>0</v>
      </c>
    </row>
    <row r="19" spans="2:14" ht="15" customHeight="1" x14ac:dyDescent="0.3">
      <c r="B19" s="45">
        <f t="shared" si="0"/>
        <v>8</v>
      </c>
      <c r="C19" s="46"/>
      <c r="D19" s="135" t="s">
        <v>567</v>
      </c>
      <c r="E19" s="136" t="s">
        <v>567</v>
      </c>
      <c r="F19" s="137" t="s">
        <v>567</v>
      </c>
      <c r="G19" s="47" t="s">
        <v>17</v>
      </c>
      <c r="H19" s="48"/>
      <c r="I19" s="43">
        <v>350</v>
      </c>
      <c r="J19" s="49">
        <v>0</v>
      </c>
      <c r="K19" s="47">
        <v>9.5</v>
      </c>
      <c r="L19" s="50">
        <f t="shared" si="1"/>
        <v>0</v>
      </c>
      <c r="M19" s="51">
        <f t="shared" si="2"/>
        <v>0</v>
      </c>
      <c r="N19" s="51">
        <f t="shared" si="3"/>
        <v>0</v>
      </c>
    </row>
    <row r="20" spans="2:14" ht="15" customHeight="1" x14ac:dyDescent="0.3">
      <c r="B20" s="45">
        <f t="shared" si="0"/>
        <v>9</v>
      </c>
      <c r="C20" s="46"/>
      <c r="D20" s="135" t="s">
        <v>568</v>
      </c>
      <c r="E20" s="136" t="s">
        <v>568</v>
      </c>
      <c r="F20" s="137" t="s">
        <v>568</v>
      </c>
      <c r="G20" s="47" t="s">
        <v>17</v>
      </c>
      <c r="H20" s="48"/>
      <c r="I20" s="43">
        <v>200</v>
      </c>
      <c r="J20" s="49">
        <v>0</v>
      </c>
      <c r="K20" s="47">
        <v>9.5</v>
      </c>
      <c r="L20" s="50">
        <f t="shared" si="1"/>
        <v>0</v>
      </c>
      <c r="M20" s="51">
        <f t="shared" si="2"/>
        <v>0</v>
      </c>
      <c r="N20" s="51">
        <f t="shared" si="3"/>
        <v>0</v>
      </c>
    </row>
    <row r="21" spans="2:14" ht="15" customHeight="1" x14ac:dyDescent="0.3">
      <c r="B21" s="45">
        <f t="shared" si="0"/>
        <v>10</v>
      </c>
      <c r="C21" s="46"/>
      <c r="D21" s="135" t="s">
        <v>569</v>
      </c>
      <c r="E21" s="136" t="s">
        <v>569</v>
      </c>
      <c r="F21" s="137" t="s">
        <v>569</v>
      </c>
      <c r="G21" s="47" t="s">
        <v>17</v>
      </c>
      <c r="H21" s="48"/>
      <c r="I21" s="43">
        <v>400</v>
      </c>
      <c r="J21" s="49">
        <v>0</v>
      </c>
      <c r="K21" s="47">
        <v>9.5</v>
      </c>
      <c r="L21" s="50">
        <f t="shared" si="1"/>
        <v>0</v>
      </c>
      <c r="M21" s="51">
        <f t="shared" si="2"/>
        <v>0</v>
      </c>
      <c r="N21" s="51">
        <f t="shared" si="3"/>
        <v>0</v>
      </c>
    </row>
    <row r="22" spans="2:14" ht="15" customHeight="1" x14ac:dyDescent="0.3">
      <c r="B22" s="45">
        <f t="shared" si="0"/>
        <v>11</v>
      </c>
      <c r="C22" s="46"/>
      <c r="D22" s="135" t="s">
        <v>570</v>
      </c>
      <c r="E22" s="136" t="s">
        <v>570</v>
      </c>
      <c r="F22" s="137" t="s">
        <v>570</v>
      </c>
      <c r="G22" s="47" t="s">
        <v>17</v>
      </c>
      <c r="H22" s="48"/>
      <c r="I22" s="43">
        <v>200</v>
      </c>
      <c r="J22" s="49">
        <v>0</v>
      </c>
      <c r="K22" s="47">
        <v>9.5</v>
      </c>
      <c r="L22" s="50">
        <f t="shared" si="1"/>
        <v>0</v>
      </c>
      <c r="M22" s="51">
        <f t="shared" si="2"/>
        <v>0</v>
      </c>
      <c r="N22" s="51">
        <f t="shared" si="3"/>
        <v>0</v>
      </c>
    </row>
    <row r="23" spans="2:14" ht="15" customHeight="1" x14ac:dyDescent="0.3">
      <c r="B23" s="45">
        <f t="shared" si="0"/>
        <v>12</v>
      </c>
      <c r="C23" s="46"/>
      <c r="D23" s="135" t="s">
        <v>571</v>
      </c>
      <c r="E23" s="136" t="s">
        <v>571</v>
      </c>
      <c r="F23" s="137" t="s">
        <v>571</v>
      </c>
      <c r="G23" s="47" t="s">
        <v>17</v>
      </c>
      <c r="H23" s="48"/>
      <c r="I23" s="43">
        <v>320</v>
      </c>
      <c r="J23" s="49">
        <v>0</v>
      </c>
      <c r="K23" s="47">
        <v>9.5</v>
      </c>
      <c r="L23" s="50">
        <f t="shared" si="1"/>
        <v>0</v>
      </c>
      <c r="M23" s="51">
        <f t="shared" si="2"/>
        <v>0</v>
      </c>
      <c r="N23" s="51">
        <f t="shared" si="3"/>
        <v>0</v>
      </c>
    </row>
    <row r="24" spans="2:14" ht="24.95" customHeight="1" x14ac:dyDescent="0.3">
      <c r="B24" s="45">
        <f t="shared" si="0"/>
        <v>13</v>
      </c>
      <c r="C24" s="46"/>
      <c r="D24" s="135" t="s">
        <v>572</v>
      </c>
      <c r="E24" s="136" t="s">
        <v>572</v>
      </c>
      <c r="F24" s="137" t="s">
        <v>572</v>
      </c>
      <c r="G24" s="47" t="s">
        <v>17</v>
      </c>
      <c r="H24" s="48"/>
      <c r="I24" s="43">
        <v>100</v>
      </c>
      <c r="J24" s="49">
        <v>0</v>
      </c>
      <c r="K24" s="47">
        <v>9.5</v>
      </c>
      <c r="L24" s="50">
        <f t="shared" si="1"/>
        <v>0</v>
      </c>
      <c r="M24" s="51">
        <f t="shared" si="2"/>
        <v>0</v>
      </c>
      <c r="N24" s="51">
        <f t="shared" si="3"/>
        <v>0</v>
      </c>
    </row>
    <row r="25" spans="2:14" ht="15" customHeight="1" x14ac:dyDescent="0.3">
      <c r="B25" s="45">
        <f t="shared" si="0"/>
        <v>14</v>
      </c>
      <c r="C25" s="46"/>
      <c r="D25" s="135" t="s">
        <v>573</v>
      </c>
      <c r="E25" s="136" t="s">
        <v>573</v>
      </c>
      <c r="F25" s="137" t="s">
        <v>573</v>
      </c>
      <c r="G25" s="47" t="s">
        <v>17</v>
      </c>
      <c r="H25" s="48"/>
      <c r="I25" s="43">
        <v>250</v>
      </c>
      <c r="J25" s="49">
        <v>0</v>
      </c>
      <c r="K25" s="47">
        <v>9.5</v>
      </c>
      <c r="L25" s="50">
        <f t="shared" si="1"/>
        <v>0</v>
      </c>
      <c r="M25" s="51">
        <f t="shared" si="2"/>
        <v>0</v>
      </c>
      <c r="N25" s="51">
        <f t="shared" si="3"/>
        <v>0</v>
      </c>
    </row>
    <row r="26" spans="2:14" ht="15" customHeight="1" x14ac:dyDescent="0.3">
      <c r="B26" s="45">
        <f t="shared" si="0"/>
        <v>15</v>
      </c>
      <c r="C26" s="46"/>
      <c r="D26" s="135" t="s">
        <v>574</v>
      </c>
      <c r="E26" s="136" t="s">
        <v>574</v>
      </c>
      <c r="F26" s="137" t="s">
        <v>574</v>
      </c>
      <c r="G26" s="47" t="s">
        <v>17</v>
      </c>
      <c r="H26" s="48"/>
      <c r="I26" s="43">
        <v>300</v>
      </c>
      <c r="J26" s="49">
        <v>0</v>
      </c>
      <c r="K26" s="47">
        <v>9.5</v>
      </c>
      <c r="L26" s="50">
        <f t="shared" si="1"/>
        <v>0</v>
      </c>
      <c r="M26" s="51">
        <f t="shared" si="2"/>
        <v>0</v>
      </c>
      <c r="N26" s="51">
        <f t="shared" si="3"/>
        <v>0</v>
      </c>
    </row>
    <row r="27" spans="2:14" ht="15" customHeight="1" x14ac:dyDescent="0.3">
      <c r="B27" s="45">
        <f t="shared" si="0"/>
        <v>16</v>
      </c>
      <c r="C27" s="46"/>
      <c r="D27" s="135" t="s">
        <v>575</v>
      </c>
      <c r="E27" s="136" t="s">
        <v>575</v>
      </c>
      <c r="F27" s="137" t="s">
        <v>575</v>
      </c>
      <c r="G27" s="47" t="s">
        <v>17</v>
      </c>
      <c r="H27" s="48"/>
      <c r="I27" s="43">
        <v>350</v>
      </c>
      <c r="J27" s="49">
        <v>0</v>
      </c>
      <c r="K27" s="47">
        <v>9.5</v>
      </c>
      <c r="L27" s="50">
        <f t="shared" si="1"/>
        <v>0</v>
      </c>
      <c r="M27" s="51">
        <f t="shared" si="2"/>
        <v>0</v>
      </c>
      <c r="N27" s="51">
        <f t="shared" si="3"/>
        <v>0</v>
      </c>
    </row>
    <row r="28" spans="2:14" ht="15" customHeight="1" x14ac:dyDescent="0.3">
      <c r="B28" s="45">
        <f t="shared" si="0"/>
        <v>17</v>
      </c>
      <c r="C28" s="46"/>
      <c r="D28" s="135" t="s">
        <v>576</v>
      </c>
      <c r="E28" s="136" t="s">
        <v>576</v>
      </c>
      <c r="F28" s="137" t="s">
        <v>576</v>
      </c>
      <c r="G28" s="47" t="s">
        <v>17</v>
      </c>
      <c r="H28" s="48"/>
      <c r="I28" s="43">
        <v>250</v>
      </c>
      <c r="J28" s="49">
        <v>0</v>
      </c>
      <c r="K28" s="47">
        <v>9.5</v>
      </c>
      <c r="L28" s="50">
        <f t="shared" si="1"/>
        <v>0</v>
      </c>
      <c r="M28" s="51">
        <f t="shared" si="2"/>
        <v>0</v>
      </c>
      <c r="N28" s="51">
        <f t="shared" si="3"/>
        <v>0</v>
      </c>
    </row>
    <row r="29" spans="2:14" ht="15" customHeight="1" x14ac:dyDescent="0.3">
      <c r="B29" s="45">
        <f t="shared" si="0"/>
        <v>18</v>
      </c>
      <c r="C29" s="46"/>
      <c r="D29" s="135" t="s">
        <v>577</v>
      </c>
      <c r="E29" s="136" t="s">
        <v>577</v>
      </c>
      <c r="F29" s="137" t="s">
        <v>577</v>
      </c>
      <c r="G29" s="47" t="s">
        <v>17</v>
      </c>
      <c r="H29" s="48"/>
      <c r="I29" s="43">
        <v>150</v>
      </c>
      <c r="J29" s="49">
        <v>0</v>
      </c>
      <c r="K29" s="47">
        <v>9.5</v>
      </c>
      <c r="L29" s="50">
        <f t="shared" si="1"/>
        <v>0</v>
      </c>
      <c r="M29" s="51">
        <f t="shared" si="2"/>
        <v>0</v>
      </c>
      <c r="N29" s="51">
        <f t="shared" si="3"/>
        <v>0</v>
      </c>
    </row>
    <row r="30" spans="2:14" ht="15" customHeight="1" x14ac:dyDescent="0.3">
      <c r="B30" s="45">
        <f t="shared" si="0"/>
        <v>19</v>
      </c>
      <c r="C30" s="46"/>
      <c r="D30" s="135" t="s">
        <v>578</v>
      </c>
      <c r="E30" s="136" t="s">
        <v>578</v>
      </c>
      <c r="F30" s="137" t="s">
        <v>578</v>
      </c>
      <c r="G30" s="47" t="s">
        <v>17</v>
      </c>
      <c r="H30" s="48"/>
      <c r="I30" s="43">
        <v>250</v>
      </c>
      <c r="J30" s="49">
        <v>0</v>
      </c>
      <c r="K30" s="47">
        <v>9.5</v>
      </c>
      <c r="L30" s="50">
        <f t="shared" si="1"/>
        <v>0</v>
      </c>
      <c r="M30" s="51">
        <f t="shared" si="2"/>
        <v>0</v>
      </c>
      <c r="N30" s="51">
        <f t="shared" si="3"/>
        <v>0</v>
      </c>
    </row>
    <row r="31" spans="2:14" ht="15" customHeight="1" x14ac:dyDescent="0.3">
      <c r="B31" s="45">
        <f t="shared" si="0"/>
        <v>20</v>
      </c>
      <c r="C31" s="46"/>
      <c r="D31" s="135" t="s">
        <v>579</v>
      </c>
      <c r="E31" s="136" t="s">
        <v>579</v>
      </c>
      <c r="F31" s="137" t="s">
        <v>579</v>
      </c>
      <c r="G31" s="47" t="s">
        <v>17</v>
      </c>
      <c r="H31" s="48"/>
      <c r="I31" s="43">
        <v>250</v>
      </c>
      <c r="J31" s="49">
        <v>0</v>
      </c>
      <c r="K31" s="47">
        <v>9.5</v>
      </c>
      <c r="L31" s="50">
        <f t="shared" si="1"/>
        <v>0</v>
      </c>
      <c r="M31" s="51">
        <f t="shared" si="2"/>
        <v>0</v>
      </c>
      <c r="N31" s="51">
        <f t="shared" si="3"/>
        <v>0</v>
      </c>
    </row>
    <row r="32" spans="2:14" ht="15" customHeight="1" x14ac:dyDescent="0.3">
      <c r="B32" s="45">
        <f t="shared" si="0"/>
        <v>21</v>
      </c>
      <c r="C32" s="46"/>
      <c r="D32" s="135" t="s">
        <v>580</v>
      </c>
      <c r="E32" s="136" t="s">
        <v>580</v>
      </c>
      <c r="F32" s="137" t="s">
        <v>580</v>
      </c>
      <c r="G32" s="47" t="s">
        <v>17</v>
      </c>
      <c r="H32" s="48"/>
      <c r="I32" s="43">
        <v>300</v>
      </c>
      <c r="J32" s="49">
        <v>0</v>
      </c>
      <c r="K32" s="47">
        <v>9.5</v>
      </c>
      <c r="L32" s="50">
        <f t="shared" si="1"/>
        <v>0</v>
      </c>
      <c r="M32" s="51">
        <f t="shared" si="2"/>
        <v>0</v>
      </c>
      <c r="N32" s="51">
        <f t="shared" si="3"/>
        <v>0</v>
      </c>
    </row>
    <row r="33" spans="2:14" ht="15" customHeight="1" x14ac:dyDescent="0.3">
      <c r="B33" s="45">
        <f t="shared" si="0"/>
        <v>22</v>
      </c>
      <c r="C33" s="46"/>
      <c r="D33" s="135" t="s">
        <v>581</v>
      </c>
      <c r="E33" s="136" t="s">
        <v>581</v>
      </c>
      <c r="F33" s="137" t="s">
        <v>581</v>
      </c>
      <c r="G33" s="47" t="s">
        <v>17</v>
      </c>
      <c r="H33" s="48"/>
      <c r="I33" s="43">
        <v>300</v>
      </c>
      <c r="J33" s="49">
        <v>0</v>
      </c>
      <c r="K33" s="47">
        <v>9.5</v>
      </c>
      <c r="L33" s="50">
        <f t="shared" si="1"/>
        <v>0</v>
      </c>
      <c r="M33" s="51">
        <f t="shared" si="2"/>
        <v>0</v>
      </c>
      <c r="N33" s="51">
        <f t="shared" si="3"/>
        <v>0</v>
      </c>
    </row>
    <row r="34" spans="2:14" ht="15" customHeight="1" x14ac:dyDescent="0.3">
      <c r="B34" s="45">
        <f t="shared" si="0"/>
        <v>23</v>
      </c>
      <c r="C34" s="46"/>
      <c r="D34" s="135" t="s">
        <v>582</v>
      </c>
      <c r="E34" s="136" t="s">
        <v>582</v>
      </c>
      <c r="F34" s="137" t="s">
        <v>582</v>
      </c>
      <c r="G34" s="47" t="s">
        <v>17</v>
      </c>
      <c r="H34" s="48"/>
      <c r="I34" s="43">
        <v>100</v>
      </c>
      <c r="J34" s="49">
        <v>0</v>
      </c>
      <c r="K34" s="47">
        <v>9.5</v>
      </c>
      <c r="L34" s="50">
        <f t="shared" si="1"/>
        <v>0</v>
      </c>
      <c r="M34" s="51">
        <f t="shared" si="2"/>
        <v>0</v>
      </c>
      <c r="N34" s="51">
        <f t="shared" si="3"/>
        <v>0</v>
      </c>
    </row>
    <row r="35" spans="2:14" ht="15" customHeight="1" x14ac:dyDescent="0.3">
      <c r="B35" s="45">
        <f t="shared" si="0"/>
        <v>24</v>
      </c>
      <c r="C35" s="46"/>
      <c r="D35" s="135" t="s">
        <v>583</v>
      </c>
      <c r="E35" s="136" t="s">
        <v>583</v>
      </c>
      <c r="F35" s="137" t="s">
        <v>583</v>
      </c>
      <c r="G35" s="47" t="s">
        <v>17</v>
      </c>
      <c r="H35" s="48"/>
      <c r="I35" s="43">
        <v>50</v>
      </c>
      <c r="J35" s="49">
        <v>0</v>
      </c>
      <c r="K35" s="47">
        <v>9.5</v>
      </c>
      <c r="L35" s="50">
        <f t="shared" si="1"/>
        <v>0</v>
      </c>
      <c r="M35" s="51">
        <f t="shared" si="2"/>
        <v>0</v>
      </c>
      <c r="N35" s="51">
        <f t="shared" si="3"/>
        <v>0</v>
      </c>
    </row>
    <row r="36" spans="2:14" ht="15" customHeight="1" x14ac:dyDescent="0.3">
      <c r="B36" s="45">
        <f t="shared" si="0"/>
        <v>25</v>
      </c>
      <c r="C36" s="46"/>
      <c r="D36" s="135" t="s">
        <v>584</v>
      </c>
      <c r="E36" s="136" t="s">
        <v>584</v>
      </c>
      <c r="F36" s="137" t="s">
        <v>584</v>
      </c>
      <c r="G36" s="47" t="s">
        <v>17</v>
      </c>
      <c r="H36" s="48"/>
      <c r="I36" s="43">
        <v>100</v>
      </c>
      <c r="J36" s="49">
        <v>0</v>
      </c>
      <c r="K36" s="47">
        <v>9.5</v>
      </c>
      <c r="L36" s="50">
        <f t="shared" si="1"/>
        <v>0</v>
      </c>
      <c r="M36" s="51">
        <f t="shared" si="2"/>
        <v>0</v>
      </c>
      <c r="N36" s="51">
        <f t="shared" si="3"/>
        <v>0</v>
      </c>
    </row>
    <row r="37" spans="2:14" ht="15" customHeight="1" x14ac:dyDescent="0.3">
      <c r="B37" s="45">
        <f t="shared" si="0"/>
        <v>26</v>
      </c>
      <c r="C37" s="46"/>
      <c r="D37" s="135" t="s">
        <v>583</v>
      </c>
      <c r="E37" s="136" t="s">
        <v>583</v>
      </c>
      <c r="F37" s="137" t="s">
        <v>583</v>
      </c>
      <c r="G37" s="47" t="s">
        <v>17</v>
      </c>
      <c r="H37" s="48"/>
      <c r="I37" s="43">
        <v>40</v>
      </c>
      <c r="J37" s="49">
        <v>0</v>
      </c>
      <c r="K37" s="47">
        <v>9.5</v>
      </c>
      <c r="L37" s="50">
        <f t="shared" si="1"/>
        <v>0</v>
      </c>
      <c r="M37" s="51">
        <f t="shared" si="2"/>
        <v>0</v>
      </c>
      <c r="N37" s="51">
        <f t="shared" si="3"/>
        <v>0</v>
      </c>
    </row>
    <row r="38" spans="2:14" ht="15" customHeight="1" x14ac:dyDescent="0.3">
      <c r="B38" s="45">
        <f t="shared" si="0"/>
        <v>27</v>
      </c>
      <c r="C38" s="46"/>
      <c r="D38" s="135" t="s">
        <v>585</v>
      </c>
      <c r="E38" s="136" t="s">
        <v>585</v>
      </c>
      <c r="F38" s="137" t="s">
        <v>585</v>
      </c>
      <c r="G38" s="47" t="s">
        <v>17</v>
      </c>
      <c r="H38" s="48"/>
      <c r="I38" s="43">
        <v>60</v>
      </c>
      <c r="J38" s="49">
        <v>0</v>
      </c>
      <c r="K38" s="47">
        <v>9.5</v>
      </c>
      <c r="L38" s="50">
        <f t="shared" si="1"/>
        <v>0</v>
      </c>
      <c r="M38" s="51">
        <f t="shared" si="2"/>
        <v>0</v>
      </c>
      <c r="N38" s="51">
        <f t="shared" si="3"/>
        <v>0</v>
      </c>
    </row>
    <row r="39" spans="2:14" ht="24.95" customHeight="1" x14ac:dyDescent="0.3">
      <c r="B39" s="45">
        <f t="shared" si="0"/>
        <v>28</v>
      </c>
      <c r="C39" s="46"/>
      <c r="D39" s="135" t="s">
        <v>586</v>
      </c>
      <c r="E39" s="136" t="s">
        <v>586</v>
      </c>
      <c r="F39" s="137" t="s">
        <v>586</v>
      </c>
      <c r="G39" s="47" t="s">
        <v>17</v>
      </c>
      <c r="H39" s="48"/>
      <c r="I39" s="43">
        <v>50</v>
      </c>
      <c r="J39" s="49">
        <v>0</v>
      </c>
      <c r="K39" s="47">
        <v>9.5</v>
      </c>
      <c r="L39" s="50">
        <f t="shared" si="1"/>
        <v>0</v>
      </c>
      <c r="M39" s="51">
        <f t="shared" si="2"/>
        <v>0</v>
      </c>
      <c r="N39" s="51">
        <f t="shared" si="3"/>
        <v>0</v>
      </c>
    </row>
    <row r="40" spans="2:14" ht="15" customHeight="1" x14ac:dyDescent="0.3">
      <c r="B40" s="45">
        <f t="shared" si="0"/>
        <v>29</v>
      </c>
      <c r="C40" s="46"/>
      <c r="D40" s="135" t="s">
        <v>587</v>
      </c>
      <c r="E40" s="136" t="s">
        <v>587</v>
      </c>
      <c r="F40" s="137" t="s">
        <v>587</v>
      </c>
      <c r="G40" s="47" t="s">
        <v>17</v>
      </c>
      <c r="H40" s="48"/>
      <c r="I40" s="43">
        <v>60</v>
      </c>
      <c r="J40" s="49">
        <v>0</v>
      </c>
      <c r="K40" s="47">
        <v>9.5</v>
      </c>
      <c r="L40" s="50">
        <f t="shared" si="1"/>
        <v>0</v>
      </c>
      <c r="M40" s="51">
        <f t="shared" si="2"/>
        <v>0</v>
      </c>
      <c r="N40" s="51">
        <f t="shared" si="3"/>
        <v>0</v>
      </c>
    </row>
    <row r="41" spans="2:14" ht="15" customHeight="1" x14ac:dyDescent="0.3">
      <c r="B41" s="45">
        <f t="shared" si="0"/>
        <v>30</v>
      </c>
      <c r="C41" s="46"/>
      <c r="D41" s="135" t="s">
        <v>588</v>
      </c>
      <c r="E41" s="136" t="s">
        <v>588</v>
      </c>
      <c r="F41" s="137" t="s">
        <v>588</v>
      </c>
      <c r="G41" s="47" t="s">
        <v>17</v>
      </c>
      <c r="H41" s="48"/>
      <c r="I41" s="43">
        <v>200</v>
      </c>
      <c r="J41" s="49">
        <v>0</v>
      </c>
      <c r="K41" s="47">
        <v>9.5</v>
      </c>
      <c r="L41" s="50">
        <f t="shared" si="1"/>
        <v>0</v>
      </c>
      <c r="M41" s="51">
        <f t="shared" si="2"/>
        <v>0</v>
      </c>
      <c r="N41" s="51">
        <f t="shared" si="3"/>
        <v>0</v>
      </c>
    </row>
    <row r="42" spans="2:14" ht="15" customHeight="1" x14ac:dyDescent="0.3">
      <c r="B42" s="45">
        <f t="shared" si="0"/>
        <v>31</v>
      </c>
      <c r="C42" s="46"/>
      <c r="D42" s="135" t="s">
        <v>589</v>
      </c>
      <c r="E42" s="136" t="s">
        <v>589</v>
      </c>
      <c r="F42" s="137" t="s">
        <v>589</v>
      </c>
      <c r="G42" s="47" t="s">
        <v>17</v>
      </c>
      <c r="H42" s="48"/>
      <c r="I42" s="43">
        <v>250</v>
      </c>
      <c r="J42" s="49">
        <v>0</v>
      </c>
      <c r="K42" s="47">
        <v>9.5</v>
      </c>
      <c r="L42" s="50">
        <f t="shared" si="1"/>
        <v>0</v>
      </c>
      <c r="M42" s="51">
        <f t="shared" si="2"/>
        <v>0</v>
      </c>
      <c r="N42" s="51">
        <f t="shared" si="3"/>
        <v>0</v>
      </c>
    </row>
    <row r="43" spans="2:14" ht="15" customHeight="1" x14ac:dyDescent="0.3">
      <c r="B43" s="45">
        <f t="shared" si="0"/>
        <v>32</v>
      </c>
      <c r="C43" s="46"/>
      <c r="D43" s="135" t="s">
        <v>590</v>
      </c>
      <c r="E43" s="136" t="s">
        <v>590</v>
      </c>
      <c r="F43" s="137" t="s">
        <v>590</v>
      </c>
      <c r="G43" s="47" t="s">
        <v>17</v>
      </c>
      <c r="H43" s="48"/>
      <c r="I43" s="43">
        <v>150</v>
      </c>
      <c r="J43" s="49">
        <v>0</v>
      </c>
      <c r="K43" s="47">
        <v>9.5</v>
      </c>
      <c r="L43" s="50">
        <f t="shared" si="1"/>
        <v>0</v>
      </c>
      <c r="M43" s="51">
        <f t="shared" si="2"/>
        <v>0</v>
      </c>
      <c r="N43" s="51">
        <f t="shared" si="3"/>
        <v>0</v>
      </c>
    </row>
    <row r="44" spans="2:14" ht="15" customHeight="1" x14ac:dyDescent="0.3">
      <c r="B44" s="45">
        <f t="shared" si="0"/>
        <v>33</v>
      </c>
      <c r="C44" s="46"/>
      <c r="D44" s="135" t="s">
        <v>591</v>
      </c>
      <c r="E44" s="136" t="s">
        <v>591</v>
      </c>
      <c r="F44" s="137" t="s">
        <v>591</v>
      </c>
      <c r="G44" s="47" t="s">
        <v>17</v>
      </c>
      <c r="H44" s="48"/>
      <c r="I44" s="43">
        <v>100</v>
      </c>
      <c r="J44" s="49">
        <v>0</v>
      </c>
      <c r="K44" s="47">
        <v>9.5</v>
      </c>
      <c r="L44" s="50">
        <f t="shared" si="1"/>
        <v>0</v>
      </c>
      <c r="M44" s="51">
        <f t="shared" si="2"/>
        <v>0</v>
      </c>
      <c r="N44" s="51">
        <f t="shared" si="3"/>
        <v>0</v>
      </c>
    </row>
    <row r="45" spans="2:14" ht="15" customHeight="1" x14ac:dyDescent="0.3">
      <c r="B45" s="45">
        <f t="shared" si="0"/>
        <v>34</v>
      </c>
      <c r="C45" s="46"/>
      <c r="D45" s="135" t="s">
        <v>592</v>
      </c>
      <c r="E45" s="136" t="s">
        <v>592</v>
      </c>
      <c r="F45" s="137" t="s">
        <v>592</v>
      </c>
      <c r="G45" s="47" t="s">
        <v>17</v>
      </c>
      <c r="H45" s="48"/>
      <c r="I45" s="43">
        <v>90</v>
      </c>
      <c r="J45" s="49">
        <v>0</v>
      </c>
      <c r="K45" s="47">
        <v>9.5</v>
      </c>
      <c r="L45" s="50">
        <f t="shared" si="1"/>
        <v>0</v>
      </c>
      <c r="M45" s="51">
        <f t="shared" si="2"/>
        <v>0</v>
      </c>
      <c r="N45" s="51">
        <f t="shared" si="3"/>
        <v>0</v>
      </c>
    </row>
    <row r="46" spans="2:14" ht="15" customHeight="1" x14ac:dyDescent="0.3">
      <c r="B46" s="45">
        <f t="shared" si="0"/>
        <v>35</v>
      </c>
      <c r="C46" s="46"/>
      <c r="D46" s="135" t="s">
        <v>593</v>
      </c>
      <c r="E46" s="136" t="s">
        <v>593</v>
      </c>
      <c r="F46" s="137" t="s">
        <v>593</v>
      </c>
      <c r="G46" s="47" t="s">
        <v>17</v>
      </c>
      <c r="H46" s="48"/>
      <c r="I46" s="43">
        <v>90</v>
      </c>
      <c r="J46" s="49">
        <v>0</v>
      </c>
      <c r="K46" s="47">
        <v>9.5</v>
      </c>
      <c r="L46" s="50">
        <f t="shared" si="1"/>
        <v>0</v>
      </c>
      <c r="M46" s="51">
        <f t="shared" si="2"/>
        <v>0</v>
      </c>
      <c r="N46" s="51">
        <f t="shared" si="3"/>
        <v>0</v>
      </c>
    </row>
    <row r="47" spans="2:14" ht="15" customHeight="1" x14ac:dyDescent="0.3">
      <c r="B47" s="45">
        <f t="shared" si="0"/>
        <v>36</v>
      </c>
      <c r="C47" s="46"/>
      <c r="D47" s="135" t="s">
        <v>594</v>
      </c>
      <c r="E47" s="136" t="s">
        <v>594</v>
      </c>
      <c r="F47" s="137" t="s">
        <v>594</v>
      </c>
      <c r="G47" s="47" t="s">
        <v>17</v>
      </c>
      <c r="H47" s="48"/>
      <c r="I47" s="43">
        <v>100</v>
      </c>
      <c r="J47" s="49">
        <v>0</v>
      </c>
      <c r="K47" s="47">
        <v>9.5</v>
      </c>
      <c r="L47" s="50">
        <f t="shared" si="1"/>
        <v>0</v>
      </c>
      <c r="M47" s="51">
        <f t="shared" si="2"/>
        <v>0</v>
      </c>
      <c r="N47" s="51">
        <f t="shared" si="3"/>
        <v>0</v>
      </c>
    </row>
    <row r="48" spans="2:14" ht="15" customHeight="1" x14ac:dyDescent="0.3">
      <c r="B48" s="45">
        <f t="shared" si="0"/>
        <v>37</v>
      </c>
      <c r="C48" s="46"/>
      <c r="D48" s="135" t="s">
        <v>595</v>
      </c>
      <c r="E48" s="136" t="s">
        <v>595</v>
      </c>
      <c r="F48" s="137" t="s">
        <v>595</v>
      </c>
      <c r="G48" s="47" t="s">
        <v>17</v>
      </c>
      <c r="H48" s="48"/>
      <c r="I48" s="43">
        <v>50</v>
      </c>
      <c r="J48" s="49">
        <v>0</v>
      </c>
      <c r="K48" s="47">
        <v>9.5</v>
      </c>
      <c r="L48" s="50">
        <f t="shared" si="1"/>
        <v>0</v>
      </c>
      <c r="M48" s="51">
        <f t="shared" si="2"/>
        <v>0</v>
      </c>
      <c r="N48" s="51">
        <f t="shared" si="3"/>
        <v>0</v>
      </c>
    </row>
    <row r="49" spans="2:14" ht="15" customHeight="1" x14ac:dyDescent="0.3">
      <c r="B49" s="45">
        <f t="shared" si="0"/>
        <v>38</v>
      </c>
      <c r="C49" s="46"/>
      <c r="D49" s="135" t="s">
        <v>596</v>
      </c>
      <c r="E49" s="136" t="s">
        <v>596</v>
      </c>
      <c r="F49" s="137" t="s">
        <v>596</v>
      </c>
      <c r="G49" s="47" t="s">
        <v>17</v>
      </c>
      <c r="H49" s="48"/>
      <c r="I49" s="75">
        <v>100</v>
      </c>
      <c r="J49" s="49">
        <v>0</v>
      </c>
      <c r="K49" s="47">
        <v>9.5</v>
      </c>
      <c r="L49" s="50">
        <f t="shared" si="1"/>
        <v>0</v>
      </c>
      <c r="M49" s="51">
        <f t="shared" si="2"/>
        <v>0</v>
      </c>
      <c r="N49" s="51">
        <f t="shared" si="3"/>
        <v>0</v>
      </c>
    </row>
    <row r="50" spans="2:14" ht="15" customHeight="1" x14ac:dyDescent="0.3">
      <c r="B50" s="45">
        <f t="shared" si="0"/>
        <v>39</v>
      </c>
      <c r="C50" s="46"/>
      <c r="D50" s="135" t="s">
        <v>597</v>
      </c>
      <c r="E50" s="136" t="s">
        <v>597</v>
      </c>
      <c r="F50" s="137" t="s">
        <v>597</v>
      </c>
      <c r="G50" s="47" t="s">
        <v>17</v>
      </c>
      <c r="H50" s="48"/>
      <c r="I50" s="75">
        <v>70</v>
      </c>
      <c r="J50" s="49">
        <v>0</v>
      </c>
      <c r="K50" s="47">
        <v>9.5</v>
      </c>
      <c r="L50" s="50">
        <f t="shared" si="1"/>
        <v>0</v>
      </c>
      <c r="M50" s="51">
        <f t="shared" si="2"/>
        <v>0</v>
      </c>
      <c r="N50" s="51">
        <f t="shared" si="3"/>
        <v>0</v>
      </c>
    </row>
    <row r="51" spans="2:14" ht="24.95" customHeight="1" x14ac:dyDescent="0.3">
      <c r="B51" s="45">
        <f t="shared" si="0"/>
        <v>40</v>
      </c>
      <c r="C51" s="46"/>
      <c r="D51" s="135" t="s">
        <v>598</v>
      </c>
      <c r="E51" s="136" t="s">
        <v>598</v>
      </c>
      <c r="F51" s="137" t="s">
        <v>598</v>
      </c>
      <c r="G51" s="47" t="s">
        <v>17</v>
      </c>
      <c r="H51" s="48"/>
      <c r="I51" s="43">
        <v>70</v>
      </c>
      <c r="J51" s="49">
        <v>0</v>
      </c>
      <c r="K51" s="47">
        <v>9.5</v>
      </c>
      <c r="L51" s="50">
        <f t="shared" si="1"/>
        <v>0</v>
      </c>
      <c r="M51" s="51">
        <f t="shared" si="2"/>
        <v>0</v>
      </c>
      <c r="N51" s="51">
        <f t="shared" si="3"/>
        <v>0</v>
      </c>
    </row>
    <row r="52" spans="2:14" ht="15" customHeight="1" x14ac:dyDescent="0.3">
      <c r="B52" s="45">
        <f t="shared" si="0"/>
        <v>41</v>
      </c>
      <c r="C52" s="46"/>
      <c r="D52" s="135" t="s">
        <v>599</v>
      </c>
      <c r="E52" s="136" t="s">
        <v>599</v>
      </c>
      <c r="F52" s="137" t="s">
        <v>599</v>
      </c>
      <c r="G52" s="47" t="s">
        <v>17</v>
      </c>
      <c r="H52" s="48"/>
      <c r="I52" s="43">
        <v>70</v>
      </c>
      <c r="J52" s="49">
        <v>0</v>
      </c>
      <c r="K52" s="47">
        <v>9.5</v>
      </c>
      <c r="L52" s="50">
        <f t="shared" si="1"/>
        <v>0</v>
      </c>
      <c r="M52" s="51">
        <f t="shared" si="2"/>
        <v>0</v>
      </c>
      <c r="N52" s="51">
        <f t="shared" si="3"/>
        <v>0</v>
      </c>
    </row>
    <row r="53" spans="2:14" ht="15" customHeight="1" x14ac:dyDescent="0.3">
      <c r="B53" s="45">
        <f t="shared" si="0"/>
        <v>42</v>
      </c>
      <c r="C53" s="46"/>
      <c r="D53" s="135" t="s">
        <v>600</v>
      </c>
      <c r="E53" s="136" t="s">
        <v>600</v>
      </c>
      <c r="F53" s="137" t="s">
        <v>600</v>
      </c>
      <c r="G53" s="47" t="s">
        <v>17</v>
      </c>
      <c r="H53" s="48"/>
      <c r="I53" s="43">
        <v>70</v>
      </c>
      <c r="J53" s="49">
        <v>0</v>
      </c>
      <c r="K53" s="47">
        <v>9.5</v>
      </c>
      <c r="L53" s="50">
        <f t="shared" si="1"/>
        <v>0</v>
      </c>
      <c r="M53" s="51">
        <f t="shared" si="2"/>
        <v>0</v>
      </c>
      <c r="N53" s="51">
        <f t="shared" si="3"/>
        <v>0</v>
      </c>
    </row>
    <row r="54" spans="2:14" ht="15" customHeight="1" x14ac:dyDescent="0.3">
      <c r="B54" s="45">
        <f t="shared" si="0"/>
        <v>43</v>
      </c>
      <c r="C54" s="46"/>
      <c r="D54" s="135" t="s">
        <v>601</v>
      </c>
      <c r="E54" s="136" t="s">
        <v>601</v>
      </c>
      <c r="F54" s="137" t="s">
        <v>601</v>
      </c>
      <c r="G54" s="47" t="s">
        <v>17</v>
      </c>
      <c r="H54" s="48"/>
      <c r="I54" s="43">
        <v>70</v>
      </c>
      <c r="J54" s="49">
        <v>0</v>
      </c>
      <c r="K54" s="47">
        <v>9.5</v>
      </c>
      <c r="L54" s="50">
        <f t="shared" si="1"/>
        <v>0</v>
      </c>
      <c r="M54" s="51">
        <f t="shared" si="2"/>
        <v>0</v>
      </c>
      <c r="N54" s="51">
        <f t="shared" si="3"/>
        <v>0</v>
      </c>
    </row>
    <row r="55" spans="2:14" ht="15" customHeight="1" x14ac:dyDescent="0.3">
      <c r="B55" s="45">
        <f t="shared" si="0"/>
        <v>44</v>
      </c>
      <c r="C55" s="46"/>
      <c r="D55" s="135" t="s">
        <v>602</v>
      </c>
      <c r="E55" s="136" t="s">
        <v>602</v>
      </c>
      <c r="F55" s="137" t="s">
        <v>602</v>
      </c>
      <c r="G55" s="47" t="s">
        <v>17</v>
      </c>
      <c r="H55" s="48"/>
      <c r="I55" s="43">
        <v>100</v>
      </c>
      <c r="J55" s="49">
        <v>0</v>
      </c>
      <c r="K55" s="47">
        <v>9.5</v>
      </c>
      <c r="L55" s="50">
        <f t="shared" si="1"/>
        <v>0</v>
      </c>
      <c r="M55" s="51">
        <f t="shared" si="2"/>
        <v>0</v>
      </c>
      <c r="N55" s="51">
        <f t="shared" si="3"/>
        <v>0</v>
      </c>
    </row>
    <row r="56" spans="2:14" ht="24.95" customHeight="1" x14ac:dyDescent="0.3">
      <c r="B56" s="45">
        <f t="shared" si="0"/>
        <v>45</v>
      </c>
      <c r="C56" s="46"/>
      <c r="D56" s="135" t="s">
        <v>603</v>
      </c>
      <c r="E56" s="136" t="s">
        <v>603</v>
      </c>
      <c r="F56" s="137" t="s">
        <v>603</v>
      </c>
      <c r="G56" s="47" t="s">
        <v>17</v>
      </c>
      <c r="H56" s="48"/>
      <c r="I56" s="43">
        <v>30</v>
      </c>
      <c r="J56" s="49">
        <v>0</v>
      </c>
      <c r="K56" s="47">
        <v>9.5</v>
      </c>
      <c r="L56" s="50">
        <f t="shared" si="1"/>
        <v>0</v>
      </c>
      <c r="M56" s="51">
        <f t="shared" si="2"/>
        <v>0</v>
      </c>
      <c r="N56" s="51">
        <f t="shared" si="3"/>
        <v>0</v>
      </c>
    </row>
    <row r="57" spans="2:14" ht="15" customHeight="1" x14ac:dyDescent="0.3">
      <c r="B57" s="45">
        <f t="shared" si="0"/>
        <v>46</v>
      </c>
      <c r="C57" s="46"/>
      <c r="D57" s="135" t="s">
        <v>604</v>
      </c>
      <c r="E57" s="136" t="s">
        <v>604</v>
      </c>
      <c r="F57" s="137" t="s">
        <v>604</v>
      </c>
      <c r="G57" s="47" t="s">
        <v>17</v>
      </c>
      <c r="H57" s="48"/>
      <c r="I57" s="43">
        <v>30</v>
      </c>
      <c r="J57" s="49">
        <v>0</v>
      </c>
      <c r="K57" s="47">
        <v>9.5</v>
      </c>
      <c r="L57" s="50">
        <f t="shared" si="1"/>
        <v>0</v>
      </c>
      <c r="M57" s="51">
        <f t="shared" si="2"/>
        <v>0</v>
      </c>
      <c r="N57" s="51">
        <f t="shared" si="3"/>
        <v>0</v>
      </c>
    </row>
    <row r="58" spans="2:14" ht="15" customHeight="1" x14ac:dyDescent="0.3">
      <c r="B58" s="45">
        <f t="shared" si="0"/>
        <v>47</v>
      </c>
      <c r="C58" s="46"/>
      <c r="D58" s="135" t="s">
        <v>605</v>
      </c>
      <c r="E58" s="136" t="s">
        <v>605</v>
      </c>
      <c r="F58" s="137" t="s">
        <v>605</v>
      </c>
      <c r="G58" s="47" t="s">
        <v>17</v>
      </c>
      <c r="H58" s="48"/>
      <c r="I58" s="43">
        <v>30</v>
      </c>
      <c r="J58" s="49">
        <v>0</v>
      </c>
      <c r="K58" s="47">
        <v>9.5</v>
      </c>
      <c r="L58" s="50">
        <f t="shared" si="1"/>
        <v>0</v>
      </c>
      <c r="M58" s="51">
        <f t="shared" si="2"/>
        <v>0</v>
      </c>
      <c r="N58" s="51">
        <f t="shared" si="3"/>
        <v>0</v>
      </c>
    </row>
    <row r="59" spans="2:14" ht="24.95" customHeight="1" x14ac:dyDescent="0.3">
      <c r="B59" s="45">
        <f t="shared" si="0"/>
        <v>48</v>
      </c>
      <c r="C59" s="46"/>
      <c r="D59" s="135" t="s">
        <v>606</v>
      </c>
      <c r="E59" s="136" t="s">
        <v>606</v>
      </c>
      <c r="F59" s="137" t="s">
        <v>606</v>
      </c>
      <c r="G59" s="47" t="s">
        <v>17</v>
      </c>
      <c r="H59" s="48"/>
      <c r="I59" s="43">
        <v>300</v>
      </c>
      <c r="J59" s="49">
        <v>0</v>
      </c>
      <c r="K59" s="47">
        <v>9.5</v>
      </c>
      <c r="L59" s="50">
        <f t="shared" si="1"/>
        <v>0</v>
      </c>
      <c r="M59" s="51">
        <f t="shared" si="2"/>
        <v>0</v>
      </c>
      <c r="N59" s="51">
        <f t="shared" si="3"/>
        <v>0</v>
      </c>
    </row>
    <row r="60" spans="2:14" ht="24.95" customHeight="1" x14ac:dyDescent="0.3">
      <c r="B60" s="45">
        <f t="shared" si="0"/>
        <v>49</v>
      </c>
      <c r="C60" s="46"/>
      <c r="D60" s="135" t="s">
        <v>607</v>
      </c>
      <c r="E60" s="136" t="s">
        <v>607</v>
      </c>
      <c r="F60" s="137" t="s">
        <v>607</v>
      </c>
      <c r="G60" s="47" t="s">
        <v>17</v>
      </c>
      <c r="H60" s="48"/>
      <c r="I60" s="43">
        <v>70</v>
      </c>
      <c r="J60" s="49">
        <v>0</v>
      </c>
      <c r="K60" s="47">
        <v>9.5</v>
      </c>
      <c r="L60" s="50">
        <f t="shared" si="1"/>
        <v>0</v>
      </c>
      <c r="M60" s="51">
        <f t="shared" si="2"/>
        <v>0</v>
      </c>
      <c r="N60" s="51">
        <f t="shared" si="3"/>
        <v>0</v>
      </c>
    </row>
    <row r="61" spans="2:14" ht="15" customHeight="1" x14ac:dyDescent="0.3">
      <c r="B61" s="45">
        <f t="shared" si="0"/>
        <v>50</v>
      </c>
      <c r="C61" s="46"/>
      <c r="D61" s="138" t="s">
        <v>608</v>
      </c>
      <c r="E61" s="139" t="s">
        <v>608</v>
      </c>
      <c r="F61" s="140" t="s">
        <v>608</v>
      </c>
      <c r="G61" s="76" t="s">
        <v>141</v>
      </c>
      <c r="H61" s="48"/>
      <c r="I61" s="43">
        <v>1800</v>
      </c>
      <c r="J61" s="49">
        <v>0</v>
      </c>
      <c r="K61" s="47">
        <v>9.5</v>
      </c>
      <c r="L61" s="50">
        <f t="shared" si="1"/>
        <v>0</v>
      </c>
      <c r="M61" s="51">
        <f t="shared" si="2"/>
        <v>0</v>
      </c>
      <c r="N61" s="51">
        <f t="shared" si="3"/>
        <v>0</v>
      </c>
    </row>
    <row r="62" spans="2:14" ht="15" customHeight="1" x14ac:dyDescent="0.3">
      <c r="B62" s="45">
        <f t="shared" si="0"/>
        <v>51</v>
      </c>
      <c r="C62" s="46"/>
      <c r="D62" s="138" t="s">
        <v>609</v>
      </c>
      <c r="E62" s="139" t="s">
        <v>609</v>
      </c>
      <c r="F62" s="140" t="s">
        <v>609</v>
      </c>
      <c r="G62" s="76" t="s">
        <v>141</v>
      </c>
      <c r="H62" s="48"/>
      <c r="I62" s="43">
        <v>2500</v>
      </c>
      <c r="J62" s="49">
        <v>0</v>
      </c>
      <c r="K62" s="47">
        <v>9.5</v>
      </c>
      <c r="L62" s="50">
        <f t="shared" si="1"/>
        <v>0</v>
      </c>
      <c r="M62" s="51">
        <f t="shared" si="2"/>
        <v>0</v>
      </c>
      <c r="N62" s="51">
        <f t="shared" si="3"/>
        <v>0</v>
      </c>
    </row>
    <row r="63" spans="2:14" ht="15" customHeight="1" x14ac:dyDescent="0.3">
      <c r="B63" s="45">
        <f t="shared" si="0"/>
        <v>52</v>
      </c>
      <c r="C63" s="46"/>
      <c r="D63" s="138" t="s">
        <v>610</v>
      </c>
      <c r="E63" s="139" t="s">
        <v>610</v>
      </c>
      <c r="F63" s="140" t="s">
        <v>610</v>
      </c>
      <c r="G63" s="76" t="s">
        <v>141</v>
      </c>
      <c r="H63" s="48"/>
      <c r="I63" s="43">
        <v>80</v>
      </c>
      <c r="J63" s="49">
        <v>0</v>
      </c>
      <c r="K63" s="47">
        <v>9.5</v>
      </c>
      <c r="L63" s="50">
        <f t="shared" si="1"/>
        <v>0</v>
      </c>
      <c r="M63" s="51">
        <f t="shared" si="2"/>
        <v>0</v>
      </c>
      <c r="N63" s="51">
        <f t="shared" si="3"/>
        <v>0</v>
      </c>
    </row>
    <row r="64" spans="2:14" ht="15" customHeight="1" x14ac:dyDescent="0.3">
      <c r="B64" s="45">
        <f t="shared" si="0"/>
        <v>53</v>
      </c>
      <c r="C64" s="46"/>
      <c r="D64" s="138" t="s">
        <v>611</v>
      </c>
      <c r="E64" s="139" t="s">
        <v>611</v>
      </c>
      <c r="F64" s="140" t="s">
        <v>611</v>
      </c>
      <c r="G64" s="76" t="s">
        <v>141</v>
      </c>
      <c r="H64" s="48"/>
      <c r="I64" s="43">
        <v>100</v>
      </c>
      <c r="J64" s="49">
        <v>0</v>
      </c>
      <c r="K64" s="47">
        <v>9.5</v>
      </c>
      <c r="L64" s="50">
        <f t="shared" si="1"/>
        <v>0</v>
      </c>
      <c r="M64" s="51">
        <f t="shared" si="2"/>
        <v>0</v>
      </c>
      <c r="N64" s="51">
        <f t="shared" si="3"/>
        <v>0</v>
      </c>
    </row>
    <row r="65" spans="2:14" ht="15" customHeight="1" x14ac:dyDescent="0.3">
      <c r="B65" s="45">
        <f t="shared" si="0"/>
        <v>54</v>
      </c>
      <c r="C65" s="46"/>
      <c r="D65" s="138" t="s">
        <v>612</v>
      </c>
      <c r="E65" s="139" t="s">
        <v>612</v>
      </c>
      <c r="F65" s="140" t="s">
        <v>612</v>
      </c>
      <c r="G65" s="76" t="s">
        <v>141</v>
      </c>
      <c r="H65" s="48"/>
      <c r="I65" s="43">
        <v>80</v>
      </c>
      <c r="J65" s="49">
        <v>0</v>
      </c>
      <c r="K65" s="47">
        <v>9.5</v>
      </c>
      <c r="L65" s="50">
        <f t="shared" si="1"/>
        <v>0</v>
      </c>
      <c r="M65" s="51">
        <f t="shared" si="2"/>
        <v>0</v>
      </c>
      <c r="N65" s="51">
        <f t="shared" si="3"/>
        <v>0</v>
      </c>
    </row>
    <row r="66" spans="2:14" ht="15" customHeight="1" x14ac:dyDescent="0.3">
      <c r="B66" s="45">
        <f t="shared" si="0"/>
        <v>55</v>
      </c>
      <c r="C66" s="46"/>
      <c r="D66" s="138" t="s">
        <v>613</v>
      </c>
      <c r="E66" s="139" t="s">
        <v>613</v>
      </c>
      <c r="F66" s="140" t="s">
        <v>613</v>
      </c>
      <c r="G66" s="76" t="s">
        <v>141</v>
      </c>
      <c r="H66" s="48"/>
      <c r="I66" s="43">
        <v>2500</v>
      </c>
      <c r="J66" s="49">
        <v>0</v>
      </c>
      <c r="K66" s="47">
        <v>9.5</v>
      </c>
      <c r="L66" s="50">
        <f t="shared" si="1"/>
        <v>0</v>
      </c>
      <c r="M66" s="51">
        <f t="shared" si="2"/>
        <v>0</v>
      </c>
      <c r="N66" s="51">
        <f t="shared" si="3"/>
        <v>0</v>
      </c>
    </row>
    <row r="67" spans="2:14" ht="24.95" customHeight="1" x14ac:dyDescent="0.3">
      <c r="B67" s="45">
        <f t="shared" si="0"/>
        <v>56</v>
      </c>
      <c r="C67" s="46"/>
      <c r="D67" s="138" t="s">
        <v>614</v>
      </c>
      <c r="E67" s="139" t="s">
        <v>614</v>
      </c>
      <c r="F67" s="140" t="s">
        <v>614</v>
      </c>
      <c r="G67" s="76" t="s">
        <v>17</v>
      </c>
      <c r="H67" s="48"/>
      <c r="I67" s="43">
        <v>80</v>
      </c>
      <c r="J67" s="49">
        <v>0</v>
      </c>
      <c r="K67" s="47">
        <v>9.5</v>
      </c>
      <c r="L67" s="50">
        <f t="shared" si="1"/>
        <v>0</v>
      </c>
      <c r="M67" s="51">
        <f t="shared" si="2"/>
        <v>0</v>
      </c>
      <c r="N67" s="51">
        <f t="shared" si="3"/>
        <v>0</v>
      </c>
    </row>
    <row r="68" spans="2:14" ht="24.95" customHeight="1" x14ac:dyDescent="0.3">
      <c r="B68" s="45">
        <f t="shared" si="0"/>
        <v>57</v>
      </c>
      <c r="C68" s="46"/>
      <c r="D68" s="138" t="s">
        <v>615</v>
      </c>
      <c r="E68" s="139" t="s">
        <v>615</v>
      </c>
      <c r="F68" s="140" t="s">
        <v>615</v>
      </c>
      <c r="G68" s="76" t="s">
        <v>17</v>
      </c>
      <c r="H68" s="48"/>
      <c r="I68" s="43">
        <v>60</v>
      </c>
      <c r="J68" s="49">
        <v>0</v>
      </c>
      <c r="K68" s="47">
        <v>9.5</v>
      </c>
      <c r="L68" s="50">
        <f t="shared" si="1"/>
        <v>0</v>
      </c>
      <c r="M68" s="51">
        <f t="shared" si="2"/>
        <v>0</v>
      </c>
      <c r="N68" s="51">
        <f t="shared" si="3"/>
        <v>0</v>
      </c>
    </row>
    <row r="69" spans="2:14" ht="24.95" customHeight="1" x14ac:dyDescent="0.3">
      <c r="B69" s="45">
        <f t="shared" si="0"/>
        <v>58</v>
      </c>
      <c r="C69" s="46"/>
      <c r="D69" s="138" t="s">
        <v>616</v>
      </c>
      <c r="E69" s="139" t="s">
        <v>616</v>
      </c>
      <c r="F69" s="140" t="s">
        <v>616</v>
      </c>
      <c r="G69" s="76" t="s">
        <v>17</v>
      </c>
      <c r="H69" s="48"/>
      <c r="I69" s="43">
        <v>120</v>
      </c>
      <c r="J69" s="49">
        <v>0</v>
      </c>
      <c r="K69" s="47">
        <v>9.5</v>
      </c>
      <c r="L69" s="50">
        <f t="shared" si="1"/>
        <v>0</v>
      </c>
      <c r="M69" s="51">
        <f t="shared" si="2"/>
        <v>0</v>
      </c>
      <c r="N69" s="51">
        <f t="shared" si="3"/>
        <v>0</v>
      </c>
    </row>
    <row r="70" spans="2:14" ht="15" customHeight="1" x14ac:dyDescent="0.3">
      <c r="B70" s="45">
        <f t="shared" si="0"/>
        <v>59</v>
      </c>
      <c r="C70" s="46"/>
      <c r="D70" s="138" t="s">
        <v>617</v>
      </c>
      <c r="E70" s="139" t="s">
        <v>617</v>
      </c>
      <c r="F70" s="140" t="s">
        <v>617</v>
      </c>
      <c r="G70" s="47" t="s">
        <v>17</v>
      </c>
      <c r="H70" s="48"/>
      <c r="I70" s="43">
        <v>60</v>
      </c>
      <c r="J70" s="49">
        <v>0</v>
      </c>
      <c r="K70" s="47">
        <v>9.5</v>
      </c>
      <c r="L70" s="50">
        <f t="shared" si="1"/>
        <v>0</v>
      </c>
      <c r="M70" s="51">
        <f t="shared" si="2"/>
        <v>0</v>
      </c>
      <c r="N70" s="51">
        <f t="shared" si="3"/>
        <v>0</v>
      </c>
    </row>
    <row r="71" spans="2:14" ht="15" customHeight="1" x14ac:dyDescent="0.3">
      <c r="B71" s="45">
        <f t="shared" si="0"/>
        <v>60</v>
      </c>
      <c r="C71" s="46"/>
      <c r="D71" s="138" t="s">
        <v>618</v>
      </c>
      <c r="E71" s="139" t="s">
        <v>618</v>
      </c>
      <c r="F71" s="140" t="s">
        <v>618</v>
      </c>
      <c r="G71" s="47" t="s">
        <v>17</v>
      </c>
      <c r="H71" s="48"/>
      <c r="I71" s="43">
        <v>40</v>
      </c>
      <c r="J71" s="49">
        <v>0</v>
      </c>
      <c r="K71" s="47">
        <v>9.5</v>
      </c>
      <c r="L71" s="50">
        <f t="shared" si="1"/>
        <v>0</v>
      </c>
      <c r="M71" s="51">
        <f t="shared" si="2"/>
        <v>0</v>
      </c>
      <c r="N71" s="51">
        <f t="shared" si="3"/>
        <v>0</v>
      </c>
    </row>
    <row r="72" spans="2:14" ht="15" customHeight="1" x14ac:dyDescent="0.3">
      <c r="B72" s="45">
        <f t="shared" si="0"/>
        <v>61</v>
      </c>
      <c r="C72" s="46"/>
      <c r="D72" s="138" t="s">
        <v>619</v>
      </c>
      <c r="E72" s="139" t="s">
        <v>619</v>
      </c>
      <c r="F72" s="140" t="s">
        <v>619</v>
      </c>
      <c r="G72" s="47" t="s">
        <v>17</v>
      </c>
      <c r="H72" s="48"/>
      <c r="I72" s="43">
        <v>20</v>
      </c>
      <c r="J72" s="49">
        <v>0</v>
      </c>
      <c r="K72" s="47">
        <v>9.5</v>
      </c>
      <c r="L72" s="50">
        <f t="shared" si="1"/>
        <v>0</v>
      </c>
      <c r="M72" s="51">
        <f t="shared" si="2"/>
        <v>0</v>
      </c>
      <c r="N72" s="51">
        <f t="shared" si="3"/>
        <v>0</v>
      </c>
    </row>
    <row r="73" spans="2:14" ht="15" customHeight="1" x14ac:dyDescent="0.3">
      <c r="B73" s="45">
        <f t="shared" si="0"/>
        <v>62</v>
      </c>
      <c r="C73" s="46"/>
      <c r="D73" s="138" t="s">
        <v>620</v>
      </c>
      <c r="E73" s="139" t="s">
        <v>620</v>
      </c>
      <c r="F73" s="140" t="s">
        <v>620</v>
      </c>
      <c r="G73" s="47" t="s">
        <v>17</v>
      </c>
      <c r="H73" s="48"/>
      <c r="I73" s="43">
        <v>20</v>
      </c>
      <c r="J73" s="49">
        <v>0</v>
      </c>
      <c r="K73" s="47">
        <v>9.5</v>
      </c>
      <c r="L73" s="50">
        <f t="shared" si="1"/>
        <v>0</v>
      </c>
      <c r="M73" s="51">
        <f t="shared" si="2"/>
        <v>0</v>
      </c>
      <c r="N73" s="51">
        <f t="shared" si="3"/>
        <v>0</v>
      </c>
    </row>
    <row r="74" spans="2:14" ht="15" customHeight="1" x14ac:dyDescent="0.3">
      <c r="B74" s="45">
        <f t="shared" si="0"/>
        <v>63</v>
      </c>
      <c r="C74" s="46"/>
      <c r="D74" s="138" t="s">
        <v>621</v>
      </c>
      <c r="E74" s="139" t="s">
        <v>621</v>
      </c>
      <c r="F74" s="140" t="s">
        <v>621</v>
      </c>
      <c r="G74" s="47" t="s">
        <v>17</v>
      </c>
      <c r="H74" s="48"/>
      <c r="I74" s="43">
        <v>60</v>
      </c>
      <c r="J74" s="49">
        <v>0</v>
      </c>
      <c r="K74" s="47">
        <v>9.5</v>
      </c>
      <c r="L74" s="50">
        <f t="shared" si="1"/>
        <v>0</v>
      </c>
      <c r="M74" s="51">
        <f t="shared" si="2"/>
        <v>0</v>
      </c>
      <c r="N74" s="51">
        <f t="shared" si="3"/>
        <v>0</v>
      </c>
    </row>
    <row r="75" spans="2:14" ht="15" customHeight="1" x14ac:dyDescent="0.3">
      <c r="B75" s="45">
        <f t="shared" si="0"/>
        <v>64</v>
      </c>
      <c r="C75" s="46"/>
      <c r="D75" s="138" t="s">
        <v>622</v>
      </c>
      <c r="E75" s="139" t="s">
        <v>622</v>
      </c>
      <c r="F75" s="140" t="s">
        <v>622</v>
      </c>
      <c r="G75" s="47" t="s">
        <v>17</v>
      </c>
      <c r="H75" s="48"/>
      <c r="I75" s="43">
        <v>50</v>
      </c>
      <c r="J75" s="49">
        <v>0</v>
      </c>
      <c r="K75" s="47">
        <v>9.5</v>
      </c>
      <c r="L75" s="50">
        <f t="shared" si="1"/>
        <v>0</v>
      </c>
      <c r="M75" s="51">
        <f t="shared" si="2"/>
        <v>0</v>
      </c>
      <c r="N75" s="51">
        <f t="shared" si="3"/>
        <v>0</v>
      </c>
    </row>
    <row r="76" spans="2:14" ht="24.95" customHeight="1" x14ac:dyDescent="0.3">
      <c r="B76" s="45">
        <f t="shared" si="0"/>
        <v>65</v>
      </c>
      <c r="C76" s="46"/>
      <c r="D76" s="138" t="s">
        <v>623</v>
      </c>
      <c r="E76" s="139" t="s">
        <v>623</v>
      </c>
      <c r="F76" s="140" t="s">
        <v>623</v>
      </c>
      <c r="G76" s="47" t="s">
        <v>141</v>
      </c>
      <c r="H76" s="48"/>
      <c r="I76" s="43">
        <v>100</v>
      </c>
      <c r="J76" s="49">
        <v>0</v>
      </c>
      <c r="K76" s="47">
        <v>9.5</v>
      </c>
      <c r="L76" s="50">
        <f t="shared" si="1"/>
        <v>0</v>
      </c>
      <c r="M76" s="51">
        <f t="shared" si="2"/>
        <v>0</v>
      </c>
      <c r="N76" s="51">
        <f t="shared" si="3"/>
        <v>0</v>
      </c>
    </row>
    <row r="77" spans="2:14" ht="15" customHeight="1" x14ac:dyDescent="0.3">
      <c r="B77" s="45">
        <f t="shared" si="0"/>
        <v>66</v>
      </c>
      <c r="C77" s="46"/>
      <c r="D77" s="138" t="s">
        <v>624</v>
      </c>
      <c r="E77" s="139" t="s">
        <v>624</v>
      </c>
      <c r="F77" s="140" t="s">
        <v>624</v>
      </c>
      <c r="G77" s="47" t="s">
        <v>17</v>
      </c>
      <c r="H77" s="48"/>
      <c r="I77" s="43">
        <v>35</v>
      </c>
      <c r="J77" s="49">
        <v>0</v>
      </c>
      <c r="K77" s="47">
        <v>9.5</v>
      </c>
      <c r="L77" s="50">
        <f t="shared" ref="L77:L78" si="4">PRODUCT(J77,1.095)</f>
        <v>0</v>
      </c>
      <c r="M77" s="51">
        <f t="shared" ref="M77:M78" si="5">PRODUCT(I77,L77)</f>
        <v>0</v>
      </c>
      <c r="N77" s="51">
        <f t="shared" ref="N77:N78" si="6">PRODUCT(I77,J77)</f>
        <v>0</v>
      </c>
    </row>
    <row r="78" spans="2:14" ht="15" customHeight="1" x14ac:dyDescent="0.3">
      <c r="B78" s="45">
        <f t="shared" si="0"/>
        <v>67</v>
      </c>
      <c r="C78" s="46"/>
      <c r="D78" s="138" t="s">
        <v>625</v>
      </c>
      <c r="E78" s="139" t="s">
        <v>625</v>
      </c>
      <c r="F78" s="140" t="s">
        <v>625</v>
      </c>
      <c r="G78" s="47" t="s">
        <v>17</v>
      </c>
      <c r="H78" s="48"/>
      <c r="I78" s="43">
        <v>25</v>
      </c>
      <c r="J78" s="49">
        <v>0</v>
      </c>
      <c r="K78" s="47">
        <v>9.5</v>
      </c>
      <c r="L78" s="50">
        <f t="shared" si="4"/>
        <v>0</v>
      </c>
      <c r="M78" s="51">
        <f t="shared" si="5"/>
        <v>0</v>
      </c>
      <c r="N78" s="51">
        <f t="shared" si="6"/>
        <v>0</v>
      </c>
    </row>
    <row r="79" spans="2:14" s="4" customFormat="1" ht="12.75" customHeight="1" x14ac:dyDescent="0.3">
      <c r="B79" s="39"/>
      <c r="C79" s="39"/>
      <c r="D79" s="145" t="s">
        <v>559</v>
      </c>
      <c r="E79" s="145"/>
      <c r="F79" s="145"/>
      <c r="G79" s="40"/>
      <c r="H79" s="40"/>
      <c r="I79" s="40"/>
      <c r="J79" s="40"/>
      <c r="K79" s="40"/>
      <c r="L79" s="40"/>
      <c r="M79" s="56">
        <f>SUM(M12:M78)</f>
        <v>0</v>
      </c>
      <c r="N79" s="42">
        <f>SUM(N12:N78)</f>
        <v>0</v>
      </c>
    </row>
    <row r="80" spans="2:14" s="4" customFormat="1" ht="12.75" customHeight="1" x14ac:dyDescent="0.3"/>
    <row r="81" spans="2:11" s="4" customFormat="1" ht="12.75" customHeight="1" x14ac:dyDescent="0.3">
      <c r="B81" s="4" t="s">
        <v>19</v>
      </c>
    </row>
    <row r="82" spans="2:11" s="4" customFormat="1" ht="12.75" customHeight="1" x14ac:dyDescent="0.3">
      <c r="B82" s="4" t="s">
        <v>20</v>
      </c>
    </row>
    <row r="83" spans="2:11" s="4" customFormat="1" ht="12.75" customHeight="1" x14ac:dyDescent="0.3">
      <c r="B83" s="4" t="s">
        <v>21</v>
      </c>
    </row>
    <row r="84" spans="2:11" s="4" customFormat="1" ht="12.75" customHeight="1" x14ac:dyDescent="0.3">
      <c r="B84" s="4" t="s">
        <v>511</v>
      </c>
      <c r="C84" s="2"/>
      <c r="D84" s="2"/>
      <c r="E84" s="2"/>
      <c r="F84" s="2"/>
      <c r="G84" s="2"/>
      <c r="H84" s="2"/>
    </row>
    <row r="85" spans="2:11" s="4" customFormat="1" ht="12.75" customHeight="1" x14ac:dyDescent="0.3"/>
    <row r="86" spans="2:11" s="11" customFormat="1" ht="12.75" customHeight="1" x14ac:dyDescent="0.3">
      <c r="B86" s="11" t="s">
        <v>22</v>
      </c>
      <c r="H86" s="17" t="s">
        <v>23</v>
      </c>
      <c r="K86" s="11" t="s">
        <v>24</v>
      </c>
    </row>
    <row r="87" spans="2:11" s="7" customFormat="1" ht="12.75" customHeight="1" x14ac:dyDescent="0.3"/>
  </sheetData>
  <sheetProtection algorithmName="SHA-512" hashValue="DGappnx07ZOqb4Jyuc9Rrz1oQQ2ceguDiw0HPmUCcD7XzZcO73JKwTcf9Jp/I3QTlE2Ll8iLu9HUG+vErQQ6rA==" saltValue="73F8fNoikunMR46vXs/t4w==" spinCount="100000" sheet="1" objects="1" scenarios="1"/>
  <protectedRanges>
    <protectedRange sqref="C12:C78" name="Range4"/>
    <protectedRange sqref="E4:F5" name="Range1"/>
    <protectedRange sqref="H12:H78" name="Range2"/>
  </protectedRanges>
  <mergeCells count="69">
    <mergeCell ref="D16:F16"/>
    <mergeCell ref="D10:F10"/>
    <mergeCell ref="D12:F12"/>
    <mergeCell ref="D13:F13"/>
    <mergeCell ref="D14:F14"/>
    <mergeCell ref="D15:F15"/>
    <mergeCell ref="D64:F64"/>
    <mergeCell ref="D17:F17"/>
    <mergeCell ref="D18:F18"/>
    <mergeCell ref="D55:F55"/>
    <mergeCell ref="D56:F56"/>
    <mergeCell ref="D57:F57"/>
    <mergeCell ref="D58:F58"/>
    <mergeCell ref="D26:F26"/>
    <mergeCell ref="D27:F27"/>
    <mergeCell ref="D28:F28"/>
    <mergeCell ref="D29:F29"/>
    <mergeCell ref="D59:F59"/>
    <mergeCell ref="D60:F60"/>
    <mergeCell ref="D61:F61"/>
    <mergeCell ref="D62:F62"/>
    <mergeCell ref="D63:F63"/>
    <mergeCell ref="D76:F76"/>
    <mergeCell ref="D65:F65"/>
    <mergeCell ref="D66:F66"/>
    <mergeCell ref="D67:F67"/>
    <mergeCell ref="D68:F68"/>
    <mergeCell ref="D69:F69"/>
    <mergeCell ref="D70:F70"/>
    <mergeCell ref="D35:F35"/>
    <mergeCell ref="D79:F79"/>
    <mergeCell ref="D19:F19"/>
    <mergeCell ref="D20:F20"/>
    <mergeCell ref="D21:F21"/>
    <mergeCell ref="D22:F22"/>
    <mergeCell ref="D23:F23"/>
    <mergeCell ref="D24:F24"/>
    <mergeCell ref="D25:F25"/>
    <mergeCell ref="D77:F77"/>
    <mergeCell ref="D78:F78"/>
    <mergeCell ref="D71:F71"/>
    <mergeCell ref="D72:F72"/>
    <mergeCell ref="D73:F73"/>
    <mergeCell ref="D74:F74"/>
    <mergeCell ref="D75:F75"/>
    <mergeCell ref="D30:F30"/>
    <mergeCell ref="D31:F31"/>
    <mergeCell ref="D32:F32"/>
    <mergeCell ref="D33:F33"/>
    <mergeCell ref="D34:F34"/>
    <mergeCell ref="D47:F47"/>
    <mergeCell ref="D36:F36"/>
    <mergeCell ref="D37:F37"/>
    <mergeCell ref="D38:F38"/>
    <mergeCell ref="D39:F39"/>
    <mergeCell ref="D40:F40"/>
    <mergeCell ref="D41:F41"/>
    <mergeCell ref="D42:F42"/>
    <mergeCell ref="D43:F43"/>
    <mergeCell ref="D44:F44"/>
    <mergeCell ref="D45:F45"/>
    <mergeCell ref="D46:F46"/>
    <mergeCell ref="D54:F54"/>
    <mergeCell ref="D48:F48"/>
    <mergeCell ref="D49:F49"/>
    <mergeCell ref="D50:F50"/>
    <mergeCell ref="D51:F51"/>
    <mergeCell ref="D52:F52"/>
    <mergeCell ref="D53:F53"/>
  </mergeCells>
  <pageMargins left="0.55118110236220474" right="0.55118110236220474" top="0.98425196850393704" bottom="0.98425196850393704" header="0" footer="0"/>
  <pageSetup paperSize="9" scale="69" orientation="landscape" verticalDpi="300" r:id="rId1"/>
  <headerFooter alignWithMargins="0">
    <oddHeader xml:space="preserve">&amp;C&amp;"Palatino Linotype,Navadno"&amp;8 &amp;"Palatino Linotype,Poševno"Javni razpis za oddajo naročila po odprtem postopku za sukcesivno dobavo živil in materiala za prehrano za potrebe 
Tehniškega šolskega centra Nova Gorica
</oddHeader>
    <oddFooter>&amp;C&amp;"Bookman Old Style,Navadno"&amp;8Stran &amp;P od &amp;N</oddFooter>
  </headerFooter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6992BE1-1321-4AE1-9B3C-35C25FA711B1}">
  <dimension ref="B1:O38"/>
  <sheetViews>
    <sheetView topLeftCell="A10" zoomScaleNormal="100" workbookViewId="0">
      <selection activeCell="H23" sqref="H23"/>
    </sheetView>
  </sheetViews>
  <sheetFormatPr defaultRowHeight="12.75" customHeight="1" x14ac:dyDescent="0.3"/>
  <cols>
    <col min="1" max="1" width="2.7109375" style="2" customWidth="1"/>
    <col min="2" max="2" width="5.28515625" style="2" customWidth="1"/>
    <col min="3" max="3" width="10.7109375" style="2" customWidth="1"/>
    <col min="4" max="6" width="15.7109375" style="2" customWidth="1"/>
    <col min="7" max="7" width="4.5703125" style="2" customWidth="1"/>
    <col min="8" max="8" width="40.7109375" style="2" customWidth="1"/>
    <col min="9" max="9" width="9.140625" style="2"/>
    <col min="10" max="10" width="13.7109375" style="2" customWidth="1"/>
    <col min="11" max="11" width="7.5703125" style="2" customWidth="1"/>
    <col min="12" max="12" width="13.7109375" style="2" customWidth="1"/>
    <col min="13" max="14" width="16.7109375" style="2" customWidth="1"/>
    <col min="15" max="255" width="9.140625" style="2"/>
    <col min="256" max="256" width="2.7109375" style="2" customWidth="1"/>
    <col min="257" max="257" width="5.28515625" style="2" customWidth="1"/>
    <col min="258" max="258" width="10.7109375" style="2" customWidth="1"/>
    <col min="259" max="261" width="15.7109375" style="2" customWidth="1"/>
    <col min="262" max="262" width="4.5703125" style="2" customWidth="1"/>
    <col min="263" max="263" width="40.7109375" style="2" customWidth="1"/>
    <col min="264" max="264" width="9.140625" style="2"/>
    <col min="265" max="265" width="13.7109375" style="2" customWidth="1"/>
    <col min="266" max="266" width="7.5703125" style="2" customWidth="1"/>
    <col min="267" max="267" width="13.7109375" style="2" customWidth="1"/>
    <col min="268" max="269" width="16.7109375" style="2" customWidth="1"/>
    <col min="270" max="270" width="20.7109375" style="2" customWidth="1"/>
    <col min="271" max="511" width="9.140625" style="2"/>
    <col min="512" max="512" width="2.7109375" style="2" customWidth="1"/>
    <col min="513" max="513" width="5.28515625" style="2" customWidth="1"/>
    <col min="514" max="514" width="10.7109375" style="2" customWidth="1"/>
    <col min="515" max="517" width="15.7109375" style="2" customWidth="1"/>
    <col min="518" max="518" width="4.5703125" style="2" customWidth="1"/>
    <col min="519" max="519" width="40.7109375" style="2" customWidth="1"/>
    <col min="520" max="520" width="9.140625" style="2"/>
    <col min="521" max="521" width="13.7109375" style="2" customWidth="1"/>
    <col min="522" max="522" width="7.5703125" style="2" customWidth="1"/>
    <col min="523" max="523" width="13.7109375" style="2" customWidth="1"/>
    <col min="524" max="525" width="16.7109375" style="2" customWidth="1"/>
    <col min="526" max="526" width="20.7109375" style="2" customWidth="1"/>
    <col min="527" max="767" width="9.140625" style="2"/>
    <col min="768" max="768" width="2.7109375" style="2" customWidth="1"/>
    <col min="769" max="769" width="5.28515625" style="2" customWidth="1"/>
    <col min="770" max="770" width="10.7109375" style="2" customWidth="1"/>
    <col min="771" max="773" width="15.7109375" style="2" customWidth="1"/>
    <col min="774" max="774" width="4.5703125" style="2" customWidth="1"/>
    <col min="775" max="775" width="40.7109375" style="2" customWidth="1"/>
    <col min="776" max="776" width="9.140625" style="2"/>
    <col min="777" max="777" width="13.7109375" style="2" customWidth="1"/>
    <col min="778" max="778" width="7.5703125" style="2" customWidth="1"/>
    <col min="779" max="779" width="13.7109375" style="2" customWidth="1"/>
    <col min="780" max="781" width="16.7109375" style="2" customWidth="1"/>
    <col min="782" max="782" width="20.7109375" style="2" customWidth="1"/>
    <col min="783" max="1023" width="9.140625" style="2"/>
    <col min="1024" max="1024" width="2.7109375" style="2" customWidth="1"/>
    <col min="1025" max="1025" width="5.28515625" style="2" customWidth="1"/>
    <col min="1026" max="1026" width="10.7109375" style="2" customWidth="1"/>
    <col min="1027" max="1029" width="15.7109375" style="2" customWidth="1"/>
    <col min="1030" max="1030" width="4.5703125" style="2" customWidth="1"/>
    <col min="1031" max="1031" width="40.7109375" style="2" customWidth="1"/>
    <col min="1032" max="1032" width="9.140625" style="2"/>
    <col min="1033" max="1033" width="13.7109375" style="2" customWidth="1"/>
    <col min="1034" max="1034" width="7.5703125" style="2" customWidth="1"/>
    <col min="1035" max="1035" width="13.7109375" style="2" customWidth="1"/>
    <col min="1036" max="1037" width="16.7109375" style="2" customWidth="1"/>
    <col min="1038" max="1038" width="20.7109375" style="2" customWidth="1"/>
    <col min="1039" max="1279" width="9.140625" style="2"/>
    <col min="1280" max="1280" width="2.7109375" style="2" customWidth="1"/>
    <col min="1281" max="1281" width="5.28515625" style="2" customWidth="1"/>
    <col min="1282" max="1282" width="10.7109375" style="2" customWidth="1"/>
    <col min="1283" max="1285" width="15.7109375" style="2" customWidth="1"/>
    <col min="1286" max="1286" width="4.5703125" style="2" customWidth="1"/>
    <col min="1287" max="1287" width="40.7109375" style="2" customWidth="1"/>
    <col min="1288" max="1288" width="9.140625" style="2"/>
    <col min="1289" max="1289" width="13.7109375" style="2" customWidth="1"/>
    <col min="1290" max="1290" width="7.5703125" style="2" customWidth="1"/>
    <col min="1291" max="1291" width="13.7109375" style="2" customWidth="1"/>
    <col min="1292" max="1293" width="16.7109375" style="2" customWidth="1"/>
    <col min="1294" max="1294" width="20.7109375" style="2" customWidth="1"/>
    <col min="1295" max="1535" width="9.140625" style="2"/>
    <col min="1536" max="1536" width="2.7109375" style="2" customWidth="1"/>
    <col min="1537" max="1537" width="5.28515625" style="2" customWidth="1"/>
    <col min="1538" max="1538" width="10.7109375" style="2" customWidth="1"/>
    <col min="1539" max="1541" width="15.7109375" style="2" customWidth="1"/>
    <col min="1542" max="1542" width="4.5703125" style="2" customWidth="1"/>
    <col min="1543" max="1543" width="40.7109375" style="2" customWidth="1"/>
    <col min="1544" max="1544" width="9.140625" style="2"/>
    <col min="1545" max="1545" width="13.7109375" style="2" customWidth="1"/>
    <col min="1546" max="1546" width="7.5703125" style="2" customWidth="1"/>
    <col min="1547" max="1547" width="13.7109375" style="2" customWidth="1"/>
    <col min="1548" max="1549" width="16.7109375" style="2" customWidth="1"/>
    <col min="1550" max="1550" width="20.7109375" style="2" customWidth="1"/>
    <col min="1551" max="1791" width="9.140625" style="2"/>
    <col min="1792" max="1792" width="2.7109375" style="2" customWidth="1"/>
    <col min="1793" max="1793" width="5.28515625" style="2" customWidth="1"/>
    <col min="1794" max="1794" width="10.7109375" style="2" customWidth="1"/>
    <col min="1795" max="1797" width="15.7109375" style="2" customWidth="1"/>
    <col min="1798" max="1798" width="4.5703125" style="2" customWidth="1"/>
    <col min="1799" max="1799" width="40.7109375" style="2" customWidth="1"/>
    <col min="1800" max="1800" width="9.140625" style="2"/>
    <col min="1801" max="1801" width="13.7109375" style="2" customWidth="1"/>
    <col min="1802" max="1802" width="7.5703125" style="2" customWidth="1"/>
    <col min="1803" max="1803" width="13.7109375" style="2" customWidth="1"/>
    <col min="1804" max="1805" width="16.7109375" style="2" customWidth="1"/>
    <col min="1806" max="1806" width="20.7109375" style="2" customWidth="1"/>
    <col min="1807" max="2047" width="9.140625" style="2"/>
    <col min="2048" max="2048" width="2.7109375" style="2" customWidth="1"/>
    <col min="2049" max="2049" width="5.28515625" style="2" customWidth="1"/>
    <col min="2050" max="2050" width="10.7109375" style="2" customWidth="1"/>
    <col min="2051" max="2053" width="15.7109375" style="2" customWidth="1"/>
    <col min="2054" max="2054" width="4.5703125" style="2" customWidth="1"/>
    <col min="2055" max="2055" width="40.7109375" style="2" customWidth="1"/>
    <col min="2056" max="2056" width="9.140625" style="2"/>
    <col min="2057" max="2057" width="13.7109375" style="2" customWidth="1"/>
    <col min="2058" max="2058" width="7.5703125" style="2" customWidth="1"/>
    <col min="2059" max="2059" width="13.7109375" style="2" customWidth="1"/>
    <col min="2060" max="2061" width="16.7109375" style="2" customWidth="1"/>
    <col min="2062" max="2062" width="20.7109375" style="2" customWidth="1"/>
    <col min="2063" max="2303" width="9.140625" style="2"/>
    <col min="2304" max="2304" width="2.7109375" style="2" customWidth="1"/>
    <col min="2305" max="2305" width="5.28515625" style="2" customWidth="1"/>
    <col min="2306" max="2306" width="10.7109375" style="2" customWidth="1"/>
    <col min="2307" max="2309" width="15.7109375" style="2" customWidth="1"/>
    <col min="2310" max="2310" width="4.5703125" style="2" customWidth="1"/>
    <col min="2311" max="2311" width="40.7109375" style="2" customWidth="1"/>
    <col min="2312" max="2312" width="9.140625" style="2"/>
    <col min="2313" max="2313" width="13.7109375" style="2" customWidth="1"/>
    <col min="2314" max="2314" width="7.5703125" style="2" customWidth="1"/>
    <col min="2315" max="2315" width="13.7109375" style="2" customWidth="1"/>
    <col min="2316" max="2317" width="16.7109375" style="2" customWidth="1"/>
    <col min="2318" max="2318" width="20.7109375" style="2" customWidth="1"/>
    <col min="2319" max="2559" width="9.140625" style="2"/>
    <col min="2560" max="2560" width="2.7109375" style="2" customWidth="1"/>
    <col min="2561" max="2561" width="5.28515625" style="2" customWidth="1"/>
    <col min="2562" max="2562" width="10.7109375" style="2" customWidth="1"/>
    <col min="2563" max="2565" width="15.7109375" style="2" customWidth="1"/>
    <col min="2566" max="2566" width="4.5703125" style="2" customWidth="1"/>
    <col min="2567" max="2567" width="40.7109375" style="2" customWidth="1"/>
    <col min="2568" max="2568" width="9.140625" style="2"/>
    <col min="2569" max="2569" width="13.7109375" style="2" customWidth="1"/>
    <col min="2570" max="2570" width="7.5703125" style="2" customWidth="1"/>
    <col min="2571" max="2571" width="13.7109375" style="2" customWidth="1"/>
    <col min="2572" max="2573" width="16.7109375" style="2" customWidth="1"/>
    <col min="2574" max="2574" width="20.7109375" style="2" customWidth="1"/>
    <col min="2575" max="2815" width="9.140625" style="2"/>
    <col min="2816" max="2816" width="2.7109375" style="2" customWidth="1"/>
    <col min="2817" max="2817" width="5.28515625" style="2" customWidth="1"/>
    <col min="2818" max="2818" width="10.7109375" style="2" customWidth="1"/>
    <col min="2819" max="2821" width="15.7109375" style="2" customWidth="1"/>
    <col min="2822" max="2822" width="4.5703125" style="2" customWidth="1"/>
    <col min="2823" max="2823" width="40.7109375" style="2" customWidth="1"/>
    <col min="2824" max="2824" width="9.140625" style="2"/>
    <col min="2825" max="2825" width="13.7109375" style="2" customWidth="1"/>
    <col min="2826" max="2826" width="7.5703125" style="2" customWidth="1"/>
    <col min="2827" max="2827" width="13.7109375" style="2" customWidth="1"/>
    <col min="2828" max="2829" width="16.7109375" style="2" customWidth="1"/>
    <col min="2830" max="2830" width="20.7109375" style="2" customWidth="1"/>
    <col min="2831" max="3071" width="9.140625" style="2"/>
    <col min="3072" max="3072" width="2.7109375" style="2" customWidth="1"/>
    <col min="3073" max="3073" width="5.28515625" style="2" customWidth="1"/>
    <col min="3074" max="3074" width="10.7109375" style="2" customWidth="1"/>
    <col min="3075" max="3077" width="15.7109375" style="2" customWidth="1"/>
    <col min="3078" max="3078" width="4.5703125" style="2" customWidth="1"/>
    <col min="3079" max="3079" width="40.7109375" style="2" customWidth="1"/>
    <col min="3080" max="3080" width="9.140625" style="2"/>
    <col min="3081" max="3081" width="13.7109375" style="2" customWidth="1"/>
    <col min="3082" max="3082" width="7.5703125" style="2" customWidth="1"/>
    <col min="3083" max="3083" width="13.7109375" style="2" customWidth="1"/>
    <col min="3084" max="3085" width="16.7109375" style="2" customWidth="1"/>
    <col min="3086" max="3086" width="20.7109375" style="2" customWidth="1"/>
    <col min="3087" max="3327" width="9.140625" style="2"/>
    <col min="3328" max="3328" width="2.7109375" style="2" customWidth="1"/>
    <col min="3329" max="3329" width="5.28515625" style="2" customWidth="1"/>
    <col min="3330" max="3330" width="10.7109375" style="2" customWidth="1"/>
    <col min="3331" max="3333" width="15.7109375" style="2" customWidth="1"/>
    <col min="3334" max="3334" width="4.5703125" style="2" customWidth="1"/>
    <col min="3335" max="3335" width="40.7109375" style="2" customWidth="1"/>
    <col min="3336" max="3336" width="9.140625" style="2"/>
    <col min="3337" max="3337" width="13.7109375" style="2" customWidth="1"/>
    <col min="3338" max="3338" width="7.5703125" style="2" customWidth="1"/>
    <col min="3339" max="3339" width="13.7109375" style="2" customWidth="1"/>
    <col min="3340" max="3341" width="16.7109375" style="2" customWidth="1"/>
    <col min="3342" max="3342" width="20.7109375" style="2" customWidth="1"/>
    <col min="3343" max="3583" width="9.140625" style="2"/>
    <col min="3584" max="3584" width="2.7109375" style="2" customWidth="1"/>
    <col min="3585" max="3585" width="5.28515625" style="2" customWidth="1"/>
    <col min="3586" max="3586" width="10.7109375" style="2" customWidth="1"/>
    <col min="3587" max="3589" width="15.7109375" style="2" customWidth="1"/>
    <col min="3590" max="3590" width="4.5703125" style="2" customWidth="1"/>
    <col min="3591" max="3591" width="40.7109375" style="2" customWidth="1"/>
    <col min="3592" max="3592" width="9.140625" style="2"/>
    <col min="3593" max="3593" width="13.7109375" style="2" customWidth="1"/>
    <col min="3594" max="3594" width="7.5703125" style="2" customWidth="1"/>
    <col min="3595" max="3595" width="13.7109375" style="2" customWidth="1"/>
    <col min="3596" max="3597" width="16.7109375" style="2" customWidth="1"/>
    <col min="3598" max="3598" width="20.7109375" style="2" customWidth="1"/>
    <col min="3599" max="3839" width="9.140625" style="2"/>
    <col min="3840" max="3840" width="2.7109375" style="2" customWidth="1"/>
    <col min="3841" max="3841" width="5.28515625" style="2" customWidth="1"/>
    <col min="3842" max="3842" width="10.7109375" style="2" customWidth="1"/>
    <col min="3843" max="3845" width="15.7109375" style="2" customWidth="1"/>
    <col min="3846" max="3846" width="4.5703125" style="2" customWidth="1"/>
    <col min="3847" max="3847" width="40.7109375" style="2" customWidth="1"/>
    <col min="3848" max="3848" width="9.140625" style="2"/>
    <col min="3849" max="3849" width="13.7109375" style="2" customWidth="1"/>
    <col min="3850" max="3850" width="7.5703125" style="2" customWidth="1"/>
    <col min="3851" max="3851" width="13.7109375" style="2" customWidth="1"/>
    <col min="3852" max="3853" width="16.7109375" style="2" customWidth="1"/>
    <col min="3854" max="3854" width="20.7109375" style="2" customWidth="1"/>
    <col min="3855" max="4095" width="9.140625" style="2"/>
    <col min="4096" max="4096" width="2.7109375" style="2" customWidth="1"/>
    <col min="4097" max="4097" width="5.28515625" style="2" customWidth="1"/>
    <col min="4098" max="4098" width="10.7109375" style="2" customWidth="1"/>
    <col min="4099" max="4101" width="15.7109375" style="2" customWidth="1"/>
    <col min="4102" max="4102" width="4.5703125" style="2" customWidth="1"/>
    <col min="4103" max="4103" width="40.7109375" style="2" customWidth="1"/>
    <col min="4104" max="4104" width="9.140625" style="2"/>
    <col min="4105" max="4105" width="13.7109375" style="2" customWidth="1"/>
    <col min="4106" max="4106" width="7.5703125" style="2" customWidth="1"/>
    <col min="4107" max="4107" width="13.7109375" style="2" customWidth="1"/>
    <col min="4108" max="4109" width="16.7109375" style="2" customWidth="1"/>
    <col min="4110" max="4110" width="20.7109375" style="2" customWidth="1"/>
    <col min="4111" max="4351" width="9.140625" style="2"/>
    <col min="4352" max="4352" width="2.7109375" style="2" customWidth="1"/>
    <col min="4353" max="4353" width="5.28515625" style="2" customWidth="1"/>
    <col min="4354" max="4354" width="10.7109375" style="2" customWidth="1"/>
    <col min="4355" max="4357" width="15.7109375" style="2" customWidth="1"/>
    <col min="4358" max="4358" width="4.5703125" style="2" customWidth="1"/>
    <col min="4359" max="4359" width="40.7109375" style="2" customWidth="1"/>
    <col min="4360" max="4360" width="9.140625" style="2"/>
    <col min="4361" max="4361" width="13.7109375" style="2" customWidth="1"/>
    <col min="4362" max="4362" width="7.5703125" style="2" customWidth="1"/>
    <col min="4363" max="4363" width="13.7109375" style="2" customWidth="1"/>
    <col min="4364" max="4365" width="16.7109375" style="2" customWidth="1"/>
    <col min="4366" max="4366" width="20.7109375" style="2" customWidth="1"/>
    <col min="4367" max="4607" width="9.140625" style="2"/>
    <col min="4608" max="4608" width="2.7109375" style="2" customWidth="1"/>
    <col min="4609" max="4609" width="5.28515625" style="2" customWidth="1"/>
    <col min="4610" max="4610" width="10.7109375" style="2" customWidth="1"/>
    <col min="4611" max="4613" width="15.7109375" style="2" customWidth="1"/>
    <col min="4614" max="4614" width="4.5703125" style="2" customWidth="1"/>
    <col min="4615" max="4615" width="40.7109375" style="2" customWidth="1"/>
    <col min="4616" max="4616" width="9.140625" style="2"/>
    <col min="4617" max="4617" width="13.7109375" style="2" customWidth="1"/>
    <col min="4618" max="4618" width="7.5703125" style="2" customWidth="1"/>
    <col min="4619" max="4619" width="13.7109375" style="2" customWidth="1"/>
    <col min="4620" max="4621" width="16.7109375" style="2" customWidth="1"/>
    <col min="4622" max="4622" width="20.7109375" style="2" customWidth="1"/>
    <col min="4623" max="4863" width="9.140625" style="2"/>
    <col min="4864" max="4864" width="2.7109375" style="2" customWidth="1"/>
    <col min="4865" max="4865" width="5.28515625" style="2" customWidth="1"/>
    <col min="4866" max="4866" width="10.7109375" style="2" customWidth="1"/>
    <col min="4867" max="4869" width="15.7109375" style="2" customWidth="1"/>
    <col min="4870" max="4870" width="4.5703125" style="2" customWidth="1"/>
    <col min="4871" max="4871" width="40.7109375" style="2" customWidth="1"/>
    <col min="4872" max="4872" width="9.140625" style="2"/>
    <col min="4873" max="4873" width="13.7109375" style="2" customWidth="1"/>
    <col min="4874" max="4874" width="7.5703125" style="2" customWidth="1"/>
    <col min="4875" max="4875" width="13.7109375" style="2" customWidth="1"/>
    <col min="4876" max="4877" width="16.7109375" style="2" customWidth="1"/>
    <col min="4878" max="4878" width="20.7109375" style="2" customWidth="1"/>
    <col min="4879" max="5119" width="9.140625" style="2"/>
    <col min="5120" max="5120" width="2.7109375" style="2" customWidth="1"/>
    <col min="5121" max="5121" width="5.28515625" style="2" customWidth="1"/>
    <col min="5122" max="5122" width="10.7109375" style="2" customWidth="1"/>
    <col min="5123" max="5125" width="15.7109375" style="2" customWidth="1"/>
    <col min="5126" max="5126" width="4.5703125" style="2" customWidth="1"/>
    <col min="5127" max="5127" width="40.7109375" style="2" customWidth="1"/>
    <col min="5128" max="5128" width="9.140625" style="2"/>
    <col min="5129" max="5129" width="13.7109375" style="2" customWidth="1"/>
    <col min="5130" max="5130" width="7.5703125" style="2" customWidth="1"/>
    <col min="5131" max="5131" width="13.7109375" style="2" customWidth="1"/>
    <col min="5132" max="5133" width="16.7109375" style="2" customWidth="1"/>
    <col min="5134" max="5134" width="20.7109375" style="2" customWidth="1"/>
    <col min="5135" max="5375" width="9.140625" style="2"/>
    <col min="5376" max="5376" width="2.7109375" style="2" customWidth="1"/>
    <col min="5377" max="5377" width="5.28515625" style="2" customWidth="1"/>
    <col min="5378" max="5378" width="10.7109375" style="2" customWidth="1"/>
    <col min="5379" max="5381" width="15.7109375" style="2" customWidth="1"/>
    <col min="5382" max="5382" width="4.5703125" style="2" customWidth="1"/>
    <col min="5383" max="5383" width="40.7109375" style="2" customWidth="1"/>
    <col min="5384" max="5384" width="9.140625" style="2"/>
    <col min="5385" max="5385" width="13.7109375" style="2" customWidth="1"/>
    <col min="5386" max="5386" width="7.5703125" style="2" customWidth="1"/>
    <col min="5387" max="5387" width="13.7109375" style="2" customWidth="1"/>
    <col min="5388" max="5389" width="16.7109375" style="2" customWidth="1"/>
    <col min="5390" max="5390" width="20.7109375" style="2" customWidth="1"/>
    <col min="5391" max="5631" width="9.140625" style="2"/>
    <col min="5632" max="5632" width="2.7109375" style="2" customWidth="1"/>
    <col min="5633" max="5633" width="5.28515625" style="2" customWidth="1"/>
    <col min="5634" max="5634" width="10.7109375" style="2" customWidth="1"/>
    <col min="5635" max="5637" width="15.7109375" style="2" customWidth="1"/>
    <col min="5638" max="5638" width="4.5703125" style="2" customWidth="1"/>
    <col min="5639" max="5639" width="40.7109375" style="2" customWidth="1"/>
    <col min="5640" max="5640" width="9.140625" style="2"/>
    <col min="5641" max="5641" width="13.7109375" style="2" customWidth="1"/>
    <col min="5642" max="5642" width="7.5703125" style="2" customWidth="1"/>
    <col min="5643" max="5643" width="13.7109375" style="2" customWidth="1"/>
    <col min="5644" max="5645" width="16.7109375" style="2" customWidth="1"/>
    <col min="5646" max="5646" width="20.7109375" style="2" customWidth="1"/>
    <col min="5647" max="5887" width="9.140625" style="2"/>
    <col min="5888" max="5888" width="2.7109375" style="2" customWidth="1"/>
    <col min="5889" max="5889" width="5.28515625" style="2" customWidth="1"/>
    <col min="5890" max="5890" width="10.7109375" style="2" customWidth="1"/>
    <col min="5891" max="5893" width="15.7109375" style="2" customWidth="1"/>
    <col min="5894" max="5894" width="4.5703125" style="2" customWidth="1"/>
    <col min="5895" max="5895" width="40.7109375" style="2" customWidth="1"/>
    <col min="5896" max="5896" width="9.140625" style="2"/>
    <col min="5897" max="5897" width="13.7109375" style="2" customWidth="1"/>
    <col min="5898" max="5898" width="7.5703125" style="2" customWidth="1"/>
    <col min="5899" max="5899" width="13.7109375" style="2" customWidth="1"/>
    <col min="5900" max="5901" width="16.7109375" style="2" customWidth="1"/>
    <col min="5902" max="5902" width="20.7109375" style="2" customWidth="1"/>
    <col min="5903" max="6143" width="9.140625" style="2"/>
    <col min="6144" max="6144" width="2.7109375" style="2" customWidth="1"/>
    <col min="6145" max="6145" width="5.28515625" style="2" customWidth="1"/>
    <col min="6146" max="6146" width="10.7109375" style="2" customWidth="1"/>
    <col min="6147" max="6149" width="15.7109375" style="2" customWidth="1"/>
    <col min="6150" max="6150" width="4.5703125" style="2" customWidth="1"/>
    <col min="6151" max="6151" width="40.7109375" style="2" customWidth="1"/>
    <col min="6152" max="6152" width="9.140625" style="2"/>
    <col min="6153" max="6153" width="13.7109375" style="2" customWidth="1"/>
    <col min="6154" max="6154" width="7.5703125" style="2" customWidth="1"/>
    <col min="6155" max="6155" width="13.7109375" style="2" customWidth="1"/>
    <col min="6156" max="6157" width="16.7109375" style="2" customWidth="1"/>
    <col min="6158" max="6158" width="20.7109375" style="2" customWidth="1"/>
    <col min="6159" max="6399" width="9.140625" style="2"/>
    <col min="6400" max="6400" width="2.7109375" style="2" customWidth="1"/>
    <col min="6401" max="6401" width="5.28515625" style="2" customWidth="1"/>
    <col min="6402" max="6402" width="10.7109375" style="2" customWidth="1"/>
    <col min="6403" max="6405" width="15.7109375" style="2" customWidth="1"/>
    <col min="6406" max="6406" width="4.5703125" style="2" customWidth="1"/>
    <col min="6407" max="6407" width="40.7109375" style="2" customWidth="1"/>
    <col min="6408" max="6408" width="9.140625" style="2"/>
    <col min="6409" max="6409" width="13.7109375" style="2" customWidth="1"/>
    <col min="6410" max="6410" width="7.5703125" style="2" customWidth="1"/>
    <col min="6411" max="6411" width="13.7109375" style="2" customWidth="1"/>
    <col min="6412" max="6413" width="16.7109375" style="2" customWidth="1"/>
    <col min="6414" max="6414" width="20.7109375" style="2" customWidth="1"/>
    <col min="6415" max="6655" width="9.140625" style="2"/>
    <col min="6656" max="6656" width="2.7109375" style="2" customWidth="1"/>
    <col min="6657" max="6657" width="5.28515625" style="2" customWidth="1"/>
    <col min="6658" max="6658" width="10.7109375" style="2" customWidth="1"/>
    <col min="6659" max="6661" width="15.7109375" style="2" customWidth="1"/>
    <col min="6662" max="6662" width="4.5703125" style="2" customWidth="1"/>
    <col min="6663" max="6663" width="40.7109375" style="2" customWidth="1"/>
    <col min="6664" max="6664" width="9.140625" style="2"/>
    <col min="6665" max="6665" width="13.7109375" style="2" customWidth="1"/>
    <col min="6666" max="6666" width="7.5703125" style="2" customWidth="1"/>
    <col min="6667" max="6667" width="13.7109375" style="2" customWidth="1"/>
    <col min="6668" max="6669" width="16.7109375" style="2" customWidth="1"/>
    <col min="6670" max="6670" width="20.7109375" style="2" customWidth="1"/>
    <col min="6671" max="6911" width="9.140625" style="2"/>
    <col min="6912" max="6912" width="2.7109375" style="2" customWidth="1"/>
    <col min="6913" max="6913" width="5.28515625" style="2" customWidth="1"/>
    <col min="6914" max="6914" width="10.7109375" style="2" customWidth="1"/>
    <col min="6915" max="6917" width="15.7109375" style="2" customWidth="1"/>
    <col min="6918" max="6918" width="4.5703125" style="2" customWidth="1"/>
    <col min="6919" max="6919" width="40.7109375" style="2" customWidth="1"/>
    <col min="6920" max="6920" width="9.140625" style="2"/>
    <col min="6921" max="6921" width="13.7109375" style="2" customWidth="1"/>
    <col min="6922" max="6922" width="7.5703125" style="2" customWidth="1"/>
    <col min="6923" max="6923" width="13.7109375" style="2" customWidth="1"/>
    <col min="6924" max="6925" width="16.7109375" style="2" customWidth="1"/>
    <col min="6926" max="6926" width="20.7109375" style="2" customWidth="1"/>
    <col min="6927" max="7167" width="9.140625" style="2"/>
    <col min="7168" max="7168" width="2.7109375" style="2" customWidth="1"/>
    <col min="7169" max="7169" width="5.28515625" style="2" customWidth="1"/>
    <col min="7170" max="7170" width="10.7109375" style="2" customWidth="1"/>
    <col min="7171" max="7173" width="15.7109375" style="2" customWidth="1"/>
    <col min="7174" max="7174" width="4.5703125" style="2" customWidth="1"/>
    <col min="7175" max="7175" width="40.7109375" style="2" customWidth="1"/>
    <col min="7176" max="7176" width="9.140625" style="2"/>
    <col min="7177" max="7177" width="13.7109375" style="2" customWidth="1"/>
    <col min="7178" max="7178" width="7.5703125" style="2" customWidth="1"/>
    <col min="7179" max="7179" width="13.7109375" style="2" customWidth="1"/>
    <col min="7180" max="7181" width="16.7109375" style="2" customWidth="1"/>
    <col min="7182" max="7182" width="20.7109375" style="2" customWidth="1"/>
    <col min="7183" max="7423" width="9.140625" style="2"/>
    <col min="7424" max="7424" width="2.7109375" style="2" customWidth="1"/>
    <col min="7425" max="7425" width="5.28515625" style="2" customWidth="1"/>
    <col min="7426" max="7426" width="10.7109375" style="2" customWidth="1"/>
    <col min="7427" max="7429" width="15.7109375" style="2" customWidth="1"/>
    <col min="7430" max="7430" width="4.5703125" style="2" customWidth="1"/>
    <col min="7431" max="7431" width="40.7109375" style="2" customWidth="1"/>
    <col min="7432" max="7432" width="9.140625" style="2"/>
    <col min="7433" max="7433" width="13.7109375" style="2" customWidth="1"/>
    <col min="7434" max="7434" width="7.5703125" style="2" customWidth="1"/>
    <col min="7435" max="7435" width="13.7109375" style="2" customWidth="1"/>
    <col min="7436" max="7437" width="16.7109375" style="2" customWidth="1"/>
    <col min="7438" max="7438" width="20.7109375" style="2" customWidth="1"/>
    <col min="7439" max="7679" width="9.140625" style="2"/>
    <col min="7680" max="7680" width="2.7109375" style="2" customWidth="1"/>
    <col min="7681" max="7681" width="5.28515625" style="2" customWidth="1"/>
    <col min="7682" max="7682" width="10.7109375" style="2" customWidth="1"/>
    <col min="7683" max="7685" width="15.7109375" style="2" customWidth="1"/>
    <col min="7686" max="7686" width="4.5703125" style="2" customWidth="1"/>
    <col min="7687" max="7687" width="40.7109375" style="2" customWidth="1"/>
    <col min="7688" max="7688" width="9.140625" style="2"/>
    <col min="7689" max="7689" width="13.7109375" style="2" customWidth="1"/>
    <col min="7690" max="7690" width="7.5703125" style="2" customWidth="1"/>
    <col min="7691" max="7691" width="13.7109375" style="2" customWidth="1"/>
    <col min="7692" max="7693" width="16.7109375" style="2" customWidth="1"/>
    <col min="7694" max="7694" width="20.7109375" style="2" customWidth="1"/>
    <col min="7695" max="7935" width="9.140625" style="2"/>
    <col min="7936" max="7936" width="2.7109375" style="2" customWidth="1"/>
    <col min="7937" max="7937" width="5.28515625" style="2" customWidth="1"/>
    <col min="7938" max="7938" width="10.7109375" style="2" customWidth="1"/>
    <col min="7939" max="7941" width="15.7109375" style="2" customWidth="1"/>
    <col min="7942" max="7942" width="4.5703125" style="2" customWidth="1"/>
    <col min="7943" max="7943" width="40.7109375" style="2" customWidth="1"/>
    <col min="7944" max="7944" width="9.140625" style="2"/>
    <col min="7945" max="7945" width="13.7109375" style="2" customWidth="1"/>
    <col min="7946" max="7946" width="7.5703125" style="2" customWidth="1"/>
    <col min="7947" max="7947" width="13.7109375" style="2" customWidth="1"/>
    <col min="7948" max="7949" width="16.7109375" style="2" customWidth="1"/>
    <col min="7950" max="7950" width="20.7109375" style="2" customWidth="1"/>
    <col min="7951" max="8191" width="9.140625" style="2"/>
    <col min="8192" max="8192" width="2.7109375" style="2" customWidth="1"/>
    <col min="8193" max="8193" width="5.28515625" style="2" customWidth="1"/>
    <col min="8194" max="8194" width="10.7109375" style="2" customWidth="1"/>
    <col min="8195" max="8197" width="15.7109375" style="2" customWidth="1"/>
    <col min="8198" max="8198" width="4.5703125" style="2" customWidth="1"/>
    <col min="8199" max="8199" width="40.7109375" style="2" customWidth="1"/>
    <col min="8200" max="8200" width="9.140625" style="2"/>
    <col min="8201" max="8201" width="13.7109375" style="2" customWidth="1"/>
    <col min="8202" max="8202" width="7.5703125" style="2" customWidth="1"/>
    <col min="8203" max="8203" width="13.7109375" style="2" customWidth="1"/>
    <col min="8204" max="8205" width="16.7109375" style="2" customWidth="1"/>
    <col min="8206" max="8206" width="20.7109375" style="2" customWidth="1"/>
    <col min="8207" max="8447" width="9.140625" style="2"/>
    <col min="8448" max="8448" width="2.7109375" style="2" customWidth="1"/>
    <col min="8449" max="8449" width="5.28515625" style="2" customWidth="1"/>
    <col min="8450" max="8450" width="10.7109375" style="2" customWidth="1"/>
    <col min="8451" max="8453" width="15.7109375" style="2" customWidth="1"/>
    <col min="8454" max="8454" width="4.5703125" style="2" customWidth="1"/>
    <col min="8455" max="8455" width="40.7109375" style="2" customWidth="1"/>
    <col min="8456" max="8456" width="9.140625" style="2"/>
    <col min="8457" max="8457" width="13.7109375" style="2" customWidth="1"/>
    <col min="8458" max="8458" width="7.5703125" style="2" customWidth="1"/>
    <col min="8459" max="8459" width="13.7109375" style="2" customWidth="1"/>
    <col min="8460" max="8461" width="16.7109375" style="2" customWidth="1"/>
    <col min="8462" max="8462" width="20.7109375" style="2" customWidth="1"/>
    <col min="8463" max="8703" width="9.140625" style="2"/>
    <col min="8704" max="8704" width="2.7109375" style="2" customWidth="1"/>
    <col min="8705" max="8705" width="5.28515625" style="2" customWidth="1"/>
    <col min="8706" max="8706" width="10.7109375" style="2" customWidth="1"/>
    <col min="8707" max="8709" width="15.7109375" style="2" customWidth="1"/>
    <col min="8710" max="8710" width="4.5703125" style="2" customWidth="1"/>
    <col min="8711" max="8711" width="40.7109375" style="2" customWidth="1"/>
    <col min="8712" max="8712" width="9.140625" style="2"/>
    <col min="8713" max="8713" width="13.7109375" style="2" customWidth="1"/>
    <col min="8714" max="8714" width="7.5703125" style="2" customWidth="1"/>
    <col min="8715" max="8715" width="13.7109375" style="2" customWidth="1"/>
    <col min="8716" max="8717" width="16.7109375" style="2" customWidth="1"/>
    <col min="8718" max="8718" width="20.7109375" style="2" customWidth="1"/>
    <col min="8719" max="8959" width="9.140625" style="2"/>
    <col min="8960" max="8960" width="2.7109375" style="2" customWidth="1"/>
    <col min="8961" max="8961" width="5.28515625" style="2" customWidth="1"/>
    <col min="8962" max="8962" width="10.7109375" style="2" customWidth="1"/>
    <col min="8963" max="8965" width="15.7109375" style="2" customWidth="1"/>
    <col min="8966" max="8966" width="4.5703125" style="2" customWidth="1"/>
    <col min="8967" max="8967" width="40.7109375" style="2" customWidth="1"/>
    <col min="8968" max="8968" width="9.140625" style="2"/>
    <col min="8969" max="8969" width="13.7109375" style="2" customWidth="1"/>
    <col min="8970" max="8970" width="7.5703125" style="2" customWidth="1"/>
    <col min="8971" max="8971" width="13.7109375" style="2" customWidth="1"/>
    <col min="8972" max="8973" width="16.7109375" style="2" customWidth="1"/>
    <col min="8974" max="8974" width="20.7109375" style="2" customWidth="1"/>
    <col min="8975" max="9215" width="9.140625" style="2"/>
    <col min="9216" max="9216" width="2.7109375" style="2" customWidth="1"/>
    <col min="9217" max="9217" width="5.28515625" style="2" customWidth="1"/>
    <col min="9218" max="9218" width="10.7109375" style="2" customWidth="1"/>
    <col min="9219" max="9221" width="15.7109375" style="2" customWidth="1"/>
    <col min="9222" max="9222" width="4.5703125" style="2" customWidth="1"/>
    <col min="9223" max="9223" width="40.7109375" style="2" customWidth="1"/>
    <col min="9224" max="9224" width="9.140625" style="2"/>
    <col min="9225" max="9225" width="13.7109375" style="2" customWidth="1"/>
    <col min="9226" max="9226" width="7.5703125" style="2" customWidth="1"/>
    <col min="9227" max="9227" width="13.7109375" style="2" customWidth="1"/>
    <col min="9228" max="9229" width="16.7109375" style="2" customWidth="1"/>
    <col min="9230" max="9230" width="20.7109375" style="2" customWidth="1"/>
    <col min="9231" max="9471" width="9.140625" style="2"/>
    <col min="9472" max="9472" width="2.7109375" style="2" customWidth="1"/>
    <col min="9473" max="9473" width="5.28515625" style="2" customWidth="1"/>
    <col min="9474" max="9474" width="10.7109375" style="2" customWidth="1"/>
    <col min="9475" max="9477" width="15.7109375" style="2" customWidth="1"/>
    <col min="9478" max="9478" width="4.5703125" style="2" customWidth="1"/>
    <col min="9479" max="9479" width="40.7109375" style="2" customWidth="1"/>
    <col min="9480" max="9480" width="9.140625" style="2"/>
    <col min="9481" max="9481" width="13.7109375" style="2" customWidth="1"/>
    <col min="9482" max="9482" width="7.5703125" style="2" customWidth="1"/>
    <col min="9483" max="9483" width="13.7109375" style="2" customWidth="1"/>
    <col min="9484" max="9485" width="16.7109375" style="2" customWidth="1"/>
    <col min="9486" max="9486" width="20.7109375" style="2" customWidth="1"/>
    <col min="9487" max="9727" width="9.140625" style="2"/>
    <col min="9728" max="9728" width="2.7109375" style="2" customWidth="1"/>
    <col min="9729" max="9729" width="5.28515625" style="2" customWidth="1"/>
    <col min="9730" max="9730" width="10.7109375" style="2" customWidth="1"/>
    <col min="9731" max="9733" width="15.7109375" style="2" customWidth="1"/>
    <col min="9734" max="9734" width="4.5703125" style="2" customWidth="1"/>
    <col min="9735" max="9735" width="40.7109375" style="2" customWidth="1"/>
    <col min="9736" max="9736" width="9.140625" style="2"/>
    <col min="9737" max="9737" width="13.7109375" style="2" customWidth="1"/>
    <col min="9738" max="9738" width="7.5703125" style="2" customWidth="1"/>
    <col min="9739" max="9739" width="13.7109375" style="2" customWidth="1"/>
    <col min="9740" max="9741" width="16.7109375" style="2" customWidth="1"/>
    <col min="9742" max="9742" width="20.7109375" style="2" customWidth="1"/>
    <col min="9743" max="9983" width="9.140625" style="2"/>
    <col min="9984" max="9984" width="2.7109375" style="2" customWidth="1"/>
    <col min="9985" max="9985" width="5.28515625" style="2" customWidth="1"/>
    <col min="9986" max="9986" width="10.7109375" style="2" customWidth="1"/>
    <col min="9987" max="9989" width="15.7109375" style="2" customWidth="1"/>
    <col min="9990" max="9990" width="4.5703125" style="2" customWidth="1"/>
    <col min="9991" max="9991" width="40.7109375" style="2" customWidth="1"/>
    <col min="9992" max="9992" width="9.140625" style="2"/>
    <col min="9993" max="9993" width="13.7109375" style="2" customWidth="1"/>
    <col min="9994" max="9994" width="7.5703125" style="2" customWidth="1"/>
    <col min="9995" max="9995" width="13.7109375" style="2" customWidth="1"/>
    <col min="9996" max="9997" width="16.7109375" style="2" customWidth="1"/>
    <col min="9998" max="9998" width="20.7109375" style="2" customWidth="1"/>
    <col min="9999" max="10239" width="9.140625" style="2"/>
    <col min="10240" max="10240" width="2.7109375" style="2" customWidth="1"/>
    <col min="10241" max="10241" width="5.28515625" style="2" customWidth="1"/>
    <col min="10242" max="10242" width="10.7109375" style="2" customWidth="1"/>
    <col min="10243" max="10245" width="15.7109375" style="2" customWidth="1"/>
    <col min="10246" max="10246" width="4.5703125" style="2" customWidth="1"/>
    <col min="10247" max="10247" width="40.7109375" style="2" customWidth="1"/>
    <col min="10248" max="10248" width="9.140625" style="2"/>
    <col min="10249" max="10249" width="13.7109375" style="2" customWidth="1"/>
    <col min="10250" max="10250" width="7.5703125" style="2" customWidth="1"/>
    <col min="10251" max="10251" width="13.7109375" style="2" customWidth="1"/>
    <col min="10252" max="10253" width="16.7109375" style="2" customWidth="1"/>
    <col min="10254" max="10254" width="20.7109375" style="2" customWidth="1"/>
    <col min="10255" max="10495" width="9.140625" style="2"/>
    <col min="10496" max="10496" width="2.7109375" style="2" customWidth="1"/>
    <col min="10497" max="10497" width="5.28515625" style="2" customWidth="1"/>
    <col min="10498" max="10498" width="10.7109375" style="2" customWidth="1"/>
    <col min="10499" max="10501" width="15.7109375" style="2" customWidth="1"/>
    <col min="10502" max="10502" width="4.5703125" style="2" customWidth="1"/>
    <col min="10503" max="10503" width="40.7109375" style="2" customWidth="1"/>
    <col min="10504" max="10504" width="9.140625" style="2"/>
    <col min="10505" max="10505" width="13.7109375" style="2" customWidth="1"/>
    <col min="10506" max="10506" width="7.5703125" style="2" customWidth="1"/>
    <col min="10507" max="10507" width="13.7109375" style="2" customWidth="1"/>
    <col min="10508" max="10509" width="16.7109375" style="2" customWidth="1"/>
    <col min="10510" max="10510" width="20.7109375" style="2" customWidth="1"/>
    <col min="10511" max="10751" width="9.140625" style="2"/>
    <col min="10752" max="10752" width="2.7109375" style="2" customWidth="1"/>
    <col min="10753" max="10753" width="5.28515625" style="2" customWidth="1"/>
    <col min="10754" max="10754" width="10.7109375" style="2" customWidth="1"/>
    <col min="10755" max="10757" width="15.7109375" style="2" customWidth="1"/>
    <col min="10758" max="10758" width="4.5703125" style="2" customWidth="1"/>
    <col min="10759" max="10759" width="40.7109375" style="2" customWidth="1"/>
    <col min="10760" max="10760" width="9.140625" style="2"/>
    <col min="10761" max="10761" width="13.7109375" style="2" customWidth="1"/>
    <col min="10762" max="10762" width="7.5703125" style="2" customWidth="1"/>
    <col min="10763" max="10763" width="13.7109375" style="2" customWidth="1"/>
    <col min="10764" max="10765" width="16.7109375" style="2" customWidth="1"/>
    <col min="10766" max="10766" width="20.7109375" style="2" customWidth="1"/>
    <col min="10767" max="11007" width="9.140625" style="2"/>
    <col min="11008" max="11008" width="2.7109375" style="2" customWidth="1"/>
    <col min="11009" max="11009" width="5.28515625" style="2" customWidth="1"/>
    <col min="11010" max="11010" width="10.7109375" style="2" customWidth="1"/>
    <col min="11011" max="11013" width="15.7109375" style="2" customWidth="1"/>
    <col min="11014" max="11014" width="4.5703125" style="2" customWidth="1"/>
    <col min="11015" max="11015" width="40.7109375" style="2" customWidth="1"/>
    <col min="11016" max="11016" width="9.140625" style="2"/>
    <col min="11017" max="11017" width="13.7109375" style="2" customWidth="1"/>
    <col min="11018" max="11018" width="7.5703125" style="2" customWidth="1"/>
    <col min="11019" max="11019" width="13.7109375" style="2" customWidth="1"/>
    <col min="11020" max="11021" width="16.7109375" style="2" customWidth="1"/>
    <col min="11022" max="11022" width="20.7109375" style="2" customWidth="1"/>
    <col min="11023" max="11263" width="9.140625" style="2"/>
    <col min="11264" max="11264" width="2.7109375" style="2" customWidth="1"/>
    <col min="11265" max="11265" width="5.28515625" style="2" customWidth="1"/>
    <col min="11266" max="11266" width="10.7109375" style="2" customWidth="1"/>
    <col min="11267" max="11269" width="15.7109375" style="2" customWidth="1"/>
    <col min="11270" max="11270" width="4.5703125" style="2" customWidth="1"/>
    <col min="11271" max="11271" width="40.7109375" style="2" customWidth="1"/>
    <col min="11272" max="11272" width="9.140625" style="2"/>
    <col min="11273" max="11273" width="13.7109375" style="2" customWidth="1"/>
    <col min="11274" max="11274" width="7.5703125" style="2" customWidth="1"/>
    <col min="11275" max="11275" width="13.7109375" style="2" customWidth="1"/>
    <col min="11276" max="11277" width="16.7109375" style="2" customWidth="1"/>
    <col min="11278" max="11278" width="20.7109375" style="2" customWidth="1"/>
    <col min="11279" max="11519" width="9.140625" style="2"/>
    <col min="11520" max="11520" width="2.7109375" style="2" customWidth="1"/>
    <col min="11521" max="11521" width="5.28515625" style="2" customWidth="1"/>
    <col min="11522" max="11522" width="10.7109375" style="2" customWidth="1"/>
    <col min="11523" max="11525" width="15.7109375" style="2" customWidth="1"/>
    <col min="11526" max="11526" width="4.5703125" style="2" customWidth="1"/>
    <col min="11527" max="11527" width="40.7109375" style="2" customWidth="1"/>
    <col min="11528" max="11528" width="9.140625" style="2"/>
    <col min="11529" max="11529" width="13.7109375" style="2" customWidth="1"/>
    <col min="11530" max="11530" width="7.5703125" style="2" customWidth="1"/>
    <col min="11531" max="11531" width="13.7109375" style="2" customWidth="1"/>
    <col min="11532" max="11533" width="16.7109375" style="2" customWidth="1"/>
    <col min="11534" max="11534" width="20.7109375" style="2" customWidth="1"/>
    <col min="11535" max="11775" width="9.140625" style="2"/>
    <col min="11776" max="11776" width="2.7109375" style="2" customWidth="1"/>
    <col min="11777" max="11777" width="5.28515625" style="2" customWidth="1"/>
    <col min="11778" max="11778" width="10.7109375" style="2" customWidth="1"/>
    <col min="11779" max="11781" width="15.7109375" style="2" customWidth="1"/>
    <col min="11782" max="11782" width="4.5703125" style="2" customWidth="1"/>
    <col min="11783" max="11783" width="40.7109375" style="2" customWidth="1"/>
    <col min="11784" max="11784" width="9.140625" style="2"/>
    <col min="11785" max="11785" width="13.7109375" style="2" customWidth="1"/>
    <col min="11786" max="11786" width="7.5703125" style="2" customWidth="1"/>
    <col min="11787" max="11787" width="13.7109375" style="2" customWidth="1"/>
    <col min="11788" max="11789" width="16.7109375" style="2" customWidth="1"/>
    <col min="11790" max="11790" width="20.7109375" style="2" customWidth="1"/>
    <col min="11791" max="12031" width="9.140625" style="2"/>
    <col min="12032" max="12032" width="2.7109375" style="2" customWidth="1"/>
    <col min="12033" max="12033" width="5.28515625" style="2" customWidth="1"/>
    <col min="12034" max="12034" width="10.7109375" style="2" customWidth="1"/>
    <col min="12035" max="12037" width="15.7109375" style="2" customWidth="1"/>
    <col min="12038" max="12038" width="4.5703125" style="2" customWidth="1"/>
    <col min="12039" max="12039" width="40.7109375" style="2" customWidth="1"/>
    <col min="12040" max="12040" width="9.140625" style="2"/>
    <col min="12041" max="12041" width="13.7109375" style="2" customWidth="1"/>
    <col min="12042" max="12042" width="7.5703125" style="2" customWidth="1"/>
    <col min="12043" max="12043" width="13.7109375" style="2" customWidth="1"/>
    <col min="12044" max="12045" width="16.7109375" style="2" customWidth="1"/>
    <col min="12046" max="12046" width="20.7109375" style="2" customWidth="1"/>
    <col min="12047" max="12287" width="9.140625" style="2"/>
    <col min="12288" max="12288" width="2.7109375" style="2" customWidth="1"/>
    <col min="12289" max="12289" width="5.28515625" style="2" customWidth="1"/>
    <col min="12290" max="12290" width="10.7109375" style="2" customWidth="1"/>
    <col min="12291" max="12293" width="15.7109375" style="2" customWidth="1"/>
    <col min="12294" max="12294" width="4.5703125" style="2" customWidth="1"/>
    <col min="12295" max="12295" width="40.7109375" style="2" customWidth="1"/>
    <col min="12296" max="12296" width="9.140625" style="2"/>
    <col min="12297" max="12297" width="13.7109375" style="2" customWidth="1"/>
    <col min="12298" max="12298" width="7.5703125" style="2" customWidth="1"/>
    <col min="12299" max="12299" width="13.7109375" style="2" customWidth="1"/>
    <col min="12300" max="12301" width="16.7109375" style="2" customWidth="1"/>
    <col min="12302" max="12302" width="20.7109375" style="2" customWidth="1"/>
    <col min="12303" max="12543" width="9.140625" style="2"/>
    <col min="12544" max="12544" width="2.7109375" style="2" customWidth="1"/>
    <col min="12545" max="12545" width="5.28515625" style="2" customWidth="1"/>
    <col min="12546" max="12546" width="10.7109375" style="2" customWidth="1"/>
    <col min="12547" max="12549" width="15.7109375" style="2" customWidth="1"/>
    <col min="12550" max="12550" width="4.5703125" style="2" customWidth="1"/>
    <col min="12551" max="12551" width="40.7109375" style="2" customWidth="1"/>
    <col min="12552" max="12552" width="9.140625" style="2"/>
    <col min="12553" max="12553" width="13.7109375" style="2" customWidth="1"/>
    <col min="12554" max="12554" width="7.5703125" style="2" customWidth="1"/>
    <col min="12555" max="12555" width="13.7109375" style="2" customWidth="1"/>
    <col min="12556" max="12557" width="16.7109375" style="2" customWidth="1"/>
    <col min="12558" max="12558" width="20.7109375" style="2" customWidth="1"/>
    <col min="12559" max="12799" width="9.140625" style="2"/>
    <col min="12800" max="12800" width="2.7109375" style="2" customWidth="1"/>
    <col min="12801" max="12801" width="5.28515625" style="2" customWidth="1"/>
    <col min="12802" max="12802" width="10.7109375" style="2" customWidth="1"/>
    <col min="12803" max="12805" width="15.7109375" style="2" customWidth="1"/>
    <col min="12806" max="12806" width="4.5703125" style="2" customWidth="1"/>
    <col min="12807" max="12807" width="40.7109375" style="2" customWidth="1"/>
    <col min="12808" max="12808" width="9.140625" style="2"/>
    <col min="12809" max="12809" width="13.7109375" style="2" customWidth="1"/>
    <col min="12810" max="12810" width="7.5703125" style="2" customWidth="1"/>
    <col min="12811" max="12811" width="13.7109375" style="2" customWidth="1"/>
    <col min="12812" max="12813" width="16.7109375" style="2" customWidth="1"/>
    <col min="12814" max="12814" width="20.7109375" style="2" customWidth="1"/>
    <col min="12815" max="13055" width="9.140625" style="2"/>
    <col min="13056" max="13056" width="2.7109375" style="2" customWidth="1"/>
    <col min="13057" max="13057" width="5.28515625" style="2" customWidth="1"/>
    <col min="13058" max="13058" width="10.7109375" style="2" customWidth="1"/>
    <col min="13059" max="13061" width="15.7109375" style="2" customWidth="1"/>
    <col min="13062" max="13062" width="4.5703125" style="2" customWidth="1"/>
    <col min="13063" max="13063" width="40.7109375" style="2" customWidth="1"/>
    <col min="13064" max="13064" width="9.140625" style="2"/>
    <col min="13065" max="13065" width="13.7109375" style="2" customWidth="1"/>
    <col min="13066" max="13066" width="7.5703125" style="2" customWidth="1"/>
    <col min="13067" max="13067" width="13.7109375" style="2" customWidth="1"/>
    <col min="13068" max="13069" width="16.7109375" style="2" customWidth="1"/>
    <col min="13070" max="13070" width="20.7109375" style="2" customWidth="1"/>
    <col min="13071" max="13311" width="9.140625" style="2"/>
    <col min="13312" max="13312" width="2.7109375" style="2" customWidth="1"/>
    <col min="13313" max="13313" width="5.28515625" style="2" customWidth="1"/>
    <col min="13314" max="13314" width="10.7109375" style="2" customWidth="1"/>
    <col min="13315" max="13317" width="15.7109375" style="2" customWidth="1"/>
    <col min="13318" max="13318" width="4.5703125" style="2" customWidth="1"/>
    <col min="13319" max="13319" width="40.7109375" style="2" customWidth="1"/>
    <col min="13320" max="13320" width="9.140625" style="2"/>
    <col min="13321" max="13321" width="13.7109375" style="2" customWidth="1"/>
    <col min="13322" max="13322" width="7.5703125" style="2" customWidth="1"/>
    <col min="13323" max="13323" width="13.7109375" style="2" customWidth="1"/>
    <col min="13324" max="13325" width="16.7109375" style="2" customWidth="1"/>
    <col min="13326" max="13326" width="20.7109375" style="2" customWidth="1"/>
    <col min="13327" max="13567" width="9.140625" style="2"/>
    <col min="13568" max="13568" width="2.7109375" style="2" customWidth="1"/>
    <col min="13569" max="13569" width="5.28515625" style="2" customWidth="1"/>
    <col min="13570" max="13570" width="10.7109375" style="2" customWidth="1"/>
    <col min="13571" max="13573" width="15.7109375" style="2" customWidth="1"/>
    <col min="13574" max="13574" width="4.5703125" style="2" customWidth="1"/>
    <col min="13575" max="13575" width="40.7109375" style="2" customWidth="1"/>
    <col min="13576" max="13576" width="9.140625" style="2"/>
    <col min="13577" max="13577" width="13.7109375" style="2" customWidth="1"/>
    <col min="13578" max="13578" width="7.5703125" style="2" customWidth="1"/>
    <col min="13579" max="13579" width="13.7109375" style="2" customWidth="1"/>
    <col min="13580" max="13581" width="16.7109375" style="2" customWidth="1"/>
    <col min="13582" max="13582" width="20.7109375" style="2" customWidth="1"/>
    <col min="13583" max="13823" width="9.140625" style="2"/>
    <col min="13824" max="13824" width="2.7109375" style="2" customWidth="1"/>
    <col min="13825" max="13825" width="5.28515625" style="2" customWidth="1"/>
    <col min="13826" max="13826" width="10.7109375" style="2" customWidth="1"/>
    <col min="13827" max="13829" width="15.7109375" style="2" customWidth="1"/>
    <col min="13830" max="13830" width="4.5703125" style="2" customWidth="1"/>
    <col min="13831" max="13831" width="40.7109375" style="2" customWidth="1"/>
    <col min="13832" max="13832" width="9.140625" style="2"/>
    <col min="13833" max="13833" width="13.7109375" style="2" customWidth="1"/>
    <col min="13834" max="13834" width="7.5703125" style="2" customWidth="1"/>
    <col min="13835" max="13835" width="13.7109375" style="2" customWidth="1"/>
    <col min="13836" max="13837" width="16.7109375" style="2" customWidth="1"/>
    <col min="13838" max="13838" width="20.7109375" style="2" customWidth="1"/>
    <col min="13839" max="14079" width="9.140625" style="2"/>
    <col min="14080" max="14080" width="2.7109375" style="2" customWidth="1"/>
    <col min="14081" max="14081" width="5.28515625" style="2" customWidth="1"/>
    <col min="14082" max="14082" width="10.7109375" style="2" customWidth="1"/>
    <col min="14083" max="14085" width="15.7109375" style="2" customWidth="1"/>
    <col min="14086" max="14086" width="4.5703125" style="2" customWidth="1"/>
    <col min="14087" max="14087" width="40.7109375" style="2" customWidth="1"/>
    <col min="14088" max="14088" width="9.140625" style="2"/>
    <col min="14089" max="14089" width="13.7109375" style="2" customWidth="1"/>
    <col min="14090" max="14090" width="7.5703125" style="2" customWidth="1"/>
    <col min="14091" max="14091" width="13.7109375" style="2" customWidth="1"/>
    <col min="14092" max="14093" width="16.7109375" style="2" customWidth="1"/>
    <col min="14094" max="14094" width="20.7109375" style="2" customWidth="1"/>
    <col min="14095" max="14335" width="9.140625" style="2"/>
    <col min="14336" max="14336" width="2.7109375" style="2" customWidth="1"/>
    <col min="14337" max="14337" width="5.28515625" style="2" customWidth="1"/>
    <col min="14338" max="14338" width="10.7109375" style="2" customWidth="1"/>
    <col min="14339" max="14341" width="15.7109375" style="2" customWidth="1"/>
    <col min="14342" max="14342" width="4.5703125" style="2" customWidth="1"/>
    <col min="14343" max="14343" width="40.7109375" style="2" customWidth="1"/>
    <col min="14344" max="14344" width="9.140625" style="2"/>
    <col min="14345" max="14345" width="13.7109375" style="2" customWidth="1"/>
    <col min="14346" max="14346" width="7.5703125" style="2" customWidth="1"/>
    <col min="14347" max="14347" width="13.7109375" style="2" customWidth="1"/>
    <col min="14348" max="14349" width="16.7109375" style="2" customWidth="1"/>
    <col min="14350" max="14350" width="20.7109375" style="2" customWidth="1"/>
    <col min="14351" max="14591" width="9.140625" style="2"/>
    <col min="14592" max="14592" width="2.7109375" style="2" customWidth="1"/>
    <col min="14593" max="14593" width="5.28515625" style="2" customWidth="1"/>
    <col min="14594" max="14594" width="10.7109375" style="2" customWidth="1"/>
    <col min="14595" max="14597" width="15.7109375" style="2" customWidth="1"/>
    <col min="14598" max="14598" width="4.5703125" style="2" customWidth="1"/>
    <col min="14599" max="14599" width="40.7109375" style="2" customWidth="1"/>
    <col min="14600" max="14600" width="9.140625" style="2"/>
    <col min="14601" max="14601" width="13.7109375" style="2" customWidth="1"/>
    <col min="14602" max="14602" width="7.5703125" style="2" customWidth="1"/>
    <col min="14603" max="14603" width="13.7109375" style="2" customWidth="1"/>
    <col min="14604" max="14605" width="16.7109375" style="2" customWidth="1"/>
    <col min="14606" max="14606" width="20.7109375" style="2" customWidth="1"/>
    <col min="14607" max="14847" width="9.140625" style="2"/>
    <col min="14848" max="14848" width="2.7109375" style="2" customWidth="1"/>
    <col min="14849" max="14849" width="5.28515625" style="2" customWidth="1"/>
    <col min="14850" max="14850" width="10.7109375" style="2" customWidth="1"/>
    <col min="14851" max="14853" width="15.7109375" style="2" customWidth="1"/>
    <col min="14854" max="14854" width="4.5703125" style="2" customWidth="1"/>
    <col min="14855" max="14855" width="40.7109375" style="2" customWidth="1"/>
    <col min="14856" max="14856" width="9.140625" style="2"/>
    <col min="14857" max="14857" width="13.7109375" style="2" customWidth="1"/>
    <col min="14858" max="14858" width="7.5703125" style="2" customWidth="1"/>
    <col min="14859" max="14859" width="13.7109375" style="2" customWidth="1"/>
    <col min="14860" max="14861" width="16.7109375" style="2" customWidth="1"/>
    <col min="14862" max="14862" width="20.7109375" style="2" customWidth="1"/>
    <col min="14863" max="15103" width="9.140625" style="2"/>
    <col min="15104" max="15104" width="2.7109375" style="2" customWidth="1"/>
    <col min="15105" max="15105" width="5.28515625" style="2" customWidth="1"/>
    <col min="15106" max="15106" width="10.7109375" style="2" customWidth="1"/>
    <col min="15107" max="15109" width="15.7109375" style="2" customWidth="1"/>
    <col min="15110" max="15110" width="4.5703125" style="2" customWidth="1"/>
    <col min="15111" max="15111" width="40.7109375" style="2" customWidth="1"/>
    <col min="15112" max="15112" width="9.140625" style="2"/>
    <col min="15113" max="15113" width="13.7109375" style="2" customWidth="1"/>
    <col min="15114" max="15114" width="7.5703125" style="2" customWidth="1"/>
    <col min="15115" max="15115" width="13.7109375" style="2" customWidth="1"/>
    <col min="15116" max="15117" width="16.7109375" style="2" customWidth="1"/>
    <col min="15118" max="15118" width="20.7109375" style="2" customWidth="1"/>
    <col min="15119" max="15359" width="9.140625" style="2"/>
    <col min="15360" max="15360" width="2.7109375" style="2" customWidth="1"/>
    <col min="15361" max="15361" width="5.28515625" style="2" customWidth="1"/>
    <col min="15362" max="15362" width="10.7109375" style="2" customWidth="1"/>
    <col min="15363" max="15365" width="15.7109375" style="2" customWidth="1"/>
    <col min="15366" max="15366" width="4.5703125" style="2" customWidth="1"/>
    <col min="15367" max="15367" width="40.7109375" style="2" customWidth="1"/>
    <col min="15368" max="15368" width="9.140625" style="2"/>
    <col min="15369" max="15369" width="13.7109375" style="2" customWidth="1"/>
    <col min="15370" max="15370" width="7.5703125" style="2" customWidth="1"/>
    <col min="15371" max="15371" width="13.7109375" style="2" customWidth="1"/>
    <col min="15372" max="15373" width="16.7109375" style="2" customWidth="1"/>
    <col min="15374" max="15374" width="20.7109375" style="2" customWidth="1"/>
    <col min="15375" max="15615" width="9.140625" style="2"/>
    <col min="15616" max="15616" width="2.7109375" style="2" customWidth="1"/>
    <col min="15617" max="15617" width="5.28515625" style="2" customWidth="1"/>
    <col min="15618" max="15618" width="10.7109375" style="2" customWidth="1"/>
    <col min="15619" max="15621" width="15.7109375" style="2" customWidth="1"/>
    <col min="15622" max="15622" width="4.5703125" style="2" customWidth="1"/>
    <col min="15623" max="15623" width="40.7109375" style="2" customWidth="1"/>
    <col min="15624" max="15624" width="9.140625" style="2"/>
    <col min="15625" max="15625" width="13.7109375" style="2" customWidth="1"/>
    <col min="15626" max="15626" width="7.5703125" style="2" customWidth="1"/>
    <col min="15627" max="15627" width="13.7109375" style="2" customWidth="1"/>
    <col min="15628" max="15629" width="16.7109375" style="2" customWidth="1"/>
    <col min="15630" max="15630" width="20.7109375" style="2" customWidth="1"/>
    <col min="15631" max="15871" width="9.140625" style="2"/>
    <col min="15872" max="15872" width="2.7109375" style="2" customWidth="1"/>
    <col min="15873" max="15873" width="5.28515625" style="2" customWidth="1"/>
    <col min="15874" max="15874" width="10.7109375" style="2" customWidth="1"/>
    <col min="15875" max="15877" width="15.7109375" style="2" customWidth="1"/>
    <col min="15878" max="15878" width="4.5703125" style="2" customWidth="1"/>
    <col min="15879" max="15879" width="40.7109375" style="2" customWidth="1"/>
    <col min="15880" max="15880" width="9.140625" style="2"/>
    <col min="15881" max="15881" width="13.7109375" style="2" customWidth="1"/>
    <col min="15882" max="15882" width="7.5703125" style="2" customWidth="1"/>
    <col min="15883" max="15883" width="13.7109375" style="2" customWidth="1"/>
    <col min="15884" max="15885" width="16.7109375" style="2" customWidth="1"/>
    <col min="15886" max="15886" width="20.7109375" style="2" customWidth="1"/>
    <col min="15887" max="16127" width="9.140625" style="2"/>
    <col min="16128" max="16128" width="2.7109375" style="2" customWidth="1"/>
    <col min="16129" max="16129" width="5.28515625" style="2" customWidth="1"/>
    <col min="16130" max="16130" width="10.7109375" style="2" customWidth="1"/>
    <col min="16131" max="16133" width="15.7109375" style="2" customWidth="1"/>
    <col min="16134" max="16134" width="4.5703125" style="2" customWidth="1"/>
    <col min="16135" max="16135" width="40.7109375" style="2" customWidth="1"/>
    <col min="16136" max="16136" width="9.140625" style="2"/>
    <col min="16137" max="16137" width="13.7109375" style="2" customWidth="1"/>
    <col min="16138" max="16138" width="7.5703125" style="2" customWidth="1"/>
    <col min="16139" max="16139" width="13.7109375" style="2" customWidth="1"/>
    <col min="16140" max="16141" width="16.7109375" style="2" customWidth="1"/>
    <col min="16142" max="16142" width="20.7109375" style="2" customWidth="1"/>
    <col min="16143" max="16384" width="9.140625" style="2"/>
  </cols>
  <sheetData>
    <row r="1" spans="2:15" ht="12.75" customHeight="1" x14ac:dyDescent="0.3">
      <c r="B1" s="1" t="s">
        <v>25</v>
      </c>
      <c r="H1" s="3"/>
      <c r="I1" s="3"/>
      <c r="J1" s="3"/>
      <c r="K1" s="3"/>
      <c r="L1" s="3"/>
      <c r="M1" s="3"/>
      <c r="N1" s="3"/>
    </row>
    <row r="2" spans="2:15" ht="12.75" customHeight="1" x14ac:dyDescent="0.3">
      <c r="B2" s="4" t="s">
        <v>26</v>
      </c>
      <c r="H2" s="3"/>
      <c r="I2" s="3"/>
      <c r="J2" s="3"/>
      <c r="K2" s="3"/>
      <c r="L2" s="3"/>
      <c r="M2" s="3"/>
      <c r="N2" s="3"/>
    </row>
    <row r="3" spans="2:15" ht="12.75" customHeight="1" x14ac:dyDescent="0.3">
      <c r="B3" s="4"/>
      <c r="C3" s="4"/>
      <c r="H3" s="3"/>
      <c r="I3" s="3"/>
      <c r="J3" s="3"/>
      <c r="K3" s="5"/>
      <c r="L3" s="3"/>
      <c r="M3" s="3"/>
      <c r="N3" s="3"/>
    </row>
    <row r="4" spans="2:15" s="7" customFormat="1" ht="12.75" customHeight="1" x14ac:dyDescent="0.3">
      <c r="B4" s="6" t="s">
        <v>0</v>
      </c>
      <c r="C4" s="6"/>
      <c r="G4" s="8"/>
      <c r="H4" s="9"/>
      <c r="I4" s="9"/>
      <c r="J4" s="10"/>
      <c r="K4" s="10"/>
      <c r="L4" s="10"/>
      <c r="M4" s="10"/>
      <c r="N4" s="10"/>
    </row>
    <row r="5" spans="2:15" s="7" customFormat="1" ht="12.75" customHeight="1" x14ac:dyDescent="0.3">
      <c r="B5" s="11"/>
      <c r="C5" s="11"/>
      <c r="H5" s="10"/>
      <c r="I5" s="10"/>
      <c r="J5" s="10"/>
      <c r="K5" s="10"/>
      <c r="L5" s="10"/>
      <c r="M5" s="10"/>
      <c r="N5" s="10"/>
    </row>
    <row r="6" spans="2:15" s="7" customFormat="1" ht="12.75" customHeight="1" x14ac:dyDescent="0.3">
      <c r="B6" s="11"/>
      <c r="C6" s="11"/>
      <c r="H6" s="10"/>
      <c r="I6" s="10"/>
      <c r="J6" s="10"/>
      <c r="K6" s="10"/>
      <c r="L6" s="10"/>
      <c r="M6" s="10"/>
      <c r="N6" s="10"/>
    </row>
    <row r="7" spans="2:15" s="12" customFormat="1" ht="12.75" customHeight="1" x14ac:dyDescent="0.3">
      <c r="H7" s="13" t="s">
        <v>1</v>
      </c>
      <c r="I7" s="13"/>
      <c r="J7" s="13"/>
      <c r="K7" s="5"/>
      <c r="L7" s="5"/>
      <c r="M7" s="5"/>
      <c r="N7" s="5"/>
    </row>
    <row r="8" spans="2:15" s="12" customFormat="1" ht="12.75" customHeight="1" x14ac:dyDescent="0.3">
      <c r="H8" s="13" t="s">
        <v>627</v>
      </c>
      <c r="I8" s="14"/>
      <c r="J8" s="13"/>
      <c r="K8" s="15"/>
      <c r="L8" s="13"/>
      <c r="M8" s="13"/>
      <c r="N8" s="16"/>
    </row>
    <row r="9" spans="2:15" ht="12.75" customHeight="1" x14ac:dyDescent="0.3">
      <c r="B9" s="4"/>
      <c r="C9" s="4"/>
      <c r="H9" s="3"/>
      <c r="I9" s="3"/>
      <c r="J9" s="3"/>
      <c r="K9" s="3"/>
      <c r="L9" s="3"/>
      <c r="M9" s="3"/>
      <c r="N9" s="3"/>
    </row>
    <row r="10" spans="2:15" s="1" customFormat="1" ht="12.75" customHeight="1" x14ac:dyDescent="0.3">
      <c r="B10" s="18" t="s">
        <v>2</v>
      </c>
      <c r="C10" s="19" t="s">
        <v>3</v>
      </c>
      <c r="D10" s="141" t="s">
        <v>4</v>
      </c>
      <c r="E10" s="142"/>
      <c r="F10" s="143"/>
      <c r="G10" s="20" t="s">
        <v>5</v>
      </c>
      <c r="H10" s="21" t="s">
        <v>6</v>
      </c>
      <c r="I10" s="22" t="s">
        <v>7</v>
      </c>
      <c r="J10" s="21" t="s">
        <v>8</v>
      </c>
      <c r="K10" s="21" t="s">
        <v>9</v>
      </c>
      <c r="L10" s="21" t="s">
        <v>10</v>
      </c>
      <c r="M10" s="21" t="s">
        <v>11</v>
      </c>
      <c r="N10" s="21" t="s">
        <v>12</v>
      </c>
      <c r="O10" s="24"/>
    </row>
    <row r="11" spans="2:15" s="1" customFormat="1" ht="12.75" customHeight="1" x14ac:dyDescent="0.3">
      <c r="B11" s="25"/>
      <c r="C11" s="26" t="s">
        <v>14</v>
      </c>
      <c r="D11" s="27"/>
      <c r="E11" s="28"/>
      <c r="F11" s="28"/>
      <c r="G11" s="29"/>
      <c r="H11" s="30"/>
      <c r="I11" s="30"/>
      <c r="J11" s="30"/>
      <c r="K11" s="30"/>
      <c r="L11" s="30"/>
      <c r="M11" s="30"/>
      <c r="N11" s="30" t="s">
        <v>15</v>
      </c>
    </row>
    <row r="12" spans="2:15" ht="15" customHeight="1" x14ac:dyDescent="0.3">
      <c r="B12" s="45">
        <v>1</v>
      </c>
      <c r="C12" s="46"/>
      <c r="D12" s="135" t="s">
        <v>628</v>
      </c>
      <c r="E12" s="136" t="s">
        <v>628</v>
      </c>
      <c r="F12" s="137" t="s">
        <v>628</v>
      </c>
      <c r="G12" s="47" t="s">
        <v>17</v>
      </c>
      <c r="H12" s="48"/>
      <c r="I12" s="43">
        <v>120</v>
      </c>
      <c r="J12" s="49">
        <v>0</v>
      </c>
      <c r="K12" s="47">
        <v>9.5</v>
      </c>
      <c r="L12" s="50">
        <f>PRODUCT(J12,1.095)</f>
        <v>0</v>
      </c>
      <c r="M12" s="51">
        <f>PRODUCT(I12,L12)</f>
        <v>0</v>
      </c>
      <c r="N12" s="51">
        <f>PRODUCT(I12,J12)</f>
        <v>0</v>
      </c>
    </row>
    <row r="13" spans="2:15" ht="15" customHeight="1" x14ac:dyDescent="0.3">
      <c r="B13" s="45">
        <f t="shared" ref="B13:B29" si="0">B12+1</f>
        <v>2</v>
      </c>
      <c r="C13" s="46"/>
      <c r="D13" s="135" t="s">
        <v>629</v>
      </c>
      <c r="E13" s="136" t="s">
        <v>629</v>
      </c>
      <c r="F13" s="137" t="s">
        <v>629</v>
      </c>
      <c r="G13" s="47" t="s">
        <v>17</v>
      </c>
      <c r="H13" s="48"/>
      <c r="I13" s="75">
        <v>120</v>
      </c>
      <c r="J13" s="49">
        <v>0</v>
      </c>
      <c r="K13" s="47">
        <v>9.5</v>
      </c>
      <c r="L13" s="50">
        <f t="shared" ref="L13:L29" si="1">PRODUCT(J13,1.095)</f>
        <v>0</v>
      </c>
      <c r="M13" s="51">
        <f t="shared" ref="M13:M29" si="2">PRODUCT(I13,L13)</f>
        <v>0</v>
      </c>
      <c r="N13" s="51">
        <f t="shared" ref="N13:N29" si="3">PRODUCT(I13,J13)</f>
        <v>0</v>
      </c>
    </row>
    <row r="14" spans="2:15" ht="15" customHeight="1" x14ac:dyDescent="0.3">
      <c r="B14" s="45">
        <f t="shared" si="0"/>
        <v>3</v>
      </c>
      <c r="C14" s="46"/>
      <c r="D14" s="135" t="s">
        <v>630</v>
      </c>
      <c r="E14" s="136" t="s">
        <v>630</v>
      </c>
      <c r="F14" s="137" t="s">
        <v>630</v>
      </c>
      <c r="G14" s="47" t="s">
        <v>17</v>
      </c>
      <c r="H14" s="48"/>
      <c r="I14" s="43">
        <v>80</v>
      </c>
      <c r="J14" s="49">
        <v>0</v>
      </c>
      <c r="K14" s="47">
        <v>9.5</v>
      </c>
      <c r="L14" s="50">
        <f t="shared" si="1"/>
        <v>0</v>
      </c>
      <c r="M14" s="51">
        <f t="shared" si="2"/>
        <v>0</v>
      </c>
      <c r="N14" s="51">
        <f t="shared" si="3"/>
        <v>0</v>
      </c>
    </row>
    <row r="15" spans="2:15" ht="15" customHeight="1" x14ac:dyDescent="0.3">
      <c r="B15" s="45">
        <f t="shared" si="0"/>
        <v>4</v>
      </c>
      <c r="C15" s="46"/>
      <c r="D15" s="135" t="s">
        <v>631</v>
      </c>
      <c r="E15" s="136" t="s">
        <v>631</v>
      </c>
      <c r="F15" s="137" t="s">
        <v>631</v>
      </c>
      <c r="G15" s="47" t="s">
        <v>17</v>
      </c>
      <c r="H15" s="48"/>
      <c r="I15" s="43">
        <v>100</v>
      </c>
      <c r="J15" s="49">
        <v>0</v>
      </c>
      <c r="K15" s="47">
        <v>9.5</v>
      </c>
      <c r="L15" s="50">
        <f t="shared" si="1"/>
        <v>0</v>
      </c>
      <c r="M15" s="51">
        <f t="shared" si="2"/>
        <v>0</v>
      </c>
      <c r="N15" s="51">
        <f t="shared" si="3"/>
        <v>0</v>
      </c>
    </row>
    <row r="16" spans="2:15" ht="15" customHeight="1" x14ac:dyDescent="0.3">
      <c r="B16" s="45">
        <f t="shared" si="0"/>
        <v>5</v>
      </c>
      <c r="C16" s="46"/>
      <c r="D16" s="135" t="s">
        <v>632</v>
      </c>
      <c r="E16" s="136" t="s">
        <v>632</v>
      </c>
      <c r="F16" s="137" t="s">
        <v>632</v>
      </c>
      <c r="G16" s="47" t="s">
        <v>17</v>
      </c>
      <c r="H16" s="48"/>
      <c r="I16" s="43">
        <v>80</v>
      </c>
      <c r="J16" s="49">
        <v>0</v>
      </c>
      <c r="K16" s="47">
        <v>9.5</v>
      </c>
      <c r="L16" s="50">
        <f t="shared" si="1"/>
        <v>0</v>
      </c>
      <c r="M16" s="51">
        <f t="shared" si="2"/>
        <v>0</v>
      </c>
      <c r="N16" s="51">
        <f t="shared" si="3"/>
        <v>0</v>
      </c>
    </row>
    <row r="17" spans="2:14" ht="15" customHeight="1" x14ac:dyDescent="0.3">
      <c r="B17" s="45">
        <f t="shared" si="0"/>
        <v>6</v>
      </c>
      <c r="C17" s="46"/>
      <c r="D17" s="135" t="s">
        <v>633</v>
      </c>
      <c r="E17" s="136" t="s">
        <v>633</v>
      </c>
      <c r="F17" s="137" t="s">
        <v>633</v>
      </c>
      <c r="G17" s="47" t="s">
        <v>141</v>
      </c>
      <c r="H17" s="48"/>
      <c r="I17" s="43">
        <v>80</v>
      </c>
      <c r="J17" s="49">
        <v>0</v>
      </c>
      <c r="K17" s="47">
        <v>9.5</v>
      </c>
      <c r="L17" s="50">
        <f t="shared" si="1"/>
        <v>0</v>
      </c>
      <c r="M17" s="51">
        <f t="shared" si="2"/>
        <v>0</v>
      </c>
      <c r="N17" s="51">
        <f t="shared" si="3"/>
        <v>0</v>
      </c>
    </row>
    <row r="18" spans="2:14" ht="15" customHeight="1" x14ac:dyDescent="0.3">
      <c r="B18" s="45">
        <f t="shared" si="0"/>
        <v>7</v>
      </c>
      <c r="C18" s="46"/>
      <c r="D18" s="135" t="s">
        <v>634</v>
      </c>
      <c r="E18" s="136" t="s">
        <v>634</v>
      </c>
      <c r="F18" s="137" t="s">
        <v>634</v>
      </c>
      <c r="G18" s="47" t="s">
        <v>141</v>
      </c>
      <c r="H18" s="48"/>
      <c r="I18" s="43">
        <v>130</v>
      </c>
      <c r="J18" s="49">
        <v>0</v>
      </c>
      <c r="K18" s="47">
        <v>9.5</v>
      </c>
      <c r="L18" s="50">
        <f t="shared" si="1"/>
        <v>0</v>
      </c>
      <c r="M18" s="51">
        <f t="shared" si="2"/>
        <v>0</v>
      </c>
      <c r="N18" s="51">
        <f t="shared" si="3"/>
        <v>0</v>
      </c>
    </row>
    <row r="19" spans="2:14" ht="15" customHeight="1" x14ac:dyDescent="0.3">
      <c r="B19" s="45">
        <f t="shared" si="0"/>
        <v>8</v>
      </c>
      <c r="C19" s="46"/>
      <c r="D19" s="135" t="s">
        <v>635</v>
      </c>
      <c r="E19" s="136" t="s">
        <v>635</v>
      </c>
      <c r="F19" s="137" t="s">
        <v>635</v>
      </c>
      <c r="G19" s="47" t="s">
        <v>141</v>
      </c>
      <c r="H19" s="48"/>
      <c r="I19" s="75">
        <v>260</v>
      </c>
      <c r="J19" s="49">
        <v>0</v>
      </c>
      <c r="K19" s="47">
        <v>9.5</v>
      </c>
      <c r="L19" s="50">
        <f t="shared" si="1"/>
        <v>0</v>
      </c>
      <c r="M19" s="51">
        <f t="shared" si="2"/>
        <v>0</v>
      </c>
      <c r="N19" s="51">
        <f t="shared" si="3"/>
        <v>0</v>
      </c>
    </row>
    <row r="20" spans="2:14" ht="24.95" customHeight="1" x14ac:dyDescent="0.3">
      <c r="B20" s="45">
        <f t="shared" si="0"/>
        <v>9</v>
      </c>
      <c r="C20" s="46"/>
      <c r="D20" s="135" t="s">
        <v>636</v>
      </c>
      <c r="E20" s="136" t="s">
        <v>636</v>
      </c>
      <c r="F20" s="137" t="s">
        <v>636</v>
      </c>
      <c r="G20" s="47" t="s">
        <v>141</v>
      </c>
      <c r="H20" s="48"/>
      <c r="I20" s="75">
        <v>90</v>
      </c>
      <c r="J20" s="49">
        <v>0</v>
      </c>
      <c r="K20" s="47">
        <v>9.5</v>
      </c>
      <c r="L20" s="50">
        <f t="shared" si="1"/>
        <v>0</v>
      </c>
      <c r="M20" s="51">
        <f t="shared" si="2"/>
        <v>0</v>
      </c>
      <c r="N20" s="51">
        <f t="shared" si="3"/>
        <v>0</v>
      </c>
    </row>
    <row r="21" spans="2:14" ht="24.95" customHeight="1" x14ac:dyDescent="0.3">
      <c r="B21" s="45">
        <f t="shared" si="0"/>
        <v>10</v>
      </c>
      <c r="C21" s="46"/>
      <c r="D21" s="138" t="s">
        <v>637</v>
      </c>
      <c r="E21" s="139" t="s">
        <v>637</v>
      </c>
      <c r="F21" s="140" t="s">
        <v>637</v>
      </c>
      <c r="G21" s="47" t="s">
        <v>141</v>
      </c>
      <c r="H21" s="48"/>
      <c r="I21" s="75">
        <v>80</v>
      </c>
      <c r="J21" s="49">
        <v>0</v>
      </c>
      <c r="K21" s="47">
        <v>9.5</v>
      </c>
      <c r="L21" s="50">
        <f t="shared" si="1"/>
        <v>0</v>
      </c>
      <c r="M21" s="51">
        <f t="shared" si="2"/>
        <v>0</v>
      </c>
      <c r="N21" s="51">
        <f t="shared" si="3"/>
        <v>0</v>
      </c>
    </row>
    <row r="22" spans="2:14" ht="15" customHeight="1" x14ac:dyDescent="0.3">
      <c r="B22" s="45">
        <f t="shared" si="0"/>
        <v>11</v>
      </c>
      <c r="C22" s="46"/>
      <c r="D22" s="138" t="s">
        <v>638</v>
      </c>
      <c r="E22" s="139" t="s">
        <v>638</v>
      </c>
      <c r="F22" s="140" t="s">
        <v>638</v>
      </c>
      <c r="G22" s="47" t="s">
        <v>17</v>
      </c>
      <c r="H22" s="48"/>
      <c r="I22" s="75">
        <v>120</v>
      </c>
      <c r="J22" s="49">
        <v>0</v>
      </c>
      <c r="K22" s="47">
        <v>9.5</v>
      </c>
      <c r="L22" s="50">
        <f t="shared" si="1"/>
        <v>0</v>
      </c>
      <c r="M22" s="51">
        <f t="shared" si="2"/>
        <v>0</v>
      </c>
      <c r="N22" s="51">
        <f t="shared" si="3"/>
        <v>0</v>
      </c>
    </row>
    <row r="23" spans="2:14" ht="15" customHeight="1" x14ac:dyDescent="0.3">
      <c r="B23" s="45">
        <f t="shared" si="0"/>
        <v>12</v>
      </c>
      <c r="C23" s="46"/>
      <c r="D23" s="138" t="s">
        <v>639</v>
      </c>
      <c r="E23" s="139" t="s">
        <v>639</v>
      </c>
      <c r="F23" s="140" t="s">
        <v>639</v>
      </c>
      <c r="G23" s="47" t="s">
        <v>17</v>
      </c>
      <c r="H23" s="48"/>
      <c r="I23" s="75">
        <v>130</v>
      </c>
      <c r="J23" s="49">
        <v>0</v>
      </c>
      <c r="K23" s="47">
        <v>9.5</v>
      </c>
      <c r="L23" s="50">
        <f t="shared" si="1"/>
        <v>0</v>
      </c>
      <c r="M23" s="51">
        <f t="shared" si="2"/>
        <v>0</v>
      </c>
      <c r="N23" s="51">
        <f t="shared" si="3"/>
        <v>0</v>
      </c>
    </row>
    <row r="24" spans="2:14" ht="15" customHeight="1" x14ac:dyDescent="0.3">
      <c r="B24" s="45">
        <f t="shared" si="0"/>
        <v>13</v>
      </c>
      <c r="C24" s="46"/>
      <c r="D24" s="138" t="s">
        <v>640</v>
      </c>
      <c r="E24" s="139" t="s">
        <v>640</v>
      </c>
      <c r="F24" s="140" t="s">
        <v>640</v>
      </c>
      <c r="G24" s="47" t="s">
        <v>17</v>
      </c>
      <c r="H24" s="48"/>
      <c r="I24" s="75">
        <v>130</v>
      </c>
      <c r="J24" s="49">
        <v>0</v>
      </c>
      <c r="K24" s="47">
        <v>9.5</v>
      </c>
      <c r="L24" s="50">
        <f t="shared" si="1"/>
        <v>0</v>
      </c>
      <c r="M24" s="51">
        <f t="shared" si="2"/>
        <v>0</v>
      </c>
      <c r="N24" s="51">
        <f t="shared" si="3"/>
        <v>0</v>
      </c>
    </row>
    <row r="25" spans="2:14" ht="15" customHeight="1" x14ac:dyDescent="0.3">
      <c r="B25" s="45">
        <f t="shared" si="0"/>
        <v>14</v>
      </c>
      <c r="C25" s="46"/>
      <c r="D25" s="138" t="s">
        <v>641</v>
      </c>
      <c r="E25" s="139" t="s">
        <v>641</v>
      </c>
      <c r="F25" s="140" t="s">
        <v>641</v>
      </c>
      <c r="G25" s="47" t="s">
        <v>17</v>
      </c>
      <c r="H25" s="48"/>
      <c r="I25" s="75">
        <v>100</v>
      </c>
      <c r="J25" s="49">
        <v>0</v>
      </c>
      <c r="K25" s="47">
        <v>9.5</v>
      </c>
      <c r="L25" s="50">
        <f t="shared" si="1"/>
        <v>0</v>
      </c>
      <c r="M25" s="51">
        <f t="shared" si="2"/>
        <v>0</v>
      </c>
      <c r="N25" s="51">
        <f t="shared" si="3"/>
        <v>0</v>
      </c>
    </row>
    <row r="26" spans="2:14" ht="15" customHeight="1" x14ac:dyDescent="0.3">
      <c r="B26" s="45">
        <f t="shared" si="0"/>
        <v>15</v>
      </c>
      <c r="C26" s="46"/>
      <c r="D26" s="138" t="s">
        <v>642</v>
      </c>
      <c r="E26" s="139" t="s">
        <v>642</v>
      </c>
      <c r="F26" s="140" t="s">
        <v>642</v>
      </c>
      <c r="G26" s="47" t="s">
        <v>17</v>
      </c>
      <c r="H26" s="48"/>
      <c r="I26" s="75">
        <v>300</v>
      </c>
      <c r="J26" s="49">
        <v>0</v>
      </c>
      <c r="K26" s="47">
        <v>9.5</v>
      </c>
      <c r="L26" s="50">
        <f t="shared" si="1"/>
        <v>0</v>
      </c>
      <c r="M26" s="51">
        <f t="shared" si="2"/>
        <v>0</v>
      </c>
      <c r="N26" s="51">
        <f t="shared" si="3"/>
        <v>0</v>
      </c>
    </row>
    <row r="27" spans="2:14" ht="15" customHeight="1" x14ac:dyDescent="0.3">
      <c r="B27" s="45">
        <f t="shared" si="0"/>
        <v>16</v>
      </c>
      <c r="C27" s="46"/>
      <c r="D27" s="138" t="s">
        <v>643</v>
      </c>
      <c r="E27" s="139" t="s">
        <v>643</v>
      </c>
      <c r="F27" s="140" t="s">
        <v>643</v>
      </c>
      <c r="G27" s="47" t="s">
        <v>17</v>
      </c>
      <c r="H27" s="48"/>
      <c r="I27" s="75">
        <v>200</v>
      </c>
      <c r="J27" s="49">
        <v>0</v>
      </c>
      <c r="K27" s="47">
        <v>9.5</v>
      </c>
      <c r="L27" s="50">
        <f t="shared" si="1"/>
        <v>0</v>
      </c>
      <c r="M27" s="51">
        <f t="shared" si="2"/>
        <v>0</v>
      </c>
      <c r="N27" s="51">
        <f t="shared" si="3"/>
        <v>0</v>
      </c>
    </row>
    <row r="28" spans="2:14" ht="15" customHeight="1" x14ac:dyDescent="0.3">
      <c r="B28" s="45">
        <f t="shared" si="0"/>
        <v>17</v>
      </c>
      <c r="C28" s="46"/>
      <c r="D28" s="138" t="s">
        <v>644</v>
      </c>
      <c r="E28" s="139" t="s">
        <v>644</v>
      </c>
      <c r="F28" s="140" t="s">
        <v>644</v>
      </c>
      <c r="G28" s="47" t="s">
        <v>17</v>
      </c>
      <c r="H28" s="48"/>
      <c r="I28" s="75">
        <v>80</v>
      </c>
      <c r="J28" s="49">
        <v>0</v>
      </c>
      <c r="K28" s="47">
        <v>9.5</v>
      </c>
      <c r="L28" s="50">
        <f t="shared" si="1"/>
        <v>0</v>
      </c>
      <c r="M28" s="51">
        <f t="shared" si="2"/>
        <v>0</v>
      </c>
      <c r="N28" s="51">
        <f t="shared" si="3"/>
        <v>0</v>
      </c>
    </row>
    <row r="29" spans="2:14" ht="15" customHeight="1" x14ac:dyDescent="0.3">
      <c r="B29" s="45">
        <f t="shared" si="0"/>
        <v>18</v>
      </c>
      <c r="C29" s="46"/>
      <c r="D29" s="138" t="s">
        <v>645</v>
      </c>
      <c r="E29" s="139" t="s">
        <v>645</v>
      </c>
      <c r="F29" s="140" t="s">
        <v>645</v>
      </c>
      <c r="G29" s="47" t="s">
        <v>17</v>
      </c>
      <c r="H29" s="48"/>
      <c r="I29" s="75">
        <v>150</v>
      </c>
      <c r="J29" s="49">
        <v>0</v>
      </c>
      <c r="K29" s="47">
        <v>9.5</v>
      </c>
      <c r="L29" s="50">
        <f t="shared" si="1"/>
        <v>0</v>
      </c>
      <c r="M29" s="51">
        <f t="shared" si="2"/>
        <v>0</v>
      </c>
      <c r="N29" s="51">
        <f t="shared" si="3"/>
        <v>0</v>
      </c>
    </row>
    <row r="30" spans="2:14" s="4" customFormat="1" ht="12.75" customHeight="1" x14ac:dyDescent="0.3">
      <c r="B30" s="39"/>
      <c r="C30" s="39"/>
      <c r="D30" s="145" t="s">
        <v>626</v>
      </c>
      <c r="E30" s="145"/>
      <c r="F30" s="145"/>
      <c r="G30" s="40"/>
      <c r="H30" s="40"/>
      <c r="I30" s="40"/>
      <c r="J30" s="40"/>
      <c r="K30" s="40"/>
      <c r="L30" s="40"/>
      <c r="M30" s="56">
        <f>SUM(M12:M29)</f>
        <v>0</v>
      </c>
      <c r="N30" s="42">
        <f>SUM(N12:N29)</f>
        <v>0</v>
      </c>
    </row>
    <row r="31" spans="2:14" s="4" customFormat="1" ht="12.75" customHeight="1" x14ac:dyDescent="0.3"/>
    <row r="32" spans="2:14" s="4" customFormat="1" ht="12.75" customHeight="1" x14ac:dyDescent="0.3">
      <c r="B32" s="4" t="s">
        <v>19</v>
      </c>
    </row>
    <row r="33" spans="2:11" s="4" customFormat="1" ht="12.75" customHeight="1" x14ac:dyDescent="0.3">
      <c r="B33" s="4" t="s">
        <v>20</v>
      </c>
    </row>
    <row r="34" spans="2:11" s="4" customFormat="1" ht="12.75" customHeight="1" x14ac:dyDescent="0.3">
      <c r="B34" s="4" t="s">
        <v>21</v>
      </c>
    </row>
    <row r="35" spans="2:11" s="4" customFormat="1" ht="12.75" customHeight="1" x14ac:dyDescent="0.3">
      <c r="B35" s="4" t="s">
        <v>511</v>
      </c>
      <c r="C35" s="2"/>
      <c r="D35" s="2"/>
      <c r="E35" s="2"/>
      <c r="F35" s="2"/>
      <c r="G35" s="2"/>
      <c r="H35" s="2"/>
    </row>
    <row r="36" spans="2:11" s="4" customFormat="1" ht="12.75" customHeight="1" x14ac:dyDescent="0.3"/>
    <row r="37" spans="2:11" s="11" customFormat="1" ht="12.75" customHeight="1" x14ac:dyDescent="0.3">
      <c r="B37" s="11" t="s">
        <v>22</v>
      </c>
      <c r="H37" s="17" t="s">
        <v>23</v>
      </c>
      <c r="K37" s="11" t="s">
        <v>24</v>
      </c>
    </row>
    <row r="38" spans="2:11" s="7" customFormat="1" ht="12.75" customHeight="1" x14ac:dyDescent="0.3"/>
  </sheetData>
  <sheetProtection algorithmName="SHA-512" hashValue="qOuHIoFw2z8ZL+OjlqKhY1fNRDVDumjBw+8NXG23q3ZNkbPNMzBJ0DJqowsMqAHfkQyZhvVAeB/W5amiFwLuEg==" saltValue="d71Sm+V5/HhONkUwUYPeSA==" spinCount="100000" sheet="1" objects="1" scenarios="1"/>
  <protectedRanges>
    <protectedRange sqref="C12:C29" name="Range4"/>
    <protectedRange sqref="E4:F5" name="Range1"/>
    <protectedRange sqref="H12:H29" name="Range2"/>
  </protectedRanges>
  <mergeCells count="20">
    <mergeCell ref="D22:F22"/>
    <mergeCell ref="D10:F10"/>
    <mergeCell ref="D12:F12"/>
    <mergeCell ref="D13:F13"/>
    <mergeCell ref="D14:F14"/>
    <mergeCell ref="D15:F15"/>
    <mergeCell ref="D16:F16"/>
    <mergeCell ref="D17:F17"/>
    <mergeCell ref="D18:F18"/>
    <mergeCell ref="D19:F19"/>
    <mergeCell ref="D20:F20"/>
    <mergeCell ref="D21:F21"/>
    <mergeCell ref="D30:F30"/>
    <mergeCell ref="D29:F29"/>
    <mergeCell ref="D23:F23"/>
    <mergeCell ref="D24:F24"/>
    <mergeCell ref="D25:F25"/>
    <mergeCell ref="D26:F26"/>
    <mergeCell ref="D27:F27"/>
    <mergeCell ref="D28:F28"/>
  </mergeCells>
  <pageMargins left="0.55118110236220474" right="0.55118110236220474" top="0.98425196850393704" bottom="0.98425196850393704" header="0" footer="0"/>
  <pageSetup paperSize="9" scale="69" orientation="landscape" verticalDpi="300" r:id="rId1"/>
  <headerFooter alignWithMargins="0">
    <oddHeader xml:space="preserve">&amp;C&amp;"Palatino Linotype,Navadno"&amp;8 &amp;"Palatino Linotype,Poševno"Javni razpis za oddajo naročila po odprtem postopku za sukcesivno dobavo živil in materiala za prehrano za potrebe 
Tehniškega šolskega centra Nova Gorica
</oddHeader>
    <oddFooter>&amp;C&amp;"Bookman Old Style,Navadno"&amp;8Stran &amp;P od &amp;N</oddFooter>
  </headerFooter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AF40EA0-6569-48CE-8BDB-DD797068948C}">
  <dimension ref="A2:T136"/>
  <sheetViews>
    <sheetView topLeftCell="A2" zoomScaleNormal="100" workbookViewId="0">
      <selection activeCell="L15" sqref="L15:M116"/>
    </sheetView>
  </sheetViews>
  <sheetFormatPr defaultRowHeight="12.75" customHeight="1" x14ac:dyDescent="0.3"/>
  <cols>
    <col min="1" max="1" width="2.7109375" style="2" customWidth="1"/>
    <col min="2" max="2" width="5.28515625" style="2" customWidth="1"/>
    <col min="3" max="3" width="12.7109375" style="2" customWidth="1"/>
    <col min="4" max="6" width="9.140625" style="2"/>
    <col min="7" max="7" width="7.85546875" style="2" customWidth="1"/>
    <col min="8" max="8" width="4.5703125" style="2" customWidth="1"/>
    <col min="9" max="9" width="37.85546875" style="2" customWidth="1"/>
    <col min="10" max="11" width="9.140625" style="2"/>
    <col min="12" max="13" width="13.7109375" style="2" customWidth="1"/>
    <col min="14" max="14" width="7.5703125" style="2" customWidth="1"/>
    <col min="15" max="16" width="11.85546875" style="2" customWidth="1"/>
    <col min="17" max="20" width="13.7109375" style="2" customWidth="1"/>
    <col min="21" max="256" width="9.140625" style="2"/>
    <col min="257" max="257" width="2.7109375" style="2" customWidth="1"/>
    <col min="258" max="258" width="5.28515625" style="2" customWidth="1"/>
    <col min="259" max="261" width="9.140625" style="2"/>
    <col min="262" max="262" width="7.85546875" style="2" customWidth="1"/>
    <col min="263" max="263" width="4.5703125" style="2" customWidth="1"/>
    <col min="264" max="264" width="37.85546875" style="2" customWidth="1"/>
    <col min="265" max="266" width="9.140625" style="2"/>
    <col min="267" max="268" width="13.7109375" style="2" customWidth="1"/>
    <col min="269" max="269" width="7.5703125" style="2" customWidth="1"/>
    <col min="270" max="272" width="11.85546875" style="2" customWidth="1"/>
    <col min="273" max="273" width="12.7109375" style="2" customWidth="1"/>
    <col min="274" max="512" width="9.140625" style="2"/>
    <col min="513" max="513" width="2.7109375" style="2" customWidth="1"/>
    <col min="514" max="514" width="5.28515625" style="2" customWidth="1"/>
    <col min="515" max="517" width="9.140625" style="2"/>
    <col min="518" max="518" width="7.85546875" style="2" customWidth="1"/>
    <col min="519" max="519" width="4.5703125" style="2" customWidth="1"/>
    <col min="520" max="520" width="37.85546875" style="2" customWidth="1"/>
    <col min="521" max="522" width="9.140625" style="2"/>
    <col min="523" max="524" width="13.7109375" style="2" customWidth="1"/>
    <col min="525" max="525" width="7.5703125" style="2" customWidth="1"/>
    <col min="526" max="528" width="11.85546875" style="2" customWidth="1"/>
    <col min="529" max="529" width="12.7109375" style="2" customWidth="1"/>
    <col min="530" max="768" width="9.140625" style="2"/>
    <col min="769" max="769" width="2.7109375" style="2" customWidth="1"/>
    <col min="770" max="770" width="5.28515625" style="2" customWidth="1"/>
    <col min="771" max="773" width="9.140625" style="2"/>
    <col min="774" max="774" width="7.85546875" style="2" customWidth="1"/>
    <col min="775" max="775" width="4.5703125" style="2" customWidth="1"/>
    <col min="776" max="776" width="37.85546875" style="2" customWidth="1"/>
    <col min="777" max="778" width="9.140625" style="2"/>
    <col min="779" max="780" width="13.7109375" style="2" customWidth="1"/>
    <col min="781" max="781" width="7.5703125" style="2" customWidth="1"/>
    <col min="782" max="784" width="11.85546875" style="2" customWidth="1"/>
    <col min="785" max="785" width="12.7109375" style="2" customWidth="1"/>
    <col min="786" max="1024" width="9.140625" style="2"/>
    <col min="1025" max="1025" width="2.7109375" style="2" customWidth="1"/>
    <col min="1026" max="1026" width="5.28515625" style="2" customWidth="1"/>
    <col min="1027" max="1029" width="9.140625" style="2"/>
    <col min="1030" max="1030" width="7.85546875" style="2" customWidth="1"/>
    <col min="1031" max="1031" width="4.5703125" style="2" customWidth="1"/>
    <col min="1032" max="1032" width="37.85546875" style="2" customWidth="1"/>
    <col min="1033" max="1034" width="9.140625" style="2"/>
    <col min="1035" max="1036" width="13.7109375" style="2" customWidth="1"/>
    <col min="1037" max="1037" width="7.5703125" style="2" customWidth="1"/>
    <col min="1038" max="1040" width="11.85546875" style="2" customWidth="1"/>
    <col min="1041" max="1041" width="12.7109375" style="2" customWidth="1"/>
    <col min="1042" max="1280" width="9.140625" style="2"/>
    <col min="1281" max="1281" width="2.7109375" style="2" customWidth="1"/>
    <col min="1282" max="1282" width="5.28515625" style="2" customWidth="1"/>
    <col min="1283" max="1285" width="9.140625" style="2"/>
    <col min="1286" max="1286" width="7.85546875" style="2" customWidth="1"/>
    <col min="1287" max="1287" width="4.5703125" style="2" customWidth="1"/>
    <col min="1288" max="1288" width="37.85546875" style="2" customWidth="1"/>
    <col min="1289" max="1290" width="9.140625" style="2"/>
    <col min="1291" max="1292" width="13.7109375" style="2" customWidth="1"/>
    <col min="1293" max="1293" width="7.5703125" style="2" customWidth="1"/>
    <col min="1294" max="1296" width="11.85546875" style="2" customWidth="1"/>
    <col min="1297" max="1297" width="12.7109375" style="2" customWidth="1"/>
    <col min="1298" max="1536" width="9.140625" style="2"/>
    <col min="1537" max="1537" width="2.7109375" style="2" customWidth="1"/>
    <col min="1538" max="1538" width="5.28515625" style="2" customWidth="1"/>
    <col min="1539" max="1541" width="9.140625" style="2"/>
    <col min="1542" max="1542" width="7.85546875" style="2" customWidth="1"/>
    <col min="1543" max="1543" width="4.5703125" style="2" customWidth="1"/>
    <col min="1544" max="1544" width="37.85546875" style="2" customWidth="1"/>
    <col min="1545" max="1546" width="9.140625" style="2"/>
    <col min="1547" max="1548" width="13.7109375" style="2" customWidth="1"/>
    <col min="1549" max="1549" width="7.5703125" style="2" customWidth="1"/>
    <col min="1550" max="1552" width="11.85546875" style="2" customWidth="1"/>
    <col min="1553" max="1553" width="12.7109375" style="2" customWidth="1"/>
    <col min="1554" max="1792" width="9.140625" style="2"/>
    <col min="1793" max="1793" width="2.7109375" style="2" customWidth="1"/>
    <col min="1794" max="1794" width="5.28515625" style="2" customWidth="1"/>
    <col min="1795" max="1797" width="9.140625" style="2"/>
    <col min="1798" max="1798" width="7.85546875" style="2" customWidth="1"/>
    <col min="1799" max="1799" width="4.5703125" style="2" customWidth="1"/>
    <col min="1800" max="1800" width="37.85546875" style="2" customWidth="1"/>
    <col min="1801" max="1802" width="9.140625" style="2"/>
    <col min="1803" max="1804" width="13.7109375" style="2" customWidth="1"/>
    <col min="1805" max="1805" width="7.5703125" style="2" customWidth="1"/>
    <col min="1806" max="1808" width="11.85546875" style="2" customWidth="1"/>
    <col min="1809" max="1809" width="12.7109375" style="2" customWidth="1"/>
    <col min="1810" max="2048" width="9.140625" style="2"/>
    <col min="2049" max="2049" width="2.7109375" style="2" customWidth="1"/>
    <col min="2050" max="2050" width="5.28515625" style="2" customWidth="1"/>
    <col min="2051" max="2053" width="9.140625" style="2"/>
    <col min="2054" max="2054" width="7.85546875" style="2" customWidth="1"/>
    <col min="2055" max="2055" width="4.5703125" style="2" customWidth="1"/>
    <col min="2056" max="2056" width="37.85546875" style="2" customWidth="1"/>
    <col min="2057" max="2058" width="9.140625" style="2"/>
    <col min="2059" max="2060" width="13.7109375" style="2" customWidth="1"/>
    <col min="2061" max="2061" width="7.5703125" style="2" customWidth="1"/>
    <col min="2062" max="2064" width="11.85546875" style="2" customWidth="1"/>
    <col min="2065" max="2065" width="12.7109375" style="2" customWidth="1"/>
    <col min="2066" max="2304" width="9.140625" style="2"/>
    <col min="2305" max="2305" width="2.7109375" style="2" customWidth="1"/>
    <col min="2306" max="2306" width="5.28515625" style="2" customWidth="1"/>
    <col min="2307" max="2309" width="9.140625" style="2"/>
    <col min="2310" max="2310" width="7.85546875" style="2" customWidth="1"/>
    <col min="2311" max="2311" width="4.5703125" style="2" customWidth="1"/>
    <col min="2312" max="2312" width="37.85546875" style="2" customWidth="1"/>
    <col min="2313" max="2314" width="9.140625" style="2"/>
    <col min="2315" max="2316" width="13.7109375" style="2" customWidth="1"/>
    <col min="2317" max="2317" width="7.5703125" style="2" customWidth="1"/>
    <col min="2318" max="2320" width="11.85546875" style="2" customWidth="1"/>
    <col min="2321" max="2321" width="12.7109375" style="2" customWidth="1"/>
    <col min="2322" max="2560" width="9.140625" style="2"/>
    <col min="2561" max="2561" width="2.7109375" style="2" customWidth="1"/>
    <col min="2562" max="2562" width="5.28515625" style="2" customWidth="1"/>
    <col min="2563" max="2565" width="9.140625" style="2"/>
    <col min="2566" max="2566" width="7.85546875" style="2" customWidth="1"/>
    <col min="2567" max="2567" width="4.5703125" style="2" customWidth="1"/>
    <col min="2568" max="2568" width="37.85546875" style="2" customWidth="1"/>
    <col min="2569" max="2570" width="9.140625" style="2"/>
    <col min="2571" max="2572" width="13.7109375" style="2" customWidth="1"/>
    <col min="2573" max="2573" width="7.5703125" style="2" customWidth="1"/>
    <col min="2574" max="2576" width="11.85546875" style="2" customWidth="1"/>
    <col min="2577" max="2577" width="12.7109375" style="2" customWidth="1"/>
    <col min="2578" max="2816" width="9.140625" style="2"/>
    <col min="2817" max="2817" width="2.7109375" style="2" customWidth="1"/>
    <col min="2818" max="2818" width="5.28515625" style="2" customWidth="1"/>
    <col min="2819" max="2821" width="9.140625" style="2"/>
    <col min="2822" max="2822" width="7.85546875" style="2" customWidth="1"/>
    <col min="2823" max="2823" width="4.5703125" style="2" customWidth="1"/>
    <col min="2824" max="2824" width="37.85546875" style="2" customWidth="1"/>
    <col min="2825" max="2826" width="9.140625" style="2"/>
    <col min="2827" max="2828" width="13.7109375" style="2" customWidth="1"/>
    <col min="2829" max="2829" width="7.5703125" style="2" customWidth="1"/>
    <col min="2830" max="2832" width="11.85546875" style="2" customWidth="1"/>
    <col min="2833" max="2833" width="12.7109375" style="2" customWidth="1"/>
    <col min="2834" max="3072" width="9.140625" style="2"/>
    <col min="3073" max="3073" width="2.7109375" style="2" customWidth="1"/>
    <col min="3074" max="3074" width="5.28515625" style="2" customWidth="1"/>
    <col min="3075" max="3077" width="9.140625" style="2"/>
    <col min="3078" max="3078" width="7.85546875" style="2" customWidth="1"/>
    <col min="3079" max="3079" width="4.5703125" style="2" customWidth="1"/>
    <col min="3080" max="3080" width="37.85546875" style="2" customWidth="1"/>
    <col min="3081" max="3082" width="9.140625" style="2"/>
    <col min="3083" max="3084" width="13.7109375" style="2" customWidth="1"/>
    <col min="3085" max="3085" width="7.5703125" style="2" customWidth="1"/>
    <col min="3086" max="3088" width="11.85546875" style="2" customWidth="1"/>
    <col min="3089" max="3089" width="12.7109375" style="2" customWidth="1"/>
    <col min="3090" max="3328" width="9.140625" style="2"/>
    <col min="3329" max="3329" width="2.7109375" style="2" customWidth="1"/>
    <col min="3330" max="3330" width="5.28515625" style="2" customWidth="1"/>
    <col min="3331" max="3333" width="9.140625" style="2"/>
    <col min="3334" max="3334" width="7.85546875" style="2" customWidth="1"/>
    <col min="3335" max="3335" width="4.5703125" style="2" customWidth="1"/>
    <col min="3336" max="3336" width="37.85546875" style="2" customWidth="1"/>
    <col min="3337" max="3338" width="9.140625" style="2"/>
    <col min="3339" max="3340" width="13.7109375" style="2" customWidth="1"/>
    <col min="3341" max="3341" width="7.5703125" style="2" customWidth="1"/>
    <col min="3342" max="3344" width="11.85546875" style="2" customWidth="1"/>
    <col min="3345" max="3345" width="12.7109375" style="2" customWidth="1"/>
    <col min="3346" max="3584" width="9.140625" style="2"/>
    <col min="3585" max="3585" width="2.7109375" style="2" customWidth="1"/>
    <col min="3586" max="3586" width="5.28515625" style="2" customWidth="1"/>
    <col min="3587" max="3589" width="9.140625" style="2"/>
    <col min="3590" max="3590" width="7.85546875" style="2" customWidth="1"/>
    <col min="3591" max="3591" width="4.5703125" style="2" customWidth="1"/>
    <col min="3592" max="3592" width="37.85546875" style="2" customWidth="1"/>
    <col min="3593" max="3594" width="9.140625" style="2"/>
    <col min="3595" max="3596" width="13.7109375" style="2" customWidth="1"/>
    <col min="3597" max="3597" width="7.5703125" style="2" customWidth="1"/>
    <col min="3598" max="3600" width="11.85546875" style="2" customWidth="1"/>
    <col min="3601" max="3601" width="12.7109375" style="2" customWidth="1"/>
    <col min="3602" max="3840" width="9.140625" style="2"/>
    <col min="3841" max="3841" width="2.7109375" style="2" customWidth="1"/>
    <col min="3842" max="3842" width="5.28515625" style="2" customWidth="1"/>
    <col min="3843" max="3845" width="9.140625" style="2"/>
    <col min="3846" max="3846" width="7.85546875" style="2" customWidth="1"/>
    <col min="3847" max="3847" width="4.5703125" style="2" customWidth="1"/>
    <col min="3848" max="3848" width="37.85546875" style="2" customWidth="1"/>
    <col min="3849" max="3850" width="9.140625" style="2"/>
    <col min="3851" max="3852" width="13.7109375" style="2" customWidth="1"/>
    <col min="3853" max="3853" width="7.5703125" style="2" customWidth="1"/>
    <col min="3854" max="3856" width="11.85546875" style="2" customWidth="1"/>
    <col min="3857" max="3857" width="12.7109375" style="2" customWidth="1"/>
    <col min="3858" max="4096" width="9.140625" style="2"/>
    <col min="4097" max="4097" width="2.7109375" style="2" customWidth="1"/>
    <col min="4098" max="4098" width="5.28515625" style="2" customWidth="1"/>
    <col min="4099" max="4101" width="9.140625" style="2"/>
    <col min="4102" max="4102" width="7.85546875" style="2" customWidth="1"/>
    <col min="4103" max="4103" width="4.5703125" style="2" customWidth="1"/>
    <col min="4104" max="4104" width="37.85546875" style="2" customWidth="1"/>
    <col min="4105" max="4106" width="9.140625" style="2"/>
    <col min="4107" max="4108" width="13.7109375" style="2" customWidth="1"/>
    <col min="4109" max="4109" width="7.5703125" style="2" customWidth="1"/>
    <col min="4110" max="4112" width="11.85546875" style="2" customWidth="1"/>
    <col min="4113" max="4113" width="12.7109375" style="2" customWidth="1"/>
    <col min="4114" max="4352" width="9.140625" style="2"/>
    <col min="4353" max="4353" width="2.7109375" style="2" customWidth="1"/>
    <col min="4354" max="4354" width="5.28515625" style="2" customWidth="1"/>
    <col min="4355" max="4357" width="9.140625" style="2"/>
    <col min="4358" max="4358" width="7.85546875" style="2" customWidth="1"/>
    <col min="4359" max="4359" width="4.5703125" style="2" customWidth="1"/>
    <col min="4360" max="4360" width="37.85546875" style="2" customWidth="1"/>
    <col min="4361" max="4362" width="9.140625" style="2"/>
    <col min="4363" max="4364" width="13.7109375" style="2" customWidth="1"/>
    <col min="4365" max="4365" width="7.5703125" style="2" customWidth="1"/>
    <col min="4366" max="4368" width="11.85546875" style="2" customWidth="1"/>
    <col min="4369" max="4369" width="12.7109375" style="2" customWidth="1"/>
    <col min="4370" max="4608" width="9.140625" style="2"/>
    <col min="4609" max="4609" width="2.7109375" style="2" customWidth="1"/>
    <col min="4610" max="4610" width="5.28515625" style="2" customWidth="1"/>
    <col min="4611" max="4613" width="9.140625" style="2"/>
    <col min="4614" max="4614" width="7.85546875" style="2" customWidth="1"/>
    <col min="4615" max="4615" width="4.5703125" style="2" customWidth="1"/>
    <col min="4616" max="4616" width="37.85546875" style="2" customWidth="1"/>
    <col min="4617" max="4618" width="9.140625" style="2"/>
    <col min="4619" max="4620" width="13.7109375" style="2" customWidth="1"/>
    <col min="4621" max="4621" width="7.5703125" style="2" customWidth="1"/>
    <col min="4622" max="4624" width="11.85546875" style="2" customWidth="1"/>
    <col min="4625" max="4625" width="12.7109375" style="2" customWidth="1"/>
    <col min="4626" max="4864" width="9.140625" style="2"/>
    <col min="4865" max="4865" width="2.7109375" style="2" customWidth="1"/>
    <col min="4866" max="4866" width="5.28515625" style="2" customWidth="1"/>
    <col min="4867" max="4869" width="9.140625" style="2"/>
    <col min="4870" max="4870" width="7.85546875" style="2" customWidth="1"/>
    <col min="4871" max="4871" width="4.5703125" style="2" customWidth="1"/>
    <col min="4872" max="4872" width="37.85546875" style="2" customWidth="1"/>
    <col min="4873" max="4874" width="9.140625" style="2"/>
    <col min="4875" max="4876" width="13.7109375" style="2" customWidth="1"/>
    <col min="4877" max="4877" width="7.5703125" style="2" customWidth="1"/>
    <col min="4878" max="4880" width="11.85546875" style="2" customWidth="1"/>
    <col min="4881" max="4881" width="12.7109375" style="2" customWidth="1"/>
    <col min="4882" max="5120" width="9.140625" style="2"/>
    <col min="5121" max="5121" width="2.7109375" style="2" customWidth="1"/>
    <col min="5122" max="5122" width="5.28515625" style="2" customWidth="1"/>
    <col min="5123" max="5125" width="9.140625" style="2"/>
    <col min="5126" max="5126" width="7.85546875" style="2" customWidth="1"/>
    <col min="5127" max="5127" width="4.5703125" style="2" customWidth="1"/>
    <col min="5128" max="5128" width="37.85546875" style="2" customWidth="1"/>
    <col min="5129" max="5130" width="9.140625" style="2"/>
    <col min="5131" max="5132" width="13.7109375" style="2" customWidth="1"/>
    <col min="5133" max="5133" width="7.5703125" style="2" customWidth="1"/>
    <col min="5134" max="5136" width="11.85546875" style="2" customWidth="1"/>
    <col min="5137" max="5137" width="12.7109375" style="2" customWidth="1"/>
    <col min="5138" max="5376" width="9.140625" style="2"/>
    <col min="5377" max="5377" width="2.7109375" style="2" customWidth="1"/>
    <col min="5378" max="5378" width="5.28515625" style="2" customWidth="1"/>
    <col min="5379" max="5381" width="9.140625" style="2"/>
    <col min="5382" max="5382" width="7.85546875" style="2" customWidth="1"/>
    <col min="5383" max="5383" width="4.5703125" style="2" customWidth="1"/>
    <col min="5384" max="5384" width="37.85546875" style="2" customWidth="1"/>
    <col min="5385" max="5386" width="9.140625" style="2"/>
    <col min="5387" max="5388" width="13.7109375" style="2" customWidth="1"/>
    <col min="5389" max="5389" width="7.5703125" style="2" customWidth="1"/>
    <col min="5390" max="5392" width="11.85546875" style="2" customWidth="1"/>
    <col min="5393" max="5393" width="12.7109375" style="2" customWidth="1"/>
    <col min="5394" max="5632" width="9.140625" style="2"/>
    <col min="5633" max="5633" width="2.7109375" style="2" customWidth="1"/>
    <col min="5634" max="5634" width="5.28515625" style="2" customWidth="1"/>
    <col min="5635" max="5637" width="9.140625" style="2"/>
    <col min="5638" max="5638" width="7.85546875" style="2" customWidth="1"/>
    <col min="5639" max="5639" width="4.5703125" style="2" customWidth="1"/>
    <col min="5640" max="5640" width="37.85546875" style="2" customWidth="1"/>
    <col min="5641" max="5642" width="9.140625" style="2"/>
    <col min="5643" max="5644" width="13.7109375" style="2" customWidth="1"/>
    <col min="5645" max="5645" width="7.5703125" style="2" customWidth="1"/>
    <col min="5646" max="5648" width="11.85546875" style="2" customWidth="1"/>
    <col min="5649" max="5649" width="12.7109375" style="2" customWidth="1"/>
    <col min="5650" max="5888" width="9.140625" style="2"/>
    <col min="5889" max="5889" width="2.7109375" style="2" customWidth="1"/>
    <col min="5890" max="5890" width="5.28515625" style="2" customWidth="1"/>
    <col min="5891" max="5893" width="9.140625" style="2"/>
    <col min="5894" max="5894" width="7.85546875" style="2" customWidth="1"/>
    <col min="5895" max="5895" width="4.5703125" style="2" customWidth="1"/>
    <col min="5896" max="5896" width="37.85546875" style="2" customWidth="1"/>
    <col min="5897" max="5898" width="9.140625" style="2"/>
    <col min="5899" max="5900" width="13.7109375" style="2" customWidth="1"/>
    <col min="5901" max="5901" width="7.5703125" style="2" customWidth="1"/>
    <col min="5902" max="5904" width="11.85546875" style="2" customWidth="1"/>
    <col min="5905" max="5905" width="12.7109375" style="2" customWidth="1"/>
    <col min="5906" max="6144" width="9.140625" style="2"/>
    <col min="6145" max="6145" width="2.7109375" style="2" customWidth="1"/>
    <col min="6146" max="6146" width="5.28515625" style="2" customWidth="1"/>
    <col min="6147" max="6149" width="9.140625" style="2"/>
    <col min="6150" max="6150" width="7.85546875" style="2" customWidth="1"/>
    <col min="6151" max="6151" width="4.5703125" style="2" customWidth="1"/>
    <col min="6152" max="6152" width="37.85546875" style="2" customWidth="1"/>
    <col min="6153" max="6154" width="9.140625" style="2"/>
    <col min="6155" max="6156" width="13.7109375" style="2" customWidth="1"/>
    <col min="6157" max="6157" width="7.5703125" style="2" customWidth="1"/>
    <col min="6158" max="6160" width="11.85546875" style="2" customWidth="1"/>
    <col min="6161" max="6161" width="12.7109375" style="2" customWidth="1"/>
    <col min="6162" max="6400" width="9.140625" style="2"/>
    <col min="6401" max="6401" width="2.7109375" style="2" customWidth="1"/>
    <col min="6402" max="6402" width="5.28515625" style="2" customWidth="1"/>
    <col min="6403" max="6405" width="9.140625" style="2"/>
    <col min="6406" max="6406" width="7.85546875" style="2" customWidth="1"/>
    <col min="6407" max="6407" width="4.5703125" style="2" customWidth="1"/>
    <col min="6408" max="6408" width="37.85546875" style="2" customWidth="1"/>
    <col min="6409" max="6410" width="9.140625" style="2"/>
    <col min="6411" max="6412" width="13.7109375" style="2" customWidth="1"/>
    <col min="6413" max="6413" width="7.5703125" style="2" customWidth="1"/>
    <col min="6414" max="6416" width="11.85546875" style="2" customWidth="1"/>
    <col min="6417" max="6417" width="12.7109375" style="2" customWidth="1"/>
    <col min="6418" max="6656" width="9.140625" style="2"/>
    <col min="6657" max="6657" width="2.7109375" style="2" customWidth="1"/>
    <col min="6658" max="6658" width="5.28515625" style="2" customWidth="1"/>
    <col min="6659" max="6661" width="9.140625" style="2"/>
    <col min="6662" max="6662" width="7.85546875" style="2" customWidth="1"/>
    <col min="6663" max="6663" width="4.5703125" style="2" customWidth="1"/>
    <col min="6664" max="6664" width="37.85546875" style="2" customWidth="1"/>
    <col min="6665" max="6666" width="9.140625" style="2"/>
    <col min="6667" max="6668" width="13.7109375" style="2" customWidth="1"/>
    <col min="6669" max="6669" width="7.5703125" style="2" customWidth="1"/>
    <col min="6670" max="6672" width="11.85546875" style="2" customWidth="1"/>
    <col min="6673" max="6673" width="12.7109375" style="2" customWidth="1"/>
    <col min="6674" max="6912" width="9.140625" style="2"/>
    <col min="6913" max="6913" width="2.7109375" style="2" customWidth="1"/>
    <col min="6914" max="6914" width="5.28515625" style="2" customWidth="1"/>
    <col min="6915" max="6917" width="9.140625" style="2"/>
    <col min="6918" max="6918" width="7.85546875" style="2" customWidth="1"/>
    <col min="6919" max="6919" width="4.5703125" style="2" customWidth="1"/>
    <col min="6920" max="6920" width="37.85546875" style="2" customWidth="1"/>
    <col min="6921" max="6922" width="9.140625" style="2"/>
    <col min="6923" max="6924" width="13.7109375" style="2" customWidth="1"/>
    <col min="6925" max="6925" width="7.5703125" style="2" customWidth="1"/>
    <col min="6926" max="6928" width="11.85546875" style="2" customWidth="1"/>
    <col min="6929" max="6929" width="12.7109375" style="2" customWidth="1"/>
    <col min="6930" max="7168" width="9.140625" style="2"/>
    <col min="7169" max="7169" width="2.7109375" style="2" customWidth="1"/>
    <col min="7170" max="7170" width="5.28515625" style="2" customWidth="1"/>
    <col min="7171" max="7173" width="9.140625" style="2"/>
    <col min="7174" max="7174" width="7.85546875" style="2" customWidth="1"/>
    <col min="7175" max="7175" width="4.5703125" style="2" customWidth="1"/>
    <col min="7176" max="7176" width="37.85546875" style="2" customWidth="1"/>
    <col min="7177" max="7178" width="9.140625" style="2"/>
    <col min="7179" max="7180" width="13.7109375" style="2" customWidth="1"/>
    <col min="7181" max="7181" width="7.5703125" style="2" customWidth="1"/>
    <col min="7182" max="7184" width="11.85546875" style="2" customWidth="1"/>
    <col min="7185" max="7185" width="12.7109375" style="2" customWidth="1"/>
    <col min="7186" max="7424" width="9.140625" style="2"/>
    <col min="7425" max="7425" width="2.7109375" style="2" customWidth="1"/>
    <col min="7426" max="7426" width="5.28515625" style="2" customWidth="1"/>
    <col min="7427" max="7429" width="9.140625" style="2"/>
    <col min="7430" max="7430" width="7.85546875" style="2" customWidth="1"/>
    <col min="7431" max="7431" width="4.5703125" style="2" customWidth="1"/>
    <col min="7432" max="7432" width="37.85546875" style="2" customWidth="1"/>
    <col min="7433" max="7434" width="9.140625" style="2"/>
    <col min="7435" max="7436" width="13.7109375" style="2" customWidth="1"/>
    <col min="7437" max="7437" width="7.5703125" style="2" customWidth="1"/>
    <col min="7438" max="7440" width="11.85546875" style="2" customWidth="1"/>
    <col min="7441" max="7441" width="12.7109375" style="2" customWidth="1"/>
    <col min="7442" max="7680" width="9.140625" style="2"/>
    <col min="7681" max="7681" width="2.7109375" style="2" customWidth="1"/>
    <col min="7682" max="7682" width="5.28515625" style="2" customWidth="1"/>
    <col min="7683" max="7685" width="9.140625" style="2"/>
    <col min="7686" max="7686" width="7.85546875" style="2" customWidth="1"/>
    <col min="7687" max="7687" width="4.5703125" style="2" customWidth="1"/>
    <col min="7688" max="7688" width="37.85546875" style="2" customWidth="1"/>
    <col min="7689" max="7690" width="9.140625" style="2"/>
    <col min="7691" max="7692" width="13.7109375" style="2" customWidth="1"/>
    <col min="7693" max="7693" width="7.5703125" style="2" customWidth="1"/>
    <col min="7694" max="7696" width="11.85546875" style="2" customWidth="1"/>
    <col min="7697" max="7697" width="12.7109375" style="2" customWidth="1"/>
    <col min="7698" max="7936" width="9.140625" style="2"/>
    <col min="7937" max="7937" width="2.7109375" style="2" customWidth="1"/>
    <col min="7938" max="7938" width="5.28515625" style="2" customWidth="1"/>
    <col min="7939" max="7941" width="9.140625" style="2"/>
    <col min="7942" max="7942" width="7.85546875" style="2" customWidth="1"/>
    <col min="7943" max="7943" width="4.5703125" style="2" customWidth="1"/>
    <col min="7944" max="7944" width="37.85546875" style="2" customWidth="1"/>
    <col min="7945" max="7946" width="9.140625" style="2"/>
    <col min="7947" max="7948" width="13.7109375" style="2" customWidth="1"/>
    <col min="7949" max="7949" width="7.5703125" style="2" customWidth="1"/>
    <col min="7950" max="7952" width="11.85546875" style="2" customWidth="1"/>
    <col min="7953" max="7953" width="12.7109375" style="2" customWidth="1"/>
    <col min="7954" max="8192" width="9.140625" style="2"/>
    <col min="8193" max="8193" width="2.7109375" style="2" customWidth="1"/>
    <col min="8194" max="8194" width="5.28515625" style="2" customWidth="1"/>
    <col min="8195" max="8197" width="9.140625" style="2"/>
    <col min="8198" max="8198" width="7.85546875" style="2" customWidth="1"/>
    <col min="8199" max="8199" width="4.5703125" style="2" customWidth="1"/>
    <col min="8200" max="8200" width="37.85546875" style="2" customWidth="1"/>
    <col min="8201" max="8202" width="9.140625" style="2"/>
    <col min="8203" max="8204" width="13.7109375" style="2" customWidth="1"/>
    <col min="8205" max="8205" width="7.5703125" style="2" customWidth="1"/>
    <col min="8206" max="8208" width="11.85546875" style="2" customWidth="1"/>
    <col min="8209" max="8209" width="12.7109375" style="2" customWidth="1"/>
    <col min="8210" max="8448" width="9.140625" style="2"/>
    <col min="8449" max="8449" width="2.7109375" style="2" customWidth="1"/>
    <col min="8450" max="8450" width="5.28515625" style="2" customWidth="1"/>
    <col min="8451" max="8453" width="9.140625" style="2"/>
    <col min="8454" max="8454" width="7.85546875" style="2" customWidth="1"/>
    <col min="8455" max="8455" width="4.5703125" style="2" customWidth="1"/>
    <col min="8456" max="8456" width="37.85546875" style="2" customWidth="1"/>
    <col min="8457" max="8458" width="9.140625" style="2"/>
    <col min="8459" max="8460" width="13.7109375" style="2" customWidth="1"/>
    <col min="8461" max="8461" width="7.5703125" style="2" customWidth="1"/>
    <col min="8462" max="8464" width="11.85546875" style="2" customWidth="1"/>
    <col min="8465" max="8465" width="12.7109375" style="2" customWidth="1"/>
    <col min="8466" max="8704" width="9.140625" style="2"/>
    <col min="8705" max="8705" width="2.7109375" style="2" customWidth="1"/>
    <col min="8706" max="8706" width="5.28515625" style="2" customWidth="1"/>
    <col min="8707" max="8709" width="9.140625" style="2"/>
    <col min="8710" max="8710" width="7.85546875" style="2" customWidth="1"/>
    <col min="8711" max="8711" width="4.5703125" style="2" customWidth="1"/>
    <col min="8712" max="8712" width="37.85546875" style="2" customWidth="1"/>
    <col min="8713" max="8714" width="9.140625" style="2"/>
    <col min="8715" max="8716" width="13.7109375" style="2" customWidth="1"/>
    <col min="8717" max="8717" width="7.5703125" style="2" customWidth="1"/>
    <col min="8718" max="8720" width="11.85546875" style="2" customWidth="1"/>
    <col min="8721" max="8721" width="12.7109375" style="2" customWidth="1"/>
    <col min="8722" max="8960" width="9.140625" style="2"/>
    <col min="8961" max="8961" width="2.7109375" style="2" customWidth="1"/>
    <col min="8962" max="8962" width="5.28515625" style="2" customWidth="1"/>
    <col min="8963" max="8965" width="9.140625" style="2"/>
    <col min="8966" max="8966" width="7.85546875" style="2" customWidth="1"/>
    <col min="8967" max="8967" width="4.5703125" style="2" customWidth="1"/>
    <col min="8968" max="8968" width="37.85546875" style="2" customWidth="1"/>
    <col min="8969" max="8970" width="9.140625" style="2"/>
    <col min="8971" max="8972" width="13.7109375" style="2" customWidth="1"/>
    <col min="8973" max="8973" width="7.5703125" style="2" customWidth="1"/>
    <col min="8974" max="8976" width="11.85546875" style="2" customWidth="1"/>
    <col min="8977" max="8977" width="12.7109375" style="2" customWidth="1"/>
    <col min="8978" max="9216" width="9.140625" style="2"/>
    <col min="9217" max="9217" width="2.7109375" style="2" customWidth="1"/>
    <col min="9218" max="9218" width="5.28515625" style="2" customWidth="1"/>
    <col min="9219" max="9221" width="9.140625" style="2"/>
    <col min="9222" max="9222" width="7.85546875" style="2" customWidth="1"/>
    <col min="9223" max="9223" width="4.5703125" style="2" customWidth="1"/>
    <col min="9224" max="9224" width="37.85546875" style="2" customWidth="1"/>
    <col min="9225" max="9226" width="9.140625" style="2"/>
    <col min="9227" max="9228" width="13.7109375" style="2" customWidth="1"/>
    <col min="9229" max="9229" width="7.5703125" style="2" customWidth="1"/>
    <col min="9230" max="9232" width="11.85546875" style="2" customWidth="1"/>
    <col min="9233" max="9233" width="12.7109375" style="2" customWidth="1"/>
    <col min="9234" max="9472" width="9.140625" style="2"/>
    <col min="9473" max="9473" width="2.7109375" style="2" customWidth="1"/>
    <col min="9474" max="9474" width="5.28515625" style="2" customWidth="1"/>
    <col min="9475" max="9477" width="9.140625" style="2"/>
    <col min="9478" max="9478" width="7.85546875" style="2" customWidth="1"/>
    <col min="9479" max="9479" width="4.5703125" style="2" customWidth="1"/>
    <col min="9480" max="9480" width="37.85546875" style="2" customWidth="1"/>
    <col min="9481" max="9482" width="9.140625" style="2"/>
    <col min="9483" max="9484" width="13.7109375" style="2" customWidth="1"/>
    <col min="9485" max="9485" width="7.5703125" style="2" customWidth="1"/>
    <col min="9486" max="9488" width="11.85546875" style="2" customWidth="1"/>
    <col min="9489" max="9489" width="12.7109375" style="2" customWidth="1"/>
    <col min="9490" max="9728" width="9.140625" style="2"/>
    <col min="9729" max="9729" width="2.7109375" style="2" customWidth="1"/>
    <col min="9730" max="9730" width="5.28515625" style="2" customWidth="1"/>
    <col min="9731" max="9733" width="9.140625" style="2"/>
    <col min="9734" max="9734" width="7.85546875" style="2" customWidth="1"/>
    <col min="9735" max="9735" width="4.5703125" style="2" customWidth="1"/>
    <col min="9736" max="9736" width="37.85546875" style="2" customWidth="1"/>
    <col min="9737" max="9738" width="9.140625" style="2"/>
    <col min="9739" max="9740" width="13.7109375" style="2" customWidth="1"/>
    <col min="9741" max="9741" width="7.5703125" style="2" customWidth="1"/>
    <col min="9742" max="9744" width="11.85546875" style="2" customWidth="1"/>
    <col min="9745" max="9745" width="12.7109375" style="2" customWidth="1"/>
    <col min="9746" max="9984" width="9.140625" style="2"/>
    <col min="9985" max="9985" width="2.7109375" style="2" customWidth="1"/>
    <col min="9986" max="9986" width="5.28515625" style="2" customWidth="1"/>
    <col min="9987" max="9989" width="9.140625" style="2"/>
    <col min="9990" max="9990" width="7.85546875" style="2" customWidth="1"/>
    <col min="9991" max="9991" width="4.5703125" style="2" customWidth="1"/>
    <col min="9992" max="9992" width="37.85546875" style="2" customWidth="1"/>
    <col min="9993" max="9994" width="9.140625" style="2"/>
    <col min="9995" max="9996" width="13.7109375" style="2" customWidth="1"/>
    <col min="9997" max="9997" width="7.5703125" style="2" customWidth="1"/>
    <col min="9998" max="10000" width="11.85546875" style="2" customWidth="1"/>
    <col min="10001" max="10001" width="12.7109375" style="2" customWidth="1"/>
    <col min="10002" max="10240" width="9.140625" style="2"/>
    <col min="10241" max="10241" width="2.7109375" style="2" customWidth="1"/>
    <col min="10242" max="10242" width="5.28515625" style="2" customWidth="1"/>
    <col min="10243" max="10245" width="9.140625" style="2"/>
    <col min="10246" max="10246" width="7.85546875" style="2" customWidth="1"/>
    <col min="10247" max="10247" width="4.5703125" style="2" customWidth="1"/>
    <col min="10248" max="10248" width="37.85546875" style="2" customWidth="1"/>
    <col min="10249" max="10250" width="9.140625" style="2"/>
    <col min="10251" max="10252" width="13.7109375" style="2" customWidth="1"/>
    <col min="10253" max="10253" width="7.5703125" style="2" customWidth="1"/>
    <col min="10254" max="10256" width="11.85546875" style="2" customWidth="1"/>
    <col min="10257" max="10257" width="12.7109375" style="2" customWidth="1"/>
    <col min="10258" max="10496" width="9.140625" style="2"/>
    <col min="10497" max="10497" width="2.7109375" style="2" customWidth="1"/>
    <col min="10498" max="10498" width="5.28515625" style="2" customWidth="1"/>
    <col min="10499" max="10501" width="9.140625" style="2"/>
    <col min="10502" max="10502" width="7.85546875" style="2" customWidth="1"/>
    <col min="10503" max="10503" width="4.5703125" style="2" customWidth="1"/>
    <col min="10504" max="10504" width="37.85546875" style="2" customWidth="1"/>
    <col min="10505" max="10506" width="9.140625" style="2"/>
    <col min="10507" max="10508" width="13.7109375" style="2" customWidth="1"/>
    <col min="10509" max="10509" width="7.5703125" style="2" customWidth="1"/>
    <col min="10510" max="10512" width="11.85546875" style="2" customWidth="1"/>
    <col min="10513" max="10513" width="12.7109375" style="2" customWidth="1"/>
    <col min="10514" max="10752" width="9.140625" style="2"/>
    <col min="10753" max="10753" width="2.7109375" style="2" customWidth="1"/>
    <col min="10754" max="10754" width="5.28515625" style="2" customWidth="1"/>
    <col min="10755" max="10757" width="9.140625" style="2"/>
    <col min="10758" max="10758" width="7.85546875" style="2" customWidth="1"/>
    <col min="10759" max="10759" width="4.5703125" style="2" customWidth="1"/>
    <col min="10760" max="10760" width="37.85546875" style="2" customWidth="1"/>
    <col min="10761" max="10762" width="9.140625" style="2"/>
    <col min="10763" max="10764" width="13.7109375" style="2" customWidth="1"/>
    <col min="10765" max="10765" width="7.5703125" style="2" customWidth="1"/>
    <col min="10766" max="10768" width="11.85546875" style="2" customWidth="1"/>
    <col min="10769" max="10769" width="12.7109375" style="2" customWidth="1"/>
    <col min="10770" max="11008" width="9.140625" style="2"/>
    <col min="11009" max="11009" width="2.7109375" style="2" customWidth="1"/>
    <col min="11010" max="11010" width="5.28515625" style="2" customWidth="1"/>
    <col min="11011" max="11013" width="9.140625" style="2"/>
    <col min="11014" max="11014" width="7.85546875" style="2" customWidth="1"/>
    <col min="11015" max="11015" width="4.5703125" style="2" customWidth="1"/>
    <col min="11016" max="11016" width="37.85546875" style="2" customWidth="1"/>
    <col min="11017" max="11018" width="9.140625" style="2"/>
    <col min="11019" max="11020" width="13.7109375" style="2" customWidth="1"/>
    <col min="11021" max="11021" width="7.5703125" style="2" customWidth="1"/>
    <col min="11022" max="11024" width="11.85546875" style="2" customWidth="1"/>
    <col min="11025" max="11025" width="12.7109375" style="2" customWidth="1"/>
    <col min="11026" max="11264" width="9.140625" style="2"/>
    <col min="11265" max="11265" width="2.7109375" style="2" customWidth="1"/>
    <col min="11266" max="11266" width="5.28515625" style="2" customWidth="1"/>
    <col min="11267" max="11269" width="9.140625" style="2"/>
    <col min="11270" max="11270" width="7.85546875" style="2" customWidth="1"/>
    <col min="11271" max="11271" width="4.5703125" style="2" customWidth="1"/>
    <col min="11272" max="11272" width="37.85546875" style="2" customWidth="1"/>
    <col min="11273" max="11274" width="9.140625" style="2"/>
    <col min="11275" max="11276" width="13.7109375" style="2" customWidth="1"/>
    <col min="11277" max="11277" width="7.5703125" style="2" customWidth="1"/>
    <col min="11278" max="11280" width="11.85546875" style="2" customWidth="1"/>
    <col min="11281" max="11281" width="12.7109375" style="2" customWidth="1"/>
    <col min="11282" max="11520" width="9.140625" style="2"/>
    <col min="11521" max="11521" width="2.7109375" style="2" customWidth="1"/>
    <col min="11522" max="11522" width="5.28515625" style="2" customWidth="1"/>
    <col min="11523" max="11525" width="9.140625" style="2"/>
    <col min="11526" max="11526" width="7.85546875" style="2" customWidth="1"/>
    <col min="11527" max="11527" width="4.5703125" style="2" customWidth="1"/>
    <col min="11528" max="11528" width="37.85546875" style="2" customWidth="1"/>
    <col min="11529" max="11530" width="9.140625" style="2"/>
    <col min="11531" max="11532" width="13.7109375" style="2" customWidth="1"/>
    <col min="11533" max="11533" width="7.5703125" style="2" customWidth="1"/>
    <col min="11534" max="11536" width="11.85546875" style="2" customWidth="1"/>
    <col min="11537" max="11537" width="12.7109375" style="2" customWidth="1"/>
    <col min="11538" max="11776" width="9.140625" style="2"/>
    <col min="11777" max="11777" width="2.7109375" style="2" customWidth="1"/>
    <col min="11778" max="11778" width="5.28515625" style="2" customWidth="1"/>
    <col min="11779" max="11781" width="9.140625" style="2"/>
    <col min="11782" max="11782" width="7.85546875" style="2" customWidth="1"/>
    <col min="11783" max="11783" width="4.5703125" style="2" customWidth="1"/>
    <col min="11784" max="11784" width="37.85546875" style="2" customWidth="1"/>
    <col min="11785" max="11786" width="9.140625" style="2"/>
    <col min="11787" max="11788" width="13.7109375" style="2" customWidth="1"/>
    <col min="11789" max="11789" width="7.5703125" style="2" customWidth="1"/>
    <col min="11790" max="11792" width="11.85546875" style="2" customWidth="1"/>
    <col min="11793" max="11793" width="12.7109375" style="2" customWidth="1"/>
    <col min="11794" max="12032" width="9.140625" style="2"/>
    <col min="12033" max="12033" width="2.7109375" style="2" customWidth="1"/>
    <col min="12034" max="12034" width="5.28515625" style="2" customWidth="1"/>
    <col min="12035" max="12037" width="9.140625" style="2"/>
    <col min="12038" max="12038" width="7.85546875" style="2" customWidth="1"/>
    <col min="12039" max="12039" width="4.5703125" style="2" customWidth="1"/>
    <col min="12040" max="12040" width="37.85546875" style="2" customWidth="1"/>
    <col min="12041" max="12042" width="9.140625" style="2"/>
    <col min="12043" max="12044" width="13.7109375" style="2" customWidth="1"/>
    <col min="12045" max="12045" width="7.5703125" style="2" customWidth="1"/>
    <col min="12046" max="12048" width="11.85546875" style="2" customWidth="1"/>
    <col min="12049" max="12049" width="12.7109375" style="2" customWidth="1"/>
    <col min="12050" max="12288" width="9.140625" style="2"/>
    <col min="12289" max="12289" width="2.7109375" style="2" customWidth="1"/>
    <col min="12290" max="12290" width="5.28515625" style="2" customWidth="1"/>
    <col min="12291" max="12293" width="9.140625" style="2"/>
    <col min="12294" max="12294" width="7.85546875" style="2" customWidth="1"/>
    <col min="12295" max="12295" width="4.5703125" style="2" customWidth="1"/>
    <col min="12296" max="12296" width="37.85546875" style="2" customWidth="1"/>
    <col min="12297" max="12298" width="9.140625" style="2"/>
    <col min="12299" max="12300" width="13.7109375" style="2" customWidth="1"/>
    <col min="12301" max="12301" width="7.5703125" style="2" customWidth="1"/>
    <col min="12302" max="12304" width="11.85546875" style="2" customWidth="1"/>
    <col min="12305" max="12305" width="12.7109375" style="2" customWidth="1"/>
    <col min="12306" max="12544" width="9.140625" style="2"/>
    <col min="12545" max="12545" width="2.7109375" style="2" customWidth="1"/>
    <col min="12546" max="12546" width="5.28515625" style="2" customWidth="1"/>
    <col min="12547" max="12549" width="9.140625" style="2"/>
    <col min="12550" max="12550" width="7.85546875" style="2" customWidth="1"/>
    <col min="12551" max="12551" width="4.5703125" style="2" customWidth="1"/>
    <col min="12552" max="12552" width="37.85546875" style="2" customWidth="1"/>
    <col min="12553" max="12554" width="9.140625" style="2"/>
    <col min="12555" max="12556" width="13.7109375" style="2" customWidth="1"/>
    <col min="12557" max="12557" width="7.5703125" style="2" customWidth="1"/>
    <col min="12558" max="12560" width="11.85546875" style="2" customWidth="1"/>
    <col min="12561" max="12561" width="12.7109375" style="2" customWidth="1"/>
    <col min="12562" max="12800" width="9.140625" style="2"/>
    <col min="12801" max="12801" width="2.7109375" style="2" customWidth="1"/>
    <col min="12802" max="12802" width="5.28515625" style="2" customWidth="1"/>
    <col min="12803" max="12805" width="9.140625" style="2"/>
    <col min="12806" max="12806" width="7.85546875" style="2" customWidth="1"/>
    <col min="12807" max="12807" width="4.5703125" style="2" customWidth="1"/>
    <col min="12808" max="12808" width="37.85546875" style="2" customWidth="1"/>
    <col min="12809" max="12810" width="9.140625" style="2"/>
    <col min="12811" max="12812" width="13.7109375" style="2" customWidth="1"/>
    <col min="12813" max="12813" width="7.5703125" style="2" customWidth="1"/>
    <col min="12814" max="12816" width="11.85546875" style="2" customWidth="1"/>
    <col min="12817" max="12817" width="12.7109375" style="2" customWidth="1"/>
    <col min="12818" max="13056" width="9.140625" style="2"/>
    <col min="13057" max="13057" width="2.7109375" style="2" customWidth="1"/>
    <col min="13058" max="13058" width="5.28515625" style="2" customWidth="1"/>
    <col min="13059" max="13061" width="9.140625" style="2"/>
    <col min="13062" max="13062" width="7.85546875" style="2" customWidth="1"/>
    <col min="13063" max="13063" width="4.5703125" style="2" customWidth="1"/>
    <col min="13064" max="13064" width="37.85546875" style="2" customWidth="1"/>
    <col min="13065" max="13066" width="9.140625" style="2"/>
    <col min="13067" max="13068" width="13.7109375" style="2" customWidth="1"/>
    <col min="13069" max="13069" width="7.5703125" style="2" customWidth="1"/>
    <col min="13070" max="13072" width="11.85546875" style="2" customWidth="1"/>
    <col min="13073" max="13073" width="12.7109375" style="2" customWidth="1"/>
    <col min="13074" max="13312" width="9.140625" style="2"/>
    <col min="13313" max="13313" width="2.7109375" style="2" customWidth="1"/>
    <col min="13314" max="13314" width="5.28515625" style="2" customWidth="1"/>
    <col min="13315" max="13317" width="9.140625" style="2"/>
    <col min="13318" max="13318" width="7.85546875" style="2" customWidth="1"/>
    <col min="13319" max="13319" width="4.5703125" style="2" customWidth="1"/>
    <col min="13320" max="13320" width="37.85546875" style="2" customWidth="1"/>
    <col min="13321" max="13322" width="9.140625" style="2"/>
    <col min="13323" max="13324" width="13.7109375" style="2" customWidth="1"/>
    <col min="13325" max="13325" width="7.5703125" style="2" customWidth="1"/>
    <col min="13326" max="13328" width="11.85546875" style="2" customWidth="1"/>
    <col min="13329" max="13329" width="12.7109375" style="2" customWidth="1"/>
    <col min="13330" max="13568" width="9.140625" style="2"/>
    <col min="13569" max="13569" width="2.7109375" style="2" customWidth="1"/>
    <col min="13570" max="13570" width="5.28515625" style="2" customWidth="1"/>
    <col min="13571" max="13573" width="9.140625" style="2"/>
    <col min="13574" max="13574" width="7.85546875" style="2" customWidth="1"/>
    <col min="13575" max="13575" width="4.5703125" style="2" customWidth="1"/>
    <col min="13576" max="13576" width="37.85546875" style="2" customWidth="1"/>
    <col min="13577" max="13578" width="9.140625" style="2"/>
    <col min="13579" max="13580" width="13.7109375" style="2" customWidth="1"/>
    <col min="13581" max="13581" width="7.5703125" style="2" customWidth="1"/>
    <col min="13582" max="13584" width="11.85546875" style="2" customWidth="1"/>
    <col min="13585" max="13585" width="12.7109375" style="2" customWidth="1"/>
    <col min="13586" max="13824" width="9.140625" style="2"/>
    <col min="13825" max="13825" width="2.7109375" style="2" customWidth="1"/>
    <col min="13826" max="13826" width="5.28515625" style="2" customWidth="1"/>
    <col min="13827" max="13829" width="9.140625" style="2"/>
    <col min="13830" max="13830" width="7.85546875" style="2" customWidth="1"/>
    <col min="13831" max="13831" width="4.5703125" style="2" customWidth="1"/>
    <col min="13832" max="13832" width="37.85546875" style="2" customWidth="1"/>
    <col min="13833" max="13834" width="9.140625" style="2"/>
    <col min="13835" max="13836" width="13.7109375" style="2" customWidth="1"/>
    <col min="13837" max="13837" width="7.5703125" style="2" customWidth="1"/>
    <col min="13838" max="13840" width="11.85546875" style="2" customWidth="1"/>
    <col min="13841" max="13841" width="12.7109375" style="2" customWidth="1"/>
    <col min="13842" max="14080" width="9.140625" style="2"/>
    <col min="14081" max="14081" width="2.7109375" style="2" customWidth="1"/>
    <col min="14082" max="14082" width="5.28515625" style="2" customWidth="1"/>
    <col min="14083" max="14085" width="9.140625" style="2"/>
    <col min="14086" max="14086" width="7.85546875" style="2" customWidth="1"/>
    <col min="14087" max="14087" width="4.5703125" style="2" customWidth="1"/>
    <col min="14088" max="14088" width="37.85546875" style="2" customWidth="1"/>
    <col min="14089" max="14090" width="9.140625" style="2"/>
    <col min="14091" max="14092" width="13.7109375" style="2" customWidth="1"/>
    <col min="14093" max="14093" width="7.5703125" style="2" customWidth="1"/>
    <col min="14094" max="14096" width="11.85546875" style="2" customWidth="1"/>
    <col min="14097" max="14097" width="12.7109375" style="2" customWidth="1"/>
    <col min="14098" max="14336" width="9.140625" style="2"/>
    <col min="14337" max="14337" width="2.7109375" style="2" customWidth="1"/>
    <col min="14338" max="14338" width="5.28515625" style="2" customWidth="1"/>
    <col min="14339" max="14341" width="9.140625" style="2"/>
    <col min="14342" max="14342" width="7.85546875" style="2" customWidth="1"/>
    <col min="14343" max="14343" width="4.5703125" style="2" customWidth="1"/>
    <col min="14344" max="14344" width="37.85546875" style="2" customWidth="1"/>
    <col min="14345" max="14346" width="9.140625" style="2"/>
    <col min="14347" max="14348" width="13.7109375" style="2" customWidth="1"/>
    <col min="14349" max="14349" width="7.5703125" style="2" customWidth="1"/>
    <col min="14350" max="14352" width="11.85546875" style="2" customWidth="1"/>
    <col min="14353" max="14353" width="12.7109375" style="2" customWidth="1"/>
    <col min="14354" max="14592" width="9.140625" style="2"/>
    <col min="14593" max="14593" width="2.7109375" style="2" customWidth="1"/>
    <col min="14594" max="14594" width="5.28515625" style="2" customWidth="1"/>
    <col min="14595" max="14597" width="9.140625" style="2"/>
    <col min="14598" max="14598" width="7.85546875" style="2" customWidth="1"/>
    <col min="14599" max="14599" width="4.5703125" style="2" customWidth="1"/>
    <col min="14600" max="14600" width="37.85546875" style="2" customWidth="1"/>
    <col min="14601" max="14602" width="9.140625" style="2"/>
    <col min="14603" max="14604" width="13.7109375" style="2" customWidth="1"/>
    <col min="14605" max="14605" width="7.5703125" style="2" customWidth="1"/>
    <col min="14606" max="14608" width="11.85546875" style="2" customWidth="1"/>
    <col min="14609" max="14609" width="12.7109375" style="2" customWidth="1"/>
    <col min="14610" max="14848" width="9.140625" style="2"/>
    <col min="14849" max="14849" width="2.7109375" style="2" customWidth="1"/>
    <col min="14850" max="14850" width="5.28515625" style="2" customWidth="1"/>
    <col min="14851" max="14853" width="9.140625" style="2"/>
    <col min="14854" max="14854" width="7.85546875" style="2" customWidth="1"/>
    <col min="14855" max="14855" width="4.5703125" style="2" customWidth="1"/>
    <col min="14856" max="14856" width="37.85546875" style="2" customWidth="1"/>
    <col min="14857" max="14858" width="9.140625" style="2"/>
    <col min="14859" max="14860" width="13.7109375" style="2" customWidth="1"/>
    <col min="14861" max="14861" width="7.5703125" style="2" customWidth="1"/>
    <col min="14862" max="14864" width="11.85546875" style="2" customWidth="1"/>
    <col min="14865" max="14865" width="12.7109375" style="2" customWidth="1"/>
    <col min="14866" max="15104" width="9.140625" style="2"/>
    <col min="15105" max="15105" width="2.7109375" style="2" customWidth="1"/>
    <col min="15106" max="15106" width="5.28515625" style="2" customWidth="1"/>
    <col min="15107" max="15109" width="9.140625" style="2"/>
    <col min="15110" max="15110" width="7.85546875" style="2" customWidth="1"/>
    <col min="15111" max="15111" width="4.5703125" style="2" customWidth="1"/>
    <col min="15112" max="15112" width="37.85546875" style="2" customWidth="1"/>
    <col min="15113" max="15114" width="9.140625" style="2"/>
    <col min="15115" max="15116" width="13.7109375" style="2" customWidth="1"/>
    <col min="15117" max="15117" width="7.5703125" style="2" customWidth="1"/>
    <col min="15118" max="15120" width="11.85546875" style="2" customWidth="1"/>
    <col min="15121" max="15121" width="12.7109375" style="2" customWidth="1"/>
    <col min="15122" max="15360" width="9.140625" style="2"/>
    <col min="15361" max="15361" width="2.7109375" style="2" customWidth="1"/>
    <col min="15362" max="15362" width="5.28515625" style="2" customWidth="1"/>
    <col min="15363" max="15365" width="9.140625" style="2"/>
    <col min="15366" max="15366" width="7.85546875" style="2" customWidth="1"/>
    <col min="15367" max="15367" width="4.5703125" style="2" customWidth="1"/>
    <col min="15368" max="15368" width="37.85546875" style="2" customWidth="1"/>
    <col min="15369" max="15370" width="9.140625" style="2"/>
    <col min="15371" max="15372" width="13.7109375" style="2" customWidth="1"/>
    <col min="15373" max="15373" width="7.5703125" style="2" customWidth="1"/>
    <col min="15374" max="15376" width="11.85546875" style="2" customWidth="1"/>
    <col min="15377" max="15377" width="12.7109375" style="2" customWidth="1"/>
    <col min="15378" max="15616" width="9.140625" style="2"/>
    <col min="15617" max="15617" width="2.7109375" style="2" customWidth="1"/>
    <col min="15618" max="15618" width="5.28515625" style="2" customWidth="1"/>
    <col min="15619" max="15621" width="9.140625" style="2"/>
    <col min="15622" max="15622" width="7.85546875" style="2" customWidth="1"/>
    <col min="15623" max="15623" width="4.5703125" style="2" customWidth="1"/>
    <col min="15624" max="15624" width="37.85546875" style="2" customWidth="1"/>
    <col min="15625" max="15626" width="9.140625" style="2"/>
    <col min="15627" max="15628" width="13.7109375" style="2" customWidth="1"/>
    <col min="15629" max="15629" width="7.5703125" style="2" customWidth="1"/>
    <col min="15630" max="15632" width="11.85546875" style="2" customWidth="1"/>
    <col min="15633" max="15633" width="12.7109375" style="2" customWidth="1"/>
    <col min="15634" max="15872" width="9.140625" style="2"/>
    <col min="15873" max="15873" width="2.7109375" style="2" customWidth="1"/>
    <col min="15874" max="15874" width="5.28515625" style="2" customWidth="1"/>
    <col min="15875" max="15877" width="9.140625" style="2"/>
    <col min="15878" max="15878" width="7.85546875" style="2" customWidth="1"/>
    <col min="15879" max="15879" width="4.5703125" style="2" customWidth="1"/>
    <col min="15880" max="15880" width="37.85546875" style="2" customWidth="1"/>
    <col min="15881" max="15882" width="9.140625" style="2"/>
    <col min="15883" max="15884" width="13.7109375" style="2" customWidth="1"/>
    <col min="15885" max="15885" width="7.5703125" style="2" customWidth="1"/>
    <col min="15886" max="15888" width="11.85546875" style="2" customWidth="1"/>
    <col min="15889" max="15889" width="12.7109375" style="2" customWidth="1"/>
    <col min="15890" max="16128" width="9.140625" style="2"/>
    <col min="16129" max="16129" width="2.7109375" style="2" customWidth="1"/>
    <col min="16130" max="16130" width="5.28515625" style="2" customWidth="1"/>
    <col min="16131" max="16133" width="9.140625" style="2"/>
    <col min="16134" max="16134" width="7.85546875" style="2" customWidth="1"/>
    <col min="16135" max="16135" width="4.5703125" style="2" customWidth="1"/>
    <col min="16136" max="16136" width="37.85546875" style="2" customWidth="1"/>
    <col min="16137" max="16138" width="9.140625" style="2"/>
    <col min="16139" max="16140" width="13.7109375" style="2" customWidth="1"/>
    <col min="16141" max="16141" width="7.5703125" style="2" customWidth="1"/>
    <col min="16142" max="16144" width="11.85546875" style="2" customWidth="1"/>
    <col min="16145" max="16145" width="12.7109375" style="2" customWidth="1"/>
    <col min="16146" max="16384" width="9.140625" style="2"/>
  </cols>
  <sheetData>
    <row r="2" spans="1:20" ht="12.75" customHeight="1" x14ac:dyDescent="0.3">
      <c r="B2" s="1" t="s">
        <v>25</v>
      </c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</row>
    <row r="3" spans="1:20" ht="12.75" customHeight="1" x14ac:dyDescent="0.3">
      <c r="B3" s="4" t="s">
        <v>26</v>
      </c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</row>
    <row r="4" spans="1:20" ht="12.75" customHeight="1" x14ac:dyDescent="0.3">
      <c r="B4" s="4"/>
      <c r="C4" s="4"/>
      <c r="I4" s="3"/>
      <c r="J4" s="3"/>
      <c r="K4" s="3"/>
      <c r="L4" s="3"/>
      <c r="M4" s="3"/>
      <c r="N4" s="3"/>
      <c r="O4" s="3"/>
      <c r="P4" s="3"/>
      <c r="Q4" s="3"/>
      <c r="R4" s="3"/>
      <c r="S4" s="5"/>
      <c r="T4" s="5"/>
    </row>
    <row r="5" spans="1:20" ht="12.75" customHeight="1" x14ac:dyDescent="0.3">
      <c r="B5" s="1" t="s">
        <v>0</v>
      </c>
      <c r="C5" s="1"/>
      <c r="I5" s="3"/>
      <c r="J5" s="3"/>
      <c r="K5" s="3"/>
      <c r="L5" s="3"/>
      <c r="M5" s="3"/>
      <c r="N5" s="3"/>
      <c r="O5" s="3"/>
      <c r="P5" s="3"/>
      <c r="Q5" s="3"/>
      <c r="R5" s="3"/>
      <c r="S5" s="5"/>
      <c r="T5" s="5"/>
    </row>
    <row r="6" spans="1:20" ht="12.75" customHeight="1" x14ac:dyDescent="0.3">
      <c r="B6" s="1"/>
      <c r="C6" s="1"/>
      <c r="I6" s="3"/>
      <c r="J6" s="3"/>
      <c r="K6" s="3"/>
      <c r="L6" s="3"/>
      <c r="M6" s="3"/>
      <c r="N6" s="3"/>
      <c r="O6" s="3"/>
      <c r="P6" s="3"/>
      <c r="Q6" s="3"/>
      <c r="R6" s="3"/>
      <c r="S6" s="5"/>
      <c r="T6" s="5"/>
    </row>
    <row r="7" spans="1:20" ht="12.75" customHeight="1" x14ac:dyDescent="0.3">
      <c r="B7" s="1"/>
      <c r="C7" s="1"/>
      <c r="I7" s="3"/>
      <c r="J7" s="3"/>
      <c r="K7" s="3"/>
      <c r="L7" s="3"/>
      <c r="M7" s="3"/>
      <c r="N7" s="3"/>
      <c r="O7" s="3"/>
      <c r="P7" s="3"/>
      <c r="Q7" s="3"/>
      <c r="R7" s="3"/>
      <c r="S7" s="5"/>
      <c r="T7" s="5"/>
    </row>
    <row r="8" spans="1:20" ht="12.75" customHeight="1" x14ac:dyDescent="0.3">
      <c r="A8" s="12"/>
      <c r="B8" s="12"/>
      <c r="C8" s="12"/>
      <c r="D8" s="12"/>
      <c r="E8" s="12"/>
      <c r="F8" s="12"/>
      <c r="G8" s="12"/>
      <c r="H8" s="12"/>
      <c r="I8" s="13" t="s">
        <v>1</v>
      </c>
      <c r="J8" s="14"/>
      <c r="K8" s="13"/>
      <c r="L8" s="13"/>
      <c r="M8" s="13"/>
      <c r="N8" s="5"/>
      <c r="O8" s="5"/>
      <c r="P8" s="5"/>
      <c r="Q8" s="5"/>
      <c r="R8" s="5"/>
      <c r="S8" s="5"/>
      <c r="T8" s="5"/>
    </row>
    <row r="9" spans="1:20" ht="12.75" customHeight="1" x14ac:dyDescent="0.3">
      <c r="A9" s="12"/>
      <c r="B9" s="12"/>
      <c r="C9" s="12"/>
      <c r="D9" s="12"/>
      <c r="E9" s="12"/>
      <c r="F9" s="12"/>
      <c r="G9" s="12"/>
      <c r="H9" s="12"/>
      <c r="I9" s="13" t="s">
        <v>748</v>
      </c>
      <c r="J9" s="13"/>
      <c r="K9" s="5"/>
      <c r="L9" s="5"/>
      <c r="M9" s="13"/>
      <c r="N9" s="17"/>
      <c r="O9" s="17"/>
      <c r="P9" s="5"/>
      <c r="Q9" s="5"/>
      <c r="R9" s="5"/>
      <c r="S9" s="5"/>
      <c r="T9" s="5"/>
    </row>
    <row r="10" spans="1:20" ht="12.75" customHeight="1" x14ac:dyDescent="0.3">
      <c r="B10" s="4"/>
      <c r="C10" s="4"/>
      <c r="I10" s="3"/>
      <c r="J10" s="3"/>
      <c r="K10" s="3"/>
      <c r="L10" s="3"/>
      <c r="M10" s="3"/>
      <c r="N10" s="3"/>
      <c r="O10" s="3"/>
      <c r="P10" s="3"/>
      <c r="Q10" s="3"/>
      <c r="R10" s="3"/>
      <c r="S10" s="3"/>
      <c r="T10" s="3"/>
    </row>
    <row r="11" spans="1:20" ht="12.75" customHeight="1" x14ac:dyDescent="0.3">
      <c r="A11" s="1"/>
      <c r="B11" s="77"/>
      <c r="C11" s="78"/>
      <c r="D11" s="176"/>
      <c r="E11" s="176"/>
      <c r="F11" s="176"/>
      <c r="G11" s="176"/>
      <c r="H11" s="79"/>
      <c r="I11" s="80"/>
      <c r="J11" s="81" t="s">
        <v>646</v>
      </c>
      <c r="K11" s="82"/>
      <c r="L11" s="83"/>
      <c r="M11" s="84"/>
      <c r="N11" s="85" t="s">
        <v>647</v>
      </c>
      <c r="O11" s="84"/>
      <c r="P11" s="86"/>
      <c r="Q11" s="87" t="s">
        <v>648</v>
      </c>
      <c r="R11" s="88" t="s">
        <v>649</v>
      </c>
      <c r="S11" s="85"/>
      <c r="T11" s="86"/>
    </row>
    <row r="12" spans="1:20" ht="12.75" customHeight="1" x14ac:dyDescent="0.3">
      <c r="A12" s="1"/>
      <c r="B12" s="89" t="s">
        <v>2</v>
      </c>
      <c r="C12" s="90" t="s">
        <v>650</v>
      </c>
      <c r="D12" s="91"/>
      <c r="E12" s="177" t="s">
        <v>651</v>
      </c>
      <c r="F12" s="177"/>
      <c r="G12" s="177"/>
      <c r="H12" s="177"/>
      <c r="I12" s="92" t="s">
        <v>652</v>
      </c>
      <c r="J12" s="93" t="s">
        <v>653</v>
      </c>
      <c r="K12" s="94" t="s">
        <v>654</v>
      </c>
      <c r="L12" s="94" t="s">
        <v>8</v>
      </c>
      <c r="M12" s="94" t="s">
        <v>8</v>
      </c>
      <c r="N12" s="94" t="s">
        <v>9</v>
      </c>
      <c r="O12" s="94" t="s">
        <v>10</v>
      </c>
      <c r="P12" s="94" t="s">
        <v>10</v>
      </c>
      <c r="Q12" s="95" t="s">
        <v>11</v>
      </c>
      <c r="R12" s="96" t="s">
        <v>655</v>
      </c>
      <c r="S12" s="95" t="s">
        <v>11</v>
      </c>
      <c r="T12" s="95" t="s">
        <v>655</v>
      </c>
    </row>
    <row r="13" spans="1:20" ht="12.75" customHeight="1" x14ac:dyDescent="0.3">
      <c r="A13" s="1"/>
      <c r="B13" s="97"/>
      <c r="C13" s="98"/>
      <c r="D13" s="99"/>
      <c r="E13" s="99"/>
      <c r="F13" s="99"/>
      <c r="G13" s="99"/>
      <c r="H13" s="99"/>
      <c r="I13" s="100"/>
      <c r="J13" s="101" t="s">
        <v>656</v>
      </c>
      <c r="K13" s="94"/>
      <c r="L13" s="94" t="s">
        <v>657</v>
      </c>
      <c r="M13" s="94" t="s">
        <v>658</v>
      </c>
      <c r="N13" s="102"/>
      <c r="O13" s="94" t="s">
        <v>657</v>
      </c>
      <c r="P13" s="100" t="s">
        <v>658</v>
      </c>
      <c r="Q13" s="103" t="s">
        <v>659</v>
      </c>
      <c r="R13" s="104" t="s">
        <v>659</v>
      </c>
      <c r="S13" s="104" t="s">
        <v>660</v>
      </c>
      <c r="T13" s="104" t="s">
        <v>660</v>
      </c>
    </row>
    <row r="14" spans="1:20" ht="12.75" customHeight="1" x14ac:dyDescent="0.3">
      <c r="B14" s="105">
        <f>B13+1</f>
        <v>1</v>
      </c>
      <c r="C14" s="105"/>
      <c r="D14" s="158" t="s">
        <v>661</v>
      </c>
      <c r="E14" s="159" t="s">
        <v>661</v>
      </c>
      <c r="F14" s="159" t="s">
        <v>661</v>
      </c>
      <c r="G14" s="160" t="s">
        <v>661</v>
      </c>
      <c r="H14" s="106" t="s">
        <v>17</v>
      </c>
      <c r="I14" s="107"/>
      <c r="J14" s="108">
        <v>0</v>
      </c>
      <c r="K14" s="59">
        <v>120</v>
      </c>
      <c r="L14" s="37">
        <v>0</v>
      </c>
      <c r="M14" s="37">
        <v>0</v>
      </c>
      <c r="N14" s="34">
        <v>9.5</v>
      </c>
      <c r="O14" s="37">
        <f>PRODUCT(L14,1.095)</f>
        <v>0</v>
      </c>
      <c r="P14" s="37">
        <f>PRODUCT(M14,1.095)</f>
        <v>0</v>
      </c>
      <c r="Q14" s="38">
        <f>PRODUCT(J14,O14)</f>
        <v>0</v>
      </c>
      <c r="R14" s="38">
        <f>PRODUCT(J14,L14)</f>
        <v>0</v>
      </c>
      <c r="S14" s="38">
        <f t="shared" ref="S14:S77" si="0">PRODUCT(K14,P14)</f>
        <v>0</v>
      </c>
      <c r="T14" s="38">
        <f>PRODUCT(K14,M14)</f>
        <v>0</v>
      </c>
    </row>
    <row r="15" spans="1:20" ht="12.75" customHeight="1" x14ac:dyDescent="0.3">
      <c r="B15" s="105">
        <f>B14+1</f>
        <v>2</v>
      </c>
      <c r="C15" s="105"/>
      <c r="D15" s="158" t="s">
        <v>662</v>
      </c>
      <c r="E15" s="159" t="s">
        <v>662</v>
      </c>
      <c r="F15" s="159" t="s">
        <v>662</v>
      </c>
      <c r="G15" s="160" t="s">
        <v>662</v>
      </c>
      <c r="H15" s="106" t="s">
        <v>17</v>
      </c>
      <c r="I15" s="107"/>
      <c r="J15" s="108">
        <v>7</v>
      </c>
      <c r="K15" s="59">
        <v>28</v>
      </c>
      <c r="L15" s="37">
        <v>0</v>
      </c>
      <c r="M15" s="37">
        <v>0</v>
      </c>
      <c r="N15" s="34">
        <v>9.5</v>
      </c>
      <c r="O15" s="37">
        <f t="shared" ref="O15:P78" si="1">PRODUCT(L15,1.095)</f>
        <v>0</v>
      </c>
      <c r="P15" s="37">
        <f t="shared" si="1"/>
        <v>0</v>
      </c>
      <c r="Q15" s="38">
        <f t="shared" ref="Q15:Q78" si="2">PRODUCT(J15,O15)</f>
        <v>0</v>
      </c>
      <c r="R15" s="38">
        <f t="shared" ref="R15:R78" si="3">PRODUCT(J15,L15)</f>
        <v>0</v>
      </c>
      <c r="S15" s="38">
        <f t="shared" si="0"/>
        <v>0</v>
      </c>
      <c r="T15" s="38">
        <f t="shared" ref="T15:T78" si="4">PRODUCT(K15,M15)</f>
        <v>0</v>
      </c>
    </row>
    <row r="16" spans="1:20" ht="12.75" customHeight="1" x14ac:dyDescent="0.3">
      <c r="B16" s="105">
        <f t="shared" ref="B16:B79" si="5">B15+1</f>
        <v>3</v>
      </c>
      <c r="C16" s="105"/>
      <c r="D16" s="158" t="s">
        <v>750</v>
      </c>
      <c r="E16" s="159" t="s">
        <v>663</v>
      </c>
      <c r="F16" s="159" t="s">
        <v>663</v>
      </c>
      <c r="G16" s="160" t="s">
        <v>663</v>
      </c>
      <c r="H16" s="106" t="s">
        <v>17</v>
      </c>
      <c r="I16" s="107"/>
      <c r="J16" s="59">
        <v>3500</v>
      </c>
      <c r="K16" s="59">
        <v>15200</v>
      </c>
      <c r="L16" s="37">
        <v>0</v>
      </c>
      <c r="M16" s="37">
        <v>0</v>
      </c>
      <c r="N16" s="34">
        <v>9.5</v>
      </c>
      <c r="O16" s="37">
        <f t="shared" si="1"/>
        <v>0</v>
      </c>
      <c r="P16" s="37">
        <f t="shared" si="1"/>
        <v>0</v>
      </c>
      <c r="Q16" s="38">
        <f t="shared" si="2"/>
        <v>0</v>
      </c>
      <c r="R16" s="38">
        <f t="shared" si="3"/>
        <v>0</v>
      </c>
      <c r="S16" s="38">
        <f t="shared" si="0"/>
        <v>0</v>
      </c>
      <c r="T16" s="38">
        <f t="shared" si="4"/>
        <v>0</v>
      </c>
    </row>
    <row r="17" spans="2:20" ht="12.75" customHeight="1" x14ac:dyDescent="0.3">
      <c r="B17" s="105">
        <f t="shared" si="5"/>
        <v>4</v>
      </c>
      <c r="C17" s="105"/>
      <c r="D17" s="158" t="s">
        <v>664</v>
      </c>
      <c r="E17" s="159" t="s">
        <v>664</v>
      </c>
      <c r="F17" s="159" t="s">
        <v>664</v>
      </c>
      <c r="G17" s="160" t="s">
        <v>664</v>
      </c>
      <c r="H17" s="106" t="s">
        <v>17</v>
      </c>
      <c r="I17" s="107"/>
      <c r="J17" s="108">
        <v>0</v>
      </c>
      <c r="K17" s="59">
        <v>120</v>
      </c>
      <c r="L17" s="37">
        <v>0</v>
      </c>
      <c r="M17" s="37">
        <v>0</v>
      </c>
      <c r="N17" s="34">
        <v>9.5</v>
      </c>
      <c r="O17" s="37">
        <f t="shared" si="1"/>
        <v>0</v>
      </c>
      <c r="P17" s="37">
        <f t="shared" si="1"/>
        <v>0</v>
      </c>
      <c r="Q17" s="38">
        <f t="shared" si="2"/>
        <v>0</v>
      </c>
      <c r="R17" s="38">
        <f t="shared" si="3"/>
        <v>0</v>
      </c>
      <c r="S17" s="38">
        <f t="shared" si="0"/>
        <v>0</v>
      </c>
      <c r="T17" s="38">
        <f t="shared" si="4"/>
        <v>0</v>
      </c>
    </row>
    <row r="18" spans="2:20" ht="12.75" customHeight="1" x14ac:dyDescent="0.3">
      <c r="B18" s="105">
        <f t="shared" si="5"/>
        <v>5</v>
      </c>
      <c r="C18" s="105"/>
      <c r="D18" s="158" t="s">
        <v>665</v>
      </c>
      <c r="E18" s="159" t="s">
        <v>665</v>
      </c>
      <c r="F18" s="159" t="s">
        <v>665</v>
      </c>
      <c r="G18" s="160" t="s">
        <v>665</v>
      </c>
      <c r="H18" s="106" t="s">
        <v>17</v>
      </c>
      <c r="I18" s="107"/>
      <c r="J18" s="108">
        <v>0</v>
      </c>
      <c r="K18" s="59">
        <v>6000</v>
      </c>
      <c r="L18" s="37">
        <v>0</v>
      </c>
      <c r="M18" s="37">
        <v>0</v>
      </c>
      <c r="N18" s="34">
        <v>9.5</v>
      </c>
      <c r="O18" s="37">
        <f t="shared" si="1"/>
        <v>0</v>
      </c>
      <c r="P18" s="37">
        <f t="shared" si="1"/>
        <v>0</v>
      </c>
      <c r="Q18" s="38">
        <f t="shared" si="2"/>
        <v>0</v>
      </c>
      <c r="R18" s="38">
        <f t="shared" si="3"/>
        <v>0</v>
      </c>
      <c r="S18" s="38">
        <f t="shared" si="0"/>
        <v>0</v>
      </c>
      <c r="T18" s="38">
        <f t="shared" si="4"/>
        <v>0</v>
      </c>
    </row>
    <row r="19" spans="2:20" ht="12.75" customHeight="1" x14ac:dyDescent="0.3">
      <c r="B19" s="105">
        <f t="shared" si="5"/>
        <v>6</v>
      </c>
      <c r="C19" s="105"/>
      <c r="D19" s="158" t="s">
        <v>666</v>
      </c>
      <c r="E19" s="159" t="s">
        <v>666</v>
      </c>
      <c r="F19" s="159" t="s">
        <v>666</v>
      </c>
      <c r="G19" s="160" t="s">
        <v>666</v>
      </c>
      <c r="H19" s="106" t="s">
        <v>17</v>
      </c>
      <c r="I19" s="107"/>
      <c r="J19" s="108">
        <v>0</v>
      </c>
      <c r="K19" s="59">
        <v>800</v>
      </c>
      <c r="L19" s="37">
        <v>0</v>
      </c>
      <c r="M19" s="37">
        <v>0</v>
      </c>
      <c r="N19" s="34">
        <v>9.5</v>
      </c>
      <c r="O19" s="37">
        <f t="shared" si="1"/>
        <v>0</v>
      </c>
      <c r="P19" s="37">
        <f t="shared" si="1"/>
        <v>0</v>
      </c>
      <c r="Q19" s="38">
        <f t="shared" si="2"/>
        <v>0</v>
      </c>
      <c r="R19" s="38">
        <f t="shared" si="3"/>
        <v>0</v>
      </c>
      <c r="S19" s="38">
        <f t="shared" si="0"/>
        <v>0</v>
      </c>
      <c r="T19" s="38">
        <f t="shared" si="4"/>
        <v>0</v>
      </c>
    </row>
    <row r="20" spans="2:20" ht="12.75" customHeight="1" x14ac:dyDescent="0.3">
      <c r="B20" s="105">
        <f t="shared" si="5"/>
        <v>7</v>
      </c>
      <c r="C20" s="105"/>
      <c r="D20" s="158" t="s">
        <v>667</v>
      </c>
      <c r="E20" s="159" t="s">
        <v>667</v>
      </c>
      <c r="F20" s="159" t="s">
        <v>667</v>
      </c>
      <c r="G20" s="160" t="s">
        <v>667</v>
      </c>
      <c r="H20" s="106" t="s">
        <v>17</v>
      </c>
      <c r="I20" s="107"/>
      <c r="J20" s="108">
        <v>0</v>
      </c>
      <c r="K20" s="59">
        <v>160</v>
      </c>
      <c r="L20" s="37">
        <v>0</v>
      </c>
      <c r="M20" s="37">
        <v>0</v>
      </c>
      <c r="N20" s="34">
        <v>9.5</v>
      </c>
      <c r="O20" s="37">
        <f t="shared" si="1"/>
        <v>0</v>
      </c>
      <c r="P20" s="37">
        <f t="shared" si="1"/>
        <v>0</v>
      </c>
      <c r="Q20" s="38">
        <f t="shared" si="2"/>
        <v>0</v>
      </c>
      <c r="R20" s="38">
        <f t="shared" si="3"/>
        <v>0</v>
      </c>
      <c r="S20" s="38">
        <f t="shared" si="0"/>
        <v>0</v>
      </c>
      <c r="T20" s="38">
        <f t="shared" si="4"/>
        <v>0</v>
      </c>
    </row>
    <row r="21" spans="2:20" ht="12.75" customHeight="1" x14ac:dyDescent="0.3">
      <c r="B21" s="105">
        <f t="shared" si="5"/>
        <v>8</v>
      </c>
      <c r="C21" s="105"/>
      <c r="D21" s="158" t="s">
        <v>751</v>
      </c>
      <c r="E21" s="159"/>
      <c r="F21" s="159"/>
      <c r="G21" s="160"/>
      <c r="H21" s="106" t="s">
        <v>17</v>
      </c>
      <c r="I21" s="107"/>
      <c r="J21" s="108">
        <v>0</v>
      </c>
      <c r="K21" s="59">
        <v>120</v>
      </c>
      <c r="L21" s="37">
        <v>0</v>
      </c>
      <c r="M21" s="37">
        <v>0</v>
      </c>
      <c r="N21" s="34">
        <v>9.5</v>
      </c>
      <c r="O21" s="37">
        <f t="shared" si="1"/>
        <v>0</v>
      </c>
      <c r="P21" s="37">
        <f t="shared" si="1"/>
        <v>0</v>
      </c>
      <c r="Q21" s="38">
        <f t="shared" si="2"/>
        <v>0</v>
      </c>
      <c r="R21" s="38">
        <f t="shared" si="3"/>
        <v>0</v>
      </c>
      <c r="S21" s="38">
        <f t="shared" si="0"/>
        <v>0</v>
      </c>
      <c r="T21" s="38">
        <f t="shared" si="4"/>
        <v>0</v>
      </c>
    </row>
    <row r="22" spans="2:20" ht="12.75" customHeight="1" x14ac:dyDescent="0.3">
      <c r="B22" s="105">
        <f t="shared" si="5"/>
        <v>9</v>
      </c>
      <c r="C22" s="105"/>
      <c r="D22" s="158" t="s">
        <v>752</v>
      </c>
      <c r="E22" s="159"/>
      <c r="F22" s="159"/>
      <c r="G22" s="160"/>
      <c r="H22" s="106" t="s">
        <v>17</v>
      </c>
      <c r="I22" s="107"/>
      <c r="J22" s="108">
        <v>50</v>
      </c>
      <c r="K22" s="59">
        <v>160</v>
      </c>
      <c r="L22" s="37">
        <v>0</v>
      </c>
      <c r="M22" s="37">
        <v>0</v>
      </c>
      <c r="N22" s="34">
        <v>9.5</v>
      </c>
      <c r="O22" s="37">
        <f t="shared" si="1"/>
        <v>0</v>
      </c>
      <c r="P22" s="37">
        <f t="shared" si="1"/>
        <v>0</v>
      </c>
      <c r="Q22" s="38">
        <f t="shared" si="2"/>
        <v>0</v>
      </c>
      <c r="R22" s="38">
        <f t="shared" si="3"/>
        <v>0</v>
      </c>
      <c r="S22" s="38">
        <f t="shared" si="0"/>
        <v>0</v>
      </c>
      <c r="T22" s="38">
        <f t="shared" si="4"/>
        <v>0</v>
      </c>
    </row>
    <row r="23" spans="2:20" ht="12.75" customHeight="1" x14ac:dyDescent="0.3">
      <c r="B23" s="105">
        <f t="shared" si="5"/>
        <v>10</v>
      </c>
      <c r="C23" s="105"/>
      <c r="D23" s="158" t="s">
        <v>753</v>
      </c>
      <c r="E23" s="159" t="s">
        <v>668</v>
      </c>
      <c r="F23" s="159" t="s">
        <v>668</v>
      </c>
      <c r="G23" s="160" t="s">
        <v>668</v>
      </c>
      <c r="H23" s="106" t="s">
        <v>17</v>
      </c>
      <c r="I23" s="107"/>
      <c r="J23" s="108">
        <v>0</v>
      </c>
      <c r="K23" s="59">
        <v>1600</v>
      </c>
      <c r="L23" s="37">
        <v>0</v>
      </c>
      <c r="M23" s="37">
        <v>0</v>
      </c>
      <c r="N23" s="34">
        <v>9.5</v>
      </c>
      <c r="O23" s="37">
        <f t="shared" si="1"/>
        <v>0</v>
      </c>
      <c r="P23" s="37">
        <f t="shared" si="1"/>
        <v>0</v>
      </c>
      <c r="Q23" s="38">
        <f t="shared" si="2"/>
        <v>0</v>
      </c>
      <c r="R23" s="38">
        <f t="shared" si="3"/>
        <v>0</v>
      </c>
      <c r="S23" s="38">
        <f t="shared" si="0"/>
        <v>0</v>
      </c>
      <c r="T23" s="38">
        <f t="shared" si="4"/>
        <v>0</v>
      </c>
    </row>
    <row r="24" spans="2:20" ht="12.75" customHeight="1" x14ac:dyDescent="0.3">
      <c r="B24" s="105">
        <f t="shared" si="5"/>
        <v>11</v>
      </c>
      <c r="C24" s="105"/>
      <c r="D24" s="158" t="s">
        <v>669</v>
      </c>
      <c r="E24" s="159" t="s">
        <v>669</v>
      </c>
      <c r="F24" s="159" t="s">
        <v>669</v>
      </c>
      <c r="G24" s="160" t="s">
        <v>669</v>
      </c>
      <c r="H24" s="106" t="s">
        <v>17</v>
      </c>
      <c r="I24" s="107"/>
      <c r="J24" s="108">
        <v>100</v>
      </c>
      <c r="K24" s="59">
        <v>2400</v>
      </c>
      <c r="L24" s="37">
        <v>0</v>
      </c>
      <c r="M24" s="37">
        <v>0</v>
      </c>
      <c r="N24" s="34">
        <v>9.5</v>
      </c>
      <c r="O24" s="37">
        <f t="shared" si="1"/>
        <v>0</v>
      </c>
      <c r="P24" s="37">
        <f t="shared" si="1"/>
        <v>0</v>
      </c>
      <c r="Q24" s="38">
        <f t="shared" si="2"/>
        <v>0</v>
      </c>
      <c r="R24" s="38">
        <f t="shared" si="3"/>
        <v>0</v>
      </c>
      <c r="S24" s="38">
        <f t="shared" si="0"/>
        <v>0</v>
      </c>
      <c r="T24" s="38">
        <f t="shared" si="4"/>
        <v>0</v>
      </c>
    </row>
    <row r="25" spans="2:20" ht="12.75" customHeight="1" x14ac:dyDescent="0.3">
      <c r="B25" s="105">
        <f t="shared" si="5"/>
        <v>12</v>
      </c>
      <c r="C25" s="105"/>
      <c r="D25" s="164" t="s">
        <v>754</v>
      </c>
      <c r="E25" s="165" t="s">
        <v>670</v>
      </c>
      <c r="F25" s="165" t="s">
        <v>670</v>
      </c>
      <c r="G25" s="166" t="s">
        <v>670</v>
      </c>
      <c r="H25" s="106" t="s">
        <v>17</v>
      </c>
      <c r="I25" s="107"/>
      <c r="J25" s="118">
        <v>300</v>
      </c>
      <c r="K25" s="59">
        <v>3200</v>
      </c>
      <c r="L25" s="37">
        <v>0</v>
      </c>
      <c r="M25" s="37">
        <v>0</v>
      </c>
      <c r="N25" s="34">
        <v>9.5</v>
      </c>
      <c r="O25" s="37">
        <f t="shared" si="1"/>
        <v>0</v>
      </c>
      <c r="P25" s="37">
        <f t="shared" si="1"/>
        <v>0</v>
      </c>
      <c r="Q25" s="38">
        <f t="shared" si="2"/>
        <v>0</v>
      </c>
      <c r="R25" s="38">
        <f t="shared" si="3"/>
        <v>0</v>
      </c>
      <c r="S25" s="38">
        <f t="shared" si="0"/>
        <v>0</v>
      </c>
      <c r="T25" s="38">
        <f t="shared" si="4"/>
        <v>0</v>
      </c>
    </row>
    <row r="26" spans="2:20" ht="12.75" customHeight="1" x14ac:dyDescent="0.3">
      <c r="B26" s="105">
        <f t="shared" si="5"/>
        <v>13</v>
      </c>
      <c r="C26" s="105"/>
      <c r="D26" s="158" t="s">
        <v>671</v>
      </c>
      <c r="E26" s="159" t="s">
        <v>671</v>
      </c>
      <c r="F26" s="159" t="s">
        <v>671</v>
      </c>
      <c r="G26" s="160" t="s">
        <v>671</v>
      </c>
      <c r="H26" s="106" t="s">
        <v>17</v>
      </c>
      <c r="I26" s="107"/>
      <c r="J26" s="108">
        <v>0</v>
      </c>
      <c r="K26" s="59">
        <v>600</v>
      </c>
      <c r="L26" s="37">
        <v>0</v>
      </c>
      <c r="M26" s="37">
        <v>0</v>
      </c>
      <c r="N26" s="34">
        <v>9.5</v>
      </c>
      <c r="O26" s="37">
        <f t="shared" si="1"/>
        <v>0</v>
      </c>
      <c r="P26" s="37">
        <f t="shared" si="1"/>
        <v>0</v>
      </c>
      <c r="Q26" s="38">
        <f t="shared" si="2"/>
        <v>0</v>
      </c>
      <c r="R26" s="38">
        <f t="shared" si="3"/>
        <v>0</v>
      </c>
      <c r="S26" s="38">
        <f t="shared" si="0"/>
        <v>0</v>
      </c>
      <c r="T26" s="38">
        <f t="shared" si="4"/>
        <v>0</v>
      </c>
    </row>
    <row r="27" spans="2:20" ht="12.75" customHeight="1" x14ac:dyDescent="0.3">
      <c r="B27" s="105">
        <f t="shared" si="5"/>
        <v>14</v>
      </c>
      <c r="C27" s="105"/>
      <c r="D27" s="158" t="s">
        <v>672</v>
      </c>
      <c r="E27" s="159" t="s">
        <v>672</v>
      </c>
      <c r="F27" s="159" t="s">
        <v>672</v>
      </c>
      <c r="G27" s="160" t="s">
        <v>672</v>
      </c>
      <c r="H27" s="106" t="s">
        <v>17</v>
      </c>
      <c r="I27" s="107"/>
      <c r="J27" s="108">
        <v>0</v>
      </c>
      <c r="K27" s="59">
        <v>2400</v>
      </c>
      <c r="L27" s="37">
        <v>0</v>
      </c>
      <c r="M27" s="37">
        <v>0</v>
      </c>
      <c r="N27" s="34">
        <v>9.5</v>
      </c>
      <c r="O27" s="37">
        <f t="shared" si="1"/>
        <v>0</v>
      </c>
      <c r="P27" s="37">
        <f t="shared" si="1"/>
        <v>0</v>
      </c>
      <c r="Q27" s="38">
        <f t="shared" si="2"/>
        <v>0</v>
      </c>
      <c r="R27" s="38">
        <f t="shared" si="3"/>
        <v>0</v>
      </c>
      <c r="S27" s="38">
        <f t="shared" si="0"/>
        <v>0</v>
      </c>
      <c r="T27" s="38">
        <f t="shared" si="4"/>
        <v>0</v>
      </c>
    </row>
    <row r="28" spans="2:20" ht="12.75" customHeight="1" x14ac:dyDescent="0.3">
      <c r="B28" s="105">
        <f t="shared" si="5"/>
        <v>15</v>
      </c>
      <c r="C28" s="105"/>
      <c r="D28" s="158" t="s">
        <v>755</v>
      </c>
      <c r="E28" s="159" t="s">
        <v>673</v>
      </c>
      <c r="F28" s="159" t="s">
        <v>673</v>
      </c>
      <c r="G28" s="160" t="s">
        <v>673</v>
      </c>
      <c r="H28" s="106" t="s">
        <v>17</v>
      </c>
      <c r="I28" s="107"/>
      <c r="J28" s="108">
        <v>0</v>
      </c>
      <c r="K28" s="59">
        <v>600</v>
      </c>
      <c r="L28" s="37">
        <v>0</v>
      </c>
      <c r="M28" s="37">
        <v>0</v>
      </c>
      <c r="N28" s="34">
        <v>9.5</v>
      </c>
      <c r="O28" s="37">
        <f t="shared" si="1"/>
        <v>0</v>
      </c>
      <c r="P28" s="37">
        <f t="shared" si="1"/>
        <v>0</v>
      </c>
      <c r="Q28" s="38">
        <f t="shared" si="2"/>
        <v>0</v>
      </c>
      <c r="R28" s="38">
        <f t="shared" si="3"/>
        <v>0</v>
      </c>
      <c r="S28" s="38">
        <f t="shared" si="0"/>
        <v>0</v>
      </c>
      <c r="T28" s="38">
        <f t="shared" si="4"/>
        <v>0</v>
      </c>
    </row>
    <row r="29" spans="2:20" ht="12.75" customHeight="1" x14ac:dyDescent="0.3">
      <c r="B29" s="105">
        <f t="shared" si="5"/>
        <v>16</v>
      </c>
      <c r="C29" s="105"/>
      <c r="D29" s="158" t="s">
        <v>674</v>
      </c>
      <c r="E29" s="159" t="s">
        <v>674</v>
      </c>
      <c r="F29" s="159" t="s">
        <v>674</v>
      </c>
      <c r="G29" s="160" t="s">
        <v>674</v>
      </c>
      <c r="H29" s="106" t="s">
        <v>17</v>
      </c>
      <c r="I29" s="107"/>
      <c r="J29" s="108">
        <v>200</v>
      </c>
      <c r="K29" s="59">
        <v>1200</v>
      </c>
      <c r="L29" s="37">
        <v>0</v>
      </c>
      <c r="M29" s="37">
        <v>0</v>
      </c>
      <c r="N29" s="34">
        <v>9.5</v>
      </c>
      <c r="O29" s="37">
        <f t="shared" si="1"/>
        <v>0</v>
      </c>
      <c r="P29" s="37">
        <f t="shared" si="1"/>
        <v>0</v>
      </c>
      <c r="Q29" s="38">
        <f t="shared" si="2"/>
        <v>0</v>
      </c>
      <c r="R29" s="38">
        <f t="shared" si="3"/>
        <v>0</v>
      </c>
      <c r="S29" s="38">
        <f t="shared" si="0"/>
        <v>0</v>
      </c>
      <c r="T29" s="38">
        <f t="shared" si="4"/>
        <v>0</v>
      </c>
    </row>
    <row r="30" spans="2:20" ht="12.75" customHeight="1" x14ac:dyDescent="0.3">
      <c r="B30" s="105">
        <f t="shared" si="5"/>
        <v>17</v>
      </c>
      <c r="C30" s="105"/>
      <c r="D30" s="158" t="s">
        <v>756</v>
      </c>
      <c r="E30" s="159" t="s">
        <v>675</v>
      </c>
      <c r="F30" s="159" t="s">
        <v>675</v>
      </c>
      <c r="G30" s="160" t="s">
        <v>675</v>
      </c>
      <c r="H30" s="106" t="s">
        <v>17</v>
      </c>
      <c r="I30" s="107"/>
      <c r="J30" s="108">
        <v>300</v>
      </c>
      <c r="K30" s="59">
        <v>1200</v>
      </c>
      <c r="L30" s="37">
        <v>0</v>
      </c>
      <c r="M30" s="37">
        <v>0</v>
      </c>
      <c r="N30" s="34">
        <v>9.5</v>
      </c>
      <c r="O30" s="37">
        <f t="shared" si="1"/>
        <v>0</v>
      </c>
      <c r="P30" s="37">
        <f t="shared" si="1"/>
        <v>0</v>
      </c>
      <c r="Q30" s="38">
        <f t="shared" si="2"/>
        <v>0</v>
      </c>
      <c r="R30" s="38">
        <f t="shared" si="3"/>
        <v>0</v>
      </c>
      <c r="S30" s="38">
        <f t="shared" si="0"/>
        <v>0</v>
      </c>
      <c r="T30" s="38">
        <f t="shared" si="4"/>
        <v>0</v>
      </c>
    </row>
    <row r="31" spans="2:20" ht="12.75" customHeight="1" x14ac:dyDescent="0.3">
      <c r="B31" s="105">
        <f t="shared" si="5"/>
        <v>18</v>
      </c>
      <c r="C31" s="105"/>
      <c r="D31" s="158" t="s">
        <v>676</v>
      </c>
      <c r="E31" s="159" t="s">
        <v>676</v>
      </c>
      <c r="F31" s="159" t="s">
        <v>676</v>
      </c>
      <c r="G31" s="160" t="s">
        <v>676</v>
      </c>
      <c r="H31" s="106" t="s">
        <v>17</v>
      </c>
      <c r="I31" s="107"/>
      <c r="J31" s="108">
        <v>250</v>
      </c>
      <c r="K31" s="59">
        <v>800</v>
      </c>
      <c r="L31" s="37">
        <v>0</v>
      </c>
      <c r="M31" s="37">
        <v>0</v>
      </c>
      <c r="N31" s="34">
        <v>9.5</v>
      </c>
      <c r="O31" s="37">
        <f t="shared" si="1"/>
        <v>0</v>
      </c>
      <c r="P31" s="37">
        <f t="shared" si="1"/>
        <v>0</v>
      </c>
      <c r="Q31" s="38">
        <f t="shared" si="2"/>
        <v>0</v>
      </c>
      <c r="R31" s="38">
        <f t="shared" si="3"/>
        <v>0</v>
      </c>
      <c r="S31" s="38">
        <f t="shared" si="0"/>
        <v>0</v>
      </c>
      <c r="T31" s="38">
        <f t="shared" si="4"/>
        <v>0</v>
      </c>
    </row>
    <row r="32" spans="2:20" ht="12.75" customHeight="1" x14ac:dyDescent="0.3">
      <c r="B32" s="105">
        <f t="shared" si="5"/>
        <v>19</v>
      </c>
      <c r="C32" s="105"/>
      <c r="D32" s="158" t="s">
        <v>757</v>
      </c>
      <c r="E32" s="159" t="s">
        <v>677</v>
      </c>
      <c r="F32" s="159" t="s">
        <v>677</v>
      </c>
      <c r="G32" s="160" t="s">
        <v>677</v>
      </c>
      <c r="H32" s="106" t="s">
        <v>17</v>
      </c>
      <c r="I32" s="107"/>
      <c r="J32" s="108">
        <v>0</v>
      </c>
      <c r="K32" s="59">
        <v>1400</v>
      </c>
      <c r="L32" s="37">
        <v>0</v>
      </c>
      <c r="M32" s="37">
        <v>0</v>
      </c>
      <c r="N32" s="34">
        <v>9.5</v>
      </c>
      <c r="O32" s="37">
        <f t="shared" si="1"/>
        <v>0</v>
      </c>
      <c r="P32" s="37">
        <f t="shared" si="1"/>
        <v>0</v>
      </c>
      <c r="Q32" s="38">
        <f t="shared" si="2"/>
        <v>0</v>
      </c>
      <c r="R32" s="38">
        <f t="shared" si="3"/>
        <v>0</v>
      </c>
      <c r="S32" s="38">
        <f t="shared" si="0"/>
        <v>0</v>
      </c>
      <c r="T32" s="38">
        <f t="shared" si="4"/>
        <v>0</v>
      </c>
    </row>
    <row r="33" spans="2:20" ht="12.75" customHeight="1" x14ac:dyDescent="0.3">
      <c r="B33" s="105">
        <f t="shared" si="5"/>
        <v>20</v>
      </c>
      <c r="C33" s="105"/>
      <c r="D33" s="158" t="s">
        <v>758</v>
      </c>
      <c r="E33" s="159" t="s">
        <v>678</v>
      </c>
      <c r="F33" s="159" t="s">
        <v>678</v>
      </c>
      <c r="G33" s="160" t="s">
        <v>678</v>
      </c>
      <c r="H33" s="106" t="s">
        <v>17</v>
      </c>
      <c r="I33" s="107"/>
      <c r="J33" s="108">
        <v>150</v>
      </c>
      <c r="K33" s="59">
        <v>600</v>
      </c>
      <c r="L33" s="37">
        <v>0</v>
      </c>
      <c r="M33" s="37">
        <v>0</v>
      </c>
      <c r="N33" s="34">
        <v>9.5</v>
      </c>
      <c r="O33" s="37">
        <f t="shared" si="1"/>
        <v>0</v>
      </c>
      <c r="P33" s="37">
        <f t="shared" si="1"/>
        <v>0</v>
      </c>
      <c r="Q33" s="38">
        <f t="shared" si="2"/>
        <v>0</v>
      </c>
      <c r="R33" s="38">
        <f t="shared" si="3"/>
        <v>0</v>
      </c>
      <c r="S33" s="38">
        <f t="shared" si="0"/>
        <v>0</v>
      </c>
      <c r="T33" s="38">
        <f t="shared" si="4"/>
        <v>0</v>
      </c>
    </row>
    <row r="34" spans="2:20" ht="12.75" customHeight="1" x14ac:dyDescent="0.3">
      <c r="B34" s="105">
        <f t="shared" si="5"/>
        <v>21</v>
      </c>
      <c r="C34" s="105"/>
      <c r="D34" s="158" t="s">
        <v>679</v>
      </c>
      <c r="E34" s="159" t="s">
        <v>679</v>
      </c>
      <c r="F34" s="159" t="s">
        <v>679</v>
      </c>
      <c r="G34" s="160" t="s">
        <v>679</v>
      </c>
      <c r="H34" s="106" t="s">
        <v>17</v>
      </c>
      <c r="I34" s="107"/>
      <c r="J34" s="108">
        <v>20</v>
      </c>
      <c r="K34" s="59">
        <v>160</v>
      </c>
      <c r="L34" s="37">
        <v>0</v>
      </c>
      <c r="M34" s="37">
        <v>0</v>
      </c>
      <c r="N34" s="34">
        <v>9.5</v>
      </c>
      <c r="O34" s="37">
        <f t="shared" si="1"/>
        <v>0</v>
      </c>
      <c r="P34" s="37">
        <f t="shared" si="1"/>
        <v>0</v>
      </c>
      <c r="Q34" s="38">
        <f t="shared" si="2"/>
        <v>0</v>
      </c>
      <c r="R34" s="38">
        <f t="shared" si="3"/>
        <v>0</v>
      </c>
      <c r="S34" s="38">
        <f t="shared" si="0"/>
        <v>0</v>
      </c>
      <c r="T34" s="38">
        <f t="shared" si="4"/>
        <v>0</v>
      </c>
    </row>
    <row r="35" spans="2:20" ht="12.75" customHeight="1" x14ac:dyDescent="0.3">
      <c r="B35" s="105">
        <f t="shared" si="5"/>
        <v>22</v>
      </c>
      <c r="C35" s="105"/>
      <c r="D35" s="158" t="s">
        <v>680</v>
      </c>
      <c r="E35" s="159" t="s">
        <v>680</v>
      </c>
      <c r="F35" s="159" t="s">
        <v>680</v>
      </c>
      <c r="G35" s="160" t="s">
        <v>680</v>
      </c>
      <c r="H35" s="106" t="s">
        <v>17</v>
      </c>
      <c r="I35" s="107"/>
      <c r="J35" s="108">
        <v>0</v>
      </c>
      <c r="K35" s="59">
        <v>1400</v>
      </c>
      <c r="L35" s="37">
        <v>0</v>
      </c>
      <c r="M35" s="37">
        <v>0</v>
      </c>
      <c r="N35" s="34">
        <v>9.5</v>
      </c>
      <c r="O35" s="37">
        <f t="shared" si="1"/>
        <v>0</v>
      </c>
      <c r="P35" s="37">
        <f t="shared" si="1"/>
        <v>0</v>
      </c>
      <c r="Q35" s="38">
        <f t="shared" si="2"/>
        <v>0</v>
      </c>
      <c r="R35" s="38">
        <f t="shared" si="3"/>
        <v>0</v>
      </c>
      <c r="S35" s="38">
        <f t="shared" si="0"/>
        <v>0</v>
      </c>
      <c r="T35" s="38">
        <f t="shared" si="4"/>
        <v>0</v>
      </c>
    </row>
    <row r="36" spans="2:20" ht="12.75" customHeight="1" x14ac:dyDescent="0.3">
      <c r="B36" s="105">
        <f t="shared" si="5"/>
        <v>23</v>
      </c>
      <c r="C36" s="105"/>
      <c r="D36" s="158" t="s">
        <v>681</v>
      </c>
      <c r="E36" s="159" t="s">
        <v>681</v>
      </c>
      <c r="F36" s="159" t="s">
        <v>681</v>
      </c>
      <c r="G36" s="160" t="s">
        <v>681</v>
      </c>
      <c r="H36" s="106" t="s">
        <v>17</v>
      </c>
      <c r="I36" s="107"/>
      <c r="J36" s="108">
        <v>0</v>
      </c>
      <c r="K36" s="59">
        <v>1200</v>
      </c>
      <c r="L36" s="37">
        <v>0</v>
      </c>
      <c r="M36" s="37">
        <v>0</v>
      </c>
      <c r="N36" s="34">
        <v>9.5</v>
      </c>
      <c r="O36" s="37">
        <f t="shared" si="1"/>
        <v>0</v>
      </c>
      <c r="P36" s="37">
        <f t="shared" si="1"/>
        <v>0</v>
      </c>
      <c r="Q36" s="38">
        <f t="shared" si="2"/>
        <v>0</v>
      </c>
      <c r="R36" s="38">
        <f t="shared" si="3"/>
        <v>0</v>
      </c>
      <c r="S36" s="38">
        <f t="shared" si="0"/>
        <v>0</v>
      </c>
      <c r="T36" s="38">
        <f t="shared" si="4"/>
        <v>0</v>
      </c>
    </row>
    <row r="37" spans="2:20" ht="12.75" customHeight="1" x14ac:dyDescent="0.3">
      <c r="B37" s="105">
        <f t="shared" si="5"/>
        <v>24</v>
      </c>
      <c r="C37" s="105"/>
      <c r="D37" s="158" t="s">
        <v>682</v>
      </c>
      <c r="E37" s="159" t="s">
        <v>682</v>
      </c>
      <c r="F37" s="159" t="s">
        <v>682</v>
      </c>
      <c r="G37" s="160" t="s">
        <v>682</v>
      </c>
      <c r="H37" s="106" t="s">
        <v>17</v>
      </c>
      <c r="I37" s="107"/>
      <c r="J37" s="108">
        <v>0</v>
      </c>
      <c r="K37" s="59">
        <v>3200</v>
      </c>
      <c r="L37" s="37">
        <v>0</v>
      </c>
      <c r="M37" s="37">
        <v>0</v>
      </c>
      <c r="N37" s="34">
        <v>9.5</v>
      </c>
      <c r="O37" s="37">
        <f t="shared" si="1"/>
        <v>0</v>
      </c>
      <c r="P37" s="37">
        <f t="shared" si="1"/>
        <v>0</v>
      </c>
      <c r="Q37" s="38">
        <f t="shared" si="2"/>
        <v>0</v>
      </c>
      <c r="R37" s="38">
        <f t="shared" si="3"/>
        <v>0</v>
      </c>
      <c r="S37" s="38">
        <f t="shared" si="0"/>
        <v>0</v>
      </c>
      <c r="T37" s="38">
        <f t="shared" si="4"/>
        <v>0</v>
      </c>
    </row>
    <row r="38" spans="2:20" ht="12.75" customHeight="1" x14ac:dyDescent="0.3">
      <c r="B38" s="105">
        <f t="shared" si="5"/>
        <v>25</v>
      </c>
      <c r="C38" s="105"/>
      <c r="D38" s="158" t="s">
        <v>759</v>
      </c>
      <c r="E38" s="159" t="s">
        <v>683</v>
      </c>
      <c r="F38" s="159" t="s">
        <v>683</v>
      </c>
      <c r="G38" s="160" t="s">
        <v>683</v>
      </c>
      <c r="H38" s="106" t="s">
        <v>17</v>
      </c>
      <c r="I38" s="107"/>
      <c r="J38" s="108">
        <v>500</v>
      </c>
      <c r="K38" s="59">
        <v>4000</v>
      </c>
      <c r="L38" s="37">
        <v>0</v>
      </c>
      <c r="M38" s="37">
        <v>0</v>
      </c>
      <c r="N38" s="34">
        <v>9.5</v>
      </c>
      <c r="O38" s="37">
        <f t="shared" si="1"/>
        <v>0</v>
      </c>
      <c r="P38" s="37">
        <f t="shared" si="1"/>
        <v>0</v>
      </c>
      <c r="Q38" s="38">
        <f t="shared" si="2"/>
        <v>0</v>
      </c>
      <c r="R38" s="38">
        <f t="shared" si="3"/>
        <v>0</v>
      </c>
      <c r="S38" s="38">
        <f t="shared" si="0"/>
        <v>0</v>
      </c>
      <c r="T38" s="38">
        <f t="shared" si="4"/>
        <v>0</v>
      </c>
    </row>
    <row r="39" spans="2:20" ht="12.75" customHeight="1" x14ac:dyDescent="0.3">
      <c r="B39" s="105">
        <f t="shared" si="5"/>
        <v>26</v>
      </c>
      <c r="C39" s="105"/>
      <c r="D39" s="158" t="s">
        <v>684</v>
      </c>
      <c r="E39" s="159" t="s">
        <v>684</v>
      </c>
      <c r="F39" s="159" t="s">
        <v>684</v>
      </c>
      <c r="G39" s="160" t="s">
        <v>684</v>
      </c>
      <c r="H39" s="106" t="s">
        <v>17</v>
      </c>
      <c r="I39" s="107"/>
      <c r="J39" s="108">
        <v>0</v>
      </c>
      <c r="K39" s="59">
        <v>1000</v>
      </c>
      <c r="L39" s="37">
        <v>0</v>
      </c>
      <c r="M39" s="37">
        <v>0</v>
      </c>
      <c r="N39" s="34">
        <v>9.5</v>
      </c>
      <c r="O39" s="37">
        <f t="shared" si="1"/>
        <v>0</v>
      </c>
      <c r="P39" s="37">
        <f t="shared" si="1"/>
        <v>0</v>
      </c>
      <c r="Q39" s="38">
        <f t="shared" si="2"/>
        <v>0</v>
      </c>
      <c r="R39" s="38">
        <f t="shared" si="3"/>
        <v>0</v>
      </c>
      <c r="S39" s="38">
        <f t="shared" si="0"/>
        <v>0</v>
      </c>
      <c r="T39" s="38">
        <f t="shared" si="4"/>
        <v>0</v>
      </c>
    </row>
    <row r="40" spans="2:20" ht="12.75" customHeight="1" x14ac:dyDescent="0.3">
      <c r="B40" s="105">
        <f t="shared" si="5"/>
        <v>27</v>
      </c>
      <c r="C40" s="105"/>
      <c r="D40" s="158" t="s">
        <v>685</v>
      </c>
      <c r="E40" s="159" t="s">
        <v>685</v>
      </c>
      <c r="F40" s="159" t="s">
        <v>685</v>
      </c>
      <c r="G40" s="160" t="s">
        <v>685</v>
      </c>
      <c r="H40" s="106" t="s">
        <v>17</v>
      </c>
      <c r="I40" s="107"/>
      <c r="J40" s="108">
        <v>0</v>
      </c>
      <c r="K40" s="59">
        <v>480</v>
      </c>
      <c r="L40" s="37">
        <v>0</v>
      </c>
      <c r="M40" s="37">
        <v>0</v>
      </c>
      <c r="N40" s="34">
        <v>9.5</v>
      </c>
      <c r="O40" s="37">
        <f t="shared" si="1"/>
        <v>0</v>
      </c>
      <c r="P40" s="37">
        <f t="shared" si="1"/>
        <v>0</v>
      </c>
      <c r="Q40" s="38">
        <f t="shared" si="2"/>
        <v>0</v>
      </c>
      <c r="R40" s="38">
        <f t="shared" si="3"/>
        <v>0</v>
      </c>
      <c r="S40" s="38">
        <f t="shared" si="0"/>
        <v>0</v>
      </c>
      <c r="T40" s="38">
        <f t="shared" si="4"/>
        <v>0</v>
      </c>
    </row>
    <row r="41" spans="2:20" ht="12.75" customHeight="1" x14ac:dyDescent="0.3">
      <c r="B41" s="105">
        <f t="shared" si="5"/>
        <v>28</v>
      </c>
      <c r="C41" s="105"/>
      <c r="D41" s="158" t="s">
        <v>760</v>
      </c>
      <c r="E41" s="159" t="s">
        <v>686</v>
      </c>
      <c r="F41" s="159" t="s">
        <v>686</v>
      </c>
      <c r="G41" s="160" t="s">
        <v>686</v>
      </c>
      <c r="H41" s="106" t="s">
        <v>17</v>
      </c>
      <c r="I41" s="107"/>
      <c r="J41" s="108">
        <v>10</v>
      </c>
      <c r="K41" s="59">
        <v>80</v>
      </c>
      <c r="L41" s="37">
        <v>0</v>
      </c>
      <c r="M41" s="37">
        <v>0</v>
      </c>
      <c r="N41" s="34">
        <v>9.5</v>
      </c>
      <c r="O41" s="37">
        <f t="shared" si="1"/>
        <v>0</v>
      </c>
      <c r="P41" s="37">
        <f t="shared" si="1"/>
        <v>0</v>
      </c>
      <c r="Q41" s="38">
        <f t="shared" si="2"/>
        <v>0</v>
      </c>
      <c r="R41" s="38">
        <f t="shared" si="3"/>
        <v>0</v>
      </c>
      <c r="S41" s="38">
        <f t="shared" si="0"/>
        <v>0</v>
      </c>
      <c r="T41" s="38">
        <f t="shared" si="4"/>
        <v>0</v>
      </c>
    </row>
    <row r="42" spans="2:20" ht="15" customHeight="1" x14ac:dyDescent="0.3">
      <c r="B42" s="105">
        <f t="shared" si="5"/>
        <v>29</v>
      </c>
      <c r="C42" s="105"/>
      <c r="D42" s="158" t="s">
        <v>761</v>
      </c>
      <c r="E42" s="159" t="s">
        <v>687</v>
      </c>
      <c r="F42" s="159" t="s">
        <v>687</v>
      </c>
      <c r="G42" s="160" t="s">
        <v>687</v>
      </c>
      <c r="H42" s="106" t="s">
        <v>17</v>
      </c>
      <c r="I42" s="107"/>
      <c r="J42" s="108">
        <v>15</v>
      </c>
      <c r="K42" s="59">
        <v>60</v>
      </c>
      <c r="L42" s="37">
        <v>0</v>
      </c>
      <c r="M42" s="37">
        <v>0</v>
      </c>
      <c r="N42" s="34">
        <v>9.5</v>
      </c>
      <c r="O42" s="37">
        <f t="shared" si="1"/>
        <v>0</v>
      </c>
      <c r="P42" s="37">
        <f t="shared" si="1"/>
        <v>0</v>
      </c>
      <c r="Q42" s="38">
        <f t="shared" si="2"/>
        <v>0</v>
      </c>
      <c r="R42" s="38">
        <f t="shared" si="3"/>
        <v>0</v>
      </c>
      <c r="S42" s="38">
        <f t="shared" si="0"/>
        <v>0</v>
      </c>
      <c r="T42" s="38">
        <f t="shared" si="4"/>
        <v>0</v>
      </c>
    </row>
    <row r="43" spans="2:20" ht="15" customHeight="1" x14ac:dyDescent="0.3">
      <c r="B43" s="105">
        <f t="shared" si="5"/>
        <v>30</v>
      </c>
      <c r="C43" s="105"/>
      <c r="D43" s="173" t="s">
        <v>762</v>
      </c>
      <c r="E43" s="174" t="s">
        <v>688</v>
      </c>
      <c r="F43" s="174" t="s">
        <v>688</v>
      </c>
      <c r="G43" s="175" t="s">
        <v>688</v>
      </c>
      <c r="H43" s="106" t="s">
        <v>17</v>
      </c>
      <c r="I43" s="107"/>
      <c r="J43" s="108">
        <v>20</v>
      </c>
      <c r="K43" s="59">
        <v>120</v>
      </c>
      <c r="L43" s="37">
        <v>0</v>
      </c>
      <c r="M43" s="37">
        <v>0</v>
      </c>
      <c r="N43" s="34">
        <v>9.5</v>
      </c>
      <c r="O43" s="37">
        <f t="shared" si="1"/>
        <v>0</v>
      </c>
      <c r="P43" s="37">
        <f t="shared" si="1"/>
        <v>0</v>
      </c>
      <c r="Q43" s="38">
        <f t="shared" si="2"/>
        <v>0</v>
      </c>
      <c r="R43" s="38">
        <f t="shared" si="3"/>
        <v>0</v>
      </c>
      <c r="S43" s="38">
        <f t="shared" si="0"/>
        <v>0</v>
      </c>
      <c r="T43" s="38">
        <f t="shared" si="4"/>
        <v>0</v>
      </c>
    </row>
    <row r="44" spans="2:20" ht="15" customHeight="1" x14ac:dyDescent="0.3">
      <c r="B44" s="105">
        <f t="shared" si="5"/>
        <v>31</v>
      </c>
      <c r="C44" s="105"/>
      <c r="D44" s="158" t="s">
        <v>689</v>
      </c>
      <c r="E44" s="159" t="s">
        <v>689</v>
      </c>
      <c r="F44" s="159" t="s">
        <v>689</v>
      </c>
      <c r="G44" s="160" t="s">
        <v>689</v>
      </c>
      <c r="H44" s="106" t="s">
        <v>17</v>
      </c>
      <c r="I44" s="107"/>
      <c r="J44" s="108">
        <v>10</v>
      </c>
      <c r="K44" s="59">
        <v>40</v>
      </c>
      <c r="L44" s="37">
        <v>0</v>
      </c>
      <c r="M44" s="37">
        <v>0</v>
      </c>
      <c r="N44" s="34">
        <v>9.5</v>
      </c>
      <c r="O44" s="37">
        <f t="shared" si="1"/>
        <v>0</v>
      </c>
      <c r="P44" s="37">
        <f t="shared" si="1"/>
        <v>0</v>
      </c>
      <c r="Q44" s="38">
        <f t="shared" si="2"/>
        <v>0</v>
      </c>
      <c r="R44" s="38">
        <f t="shared" si="3"/>
        <v>0</v>
      </c>
      <c r="S44" s="38">
        <f t="shared" si="0"/>
        <v>0</v>
      </c>
      <c r="T44" s="38">
        <f t="shared" si="4"/>
        <v>0</v>
      </c>
    </row>
    <row r="45" spans="2:20" ht="15" customHeight="1" x14ac:dyDescent="0.3">
      <c r="B45" s="105">
        <f t="shared" si="5"/>
        <v>32</v>
      </c>
      <c r="C45" s="105"/>
      <c r="D45" s="158" t="s">
        <v>763</v>
      </c>
      <c r="E45" s="159" t="s">
        <v>690</v>
      </c>
      <c r="F45" s="159" t="s">
        <v>690</v>
      </c>
      <c r="G45" s="160" t="s">
        <v>690</v>
      </c>
      <c r="H45" s="106" t="s">
        <v>17</v>
      </c>
      <c r="I45" s="107"/>
      <c r="J45" s="108">
        <v>30</v>
      </c>
      <c r="K45" s="59">
        <v>200</v>
      </c>
      <c r="L45" s="37">
        <v>0</v>
      </c>
      <c r="M45" s="37">
        <v>0</v>
      </c>
      <c r="N45" s="34">
        <v>9.5</v>
      </c>
      <c r="O45" s="37">
        <f t="shared" si="1"/>
        <v>0</v>
      </c>
      <c r="P45" s="37">
        <f t="shared" si="1"/>
        <v>0</v>
      </c>
      <c r="Q45" s="38">
        <f t="shared" si="2"/>
        <v>0</v>
      </c>
      <c r="R45" s="38">
        <f t="shared" si="3"/>
        <v>0</v>
      </c>
      <c r="S45" s="38">
        <f t="shared" si="0"/>
        <v>0</v>
      </c>
      <c r="T45" s="38">
        <f t="shared" si="4"/>
        <v>0</v>
      </c>
    </row>
    <row r="46" spans="2:20" ht="15" customHeight="1" x14ac:dyDescent="0.3">
      <c r="B46" s="105">
        <f t="shared" si="5"/>
        <v>33</v>
      </c>
      <c r="C46" s="105"/>
      <c r="D46" s="158" t="s">
        <v>764</v>
      </c>
      <c r="E46" s="159" t="s">
        <v>691</v>
      </c>
      <c r="F46" s="159" t="s">
        <v>691</v>
      </c>
      <c r="G46" s="160" t="s">
        <v>691</v>
      </c>
      <c r="H46" s="106" t="s">
        <v>17</v>
      </c>
      <c r="I46" s="107"/>
      <c r="J46" s="108">
        <v>20</v>
      </c>
      <c r="K46" s="59">
        <v>80</v>
      </c>
      <c r="L46" s="37">
        <v>0</v>
      </c>
      <c r="M46" s="37">
        <v>0</v>
      </c>
      <c r="N46" s="34">
        <v>9.5</v>
      </c>
      <c r="O46" s="37">
        <f t="shared" si="1"/>
        <v>0</v>
      </c>
      <c r="P46" s="37">
        <f t="shared" si="1"/>
        <v>0</v>
      </c>
      <c r="Q46" s="38">
        <f t="shared" si="2"/>
        <v>0</v>
      </c>
      <c r="R46" s="38">
        <f t="shared" si="3"/>
        <v>0</v>
      </c>
      <c r="S46" s="38">
        <f t="shared" si="0"/>
        <v>0</v>
      </c>
      <c r="T46" s="38">
        <f t="shared" si="4"/>
        <v>0</v>
      </c>
    </row>
    <row r="47" spans="2:20" ht="15" customHeight="1" x14ac:dyDescent="0.3">
      <c r="B47" s="105">
        <f t="shared" si="5"/>
        <v>34</v>
      </c>
      <c r="C47" s="105"/>
      <c r="D47" s="158" t="s">
        <v>692</v>
      </c>
      <c r="E47" s="159" t="s">
        <v>692</v>
      </c>
      <c r="F47" s="159" t="s">
        <v>692</v>
      </c>
      <c r="G47" s="160" t="s">
        <v>692</v>
      </c>
      <c r="H47" s="106" t="s">
        <v>17</v>
      </c>
      <c r="I47" s="107"/>
      <c r="J47" s="108">
        <v>10</v>
      </c>
      <c r="K47" s="59">
        <v>120</v>
      </c>
      <c r="L47" s="37">
        <v>0</v>
      </c>
      <c r="M47" s="37">
        <v>0</v>
      </c>
      <c r="N47" s="34">
        <v>9.5</v>
      </c>
      <c r="O47" s="37">
        <f t="shared" si="1"/>
        <v>0</v>
      </c>
      <c r="P47" s="37">
        <f t="shared" si="1"/>
        <v>0</v>
      </c>
      <c r="Q47" s="38">
        <f t="shared" si="2"/>
        <v>0</v>
      </c>
      <c r="R47" s="38">
        <f t="shared" si="3"/>
        <v>0</v>
      </c>
      <c r="S47" s="38">
        <f t="shared" si="0"/>
        <v>0</v>
      </c>
      <c r="T47" s="38">
        <f t="shared" si="4"/>
        <v>0</v>
      </c>
    </row>
    <row r="48" spans="2:20" ht="15" customHeight="1" x14ac:dyDescent="0.3">
      <c r="B48" s="105">
        <f t="shared" si="5"/>
        <v>35</v>
      </c>
      <c r="C48" s="105"/>
      <c r="D48" s="158" t="s">
        <v>693</v>
      </c>
      <c r="E48" s="159" t="s">
        <v>693</v>
      </c>
      <c r="F48" s="159" t="s">
        <v>693</v>
      </c>
      <c r="G48" s="160" t="s">
        <v>693</v>
      </c>
      <c r="H48" s="106" t="s">
        <v>17</v>
      </c>
      <c r="I48" s="107"/>
      <c r="J48" s="108">
        <v>60</v>
      </c>
      <c r="K48" s="59">
        <v>280</v>
      </c>
      <c r="L48" s="37">
        <v>0</v>
      </c>
      <c r="M48" s="37">
        <v>0</v>
      </c>
      <c r="N48" s="34">
        <v>9.5</v>
      </c>
      <c r="O48" s="37">
        <f t="shared" si="1"/>
        <v>0</v>
      </c>
      <c r="P48" s="37">
        <f t="shared" si="1"/>
        <v>0</v>
      </c>
      <c r="Q48" s="38">
        <f t="shared" si="2"/>
        <v>0</v>
      </c>
      <c r="R48" s="38">
        <f t="shared" si="3"/>
        <v>0</v>
      </c>
      <c r="S48" s="38">
        <f t="shared" si="0"/>
        <v>0</v>
      </c>
      <c r="T48" s="38">
        <f t="shared" si="4"/>
        <v>0</v>
      </c>
    </row>
    <row r="49" spans="2:20" ht="15" customHeight="1" x14ac:dyDescent="0.3">
      <c r="B49" s="105">
        <f t="shared" si="5"/>
        <v>36</v>
      </c>
      <c r="C49" s="105"/>
      <c r="D49" s="158" t="s">
        <v>694</v>
      </c>
      <c r="E49" s="159" t="s">
        <v>694</v>
      </c>
      <c r="F49" s="159" t="s">
        <v>694</v>
      </c>
      <c r="G49" s="160" t="s">
        <v>694</v>
      </c>
      <c r="H49" s="106" t="s">
        <v>17</v>
      </c>
      <c r="I49" s="107"/>
      <c r="J49" s="108">
        <v>50</v>
      </c>
      <c r="K49" s="59">
        <v>80</v>
      </c>
      <c r="L49" s="37">
        <v>0</v>
      </c>
      <c r="M49" s="37">
        <v>0</v>
      </c>
      <c r="N49" s="34">
        <v>9.5</v>
      </c>
      <c r="O49" s="37">
        <f t="shared" si="1"/>
        <v>0</v>
      </c>
      <c r="P49" s="37">
        <f t="shared" si="1"/>
        <v>0</v>
      </c>
      <c r="Q49" s="38">
        <f t="shared" si="2"/>
        <v>0</v>
      </c>
      <c r="R49" s="38">
        <f t="shared" si="3"/>
        <v>0</v>
      </c>
      <c r="S49" s="38">
        <f t="shared" si="0"/>
        <v>0</v>
      </c>
      <c r="T49" s="38">
        <f t="shared" si="4"/>
        <v>0</v>
      </c>
    </row>
    <row r="50" spans="2:20" ht="15" customHeight="1" x14ac:dyDescent="0.3">
      <c r="B50" s="105">
        <f t="shared" si="5"/>
        <v>37</v>
      </c>
      <c r="C50" s="105"/>
      <c r="D50" s="158" t="s">
        <v>765</v>
      </c>
      <c r="E50" s="159" t="s">
        <v>695</v>
      </c>
      <c r="F50" s="159" t="s">
        <v>695</v>
      </c>
      <c r="G50" s="160" t="s">
        <v>695</v>
      </c>
      <c r="H50" s="106" t="s">
        <v>17</v>
      </c>
      <c r="I50" s="107"/>
      <c r="J50" s="108">
        <v>50</v>
      </c>
      <c r="K50" s="59">
        <v>120</v>
      </c>
      <c r="L50" s="37">
        <v>0</v>
      </c>
      <c r="M50" s="37">
        <v>0</v>
      </c>
      <c r="N50" s="34">
        <v>9.5</v>
      </c>
      <c r="O50" s="37">
        <f t="shared" si="1"/>
        <v>0</v>
      </c>
      <c r="P50" s="37">
        <f t="shared" si="1"/>
        <v>0</v>
      </c>
      <c r="Q50" s="38">
        <f t="shared" si="2"/>
        <v>0</v>
      </c>
      <c r="R50" s="38">
        <f t="shared" si="3"/>
        <v>0</v>
      </c>
      <c r="S50" s="38">
        <f t="shared" si="0"/>
        <v>0</v>
      </c>
      <c r="T50" s="38">
        <f t="shared" si="4"/>
        <v>0</v>
      </c>
    </row>
    <row r="51" spans="2:20" ht="15" customHeight="1" x14ac:dyDescent="0.3">
      <c r="B51" s="105">
        <f t="shared" si="5"/>
        <v>38</v>
      </c>
      <c r="C51" s="105"/>
      <c r="D51" s="158" t="s">
        <v>766</v>
      </c>
      <c r="E51" s="159" t="s">
        <v>696</v>
      </c>
      <c r="F51" s="159" t="s">
        <v>696</v>
      </c>
      <c r="G51" s="160" t="s">
        <v>696</v>
      </c>
      <c r="H51" s="106" t="s">
        <v>17</v>
      </c>
      <c r="I51" s="107"/>
      <c r="J51" s="108">
        <v>30</v>
      </c>
      <c r="K51" s="59">
        <v>240</v>
      </c>
      <c r="L51" s="37">
        <v>0</v>
      </c>
      <c r="M51" s="37">
        <v>0</v>
      </c>
      <c r="N51" s="34">
        <v>9.5</v>
      </c>
      <c r="O51" s="37">
        <f t="shared" si="1"/>
        <v>0</v>
      </c>
      <c r="P51" s="37">
        <f t="shared" si="1"/>
        <v>0</v>
      </c>
      <c r="Q51" s="38">
        <f t="shared" si="2"/>
        <v>0</v>
      </c>
      <c r="R51" s="38">
        <f t="shared" si="3"/>
        <v>0</v>
      </c>
      <c r="S51" s="38">
        <f t="shared" si="0"/>
        <v>0</v>
      </c>
      <c r="T51" s="38">
        <f t="shared" si="4"/>
        <v>0</v>
      </c>
    </row>
    <row r="52" spans="2:20" ht="15" customHeight="1" x14ac:dyDescent="0.3">
      <c r="B52" s="105">
        <f t="shared" si="5"/>
        <v>39</v>
      </c>
      <c r="C52" s="105"/>
      <c r="D52" s="158" t="s">
        <v>767</v>
      </c>
      <c r="E52" s="159"/>
      <c r="F52" s="159"/>
      <c r="G52" s="160"/>
      <c r="H52" s="106" t="s">
        <v>17</v>
      </c>
      <c r="I52" s="107"/>
      <c r="J52" s="108">
        <v>0</v>
      </c>
      <c r="K52" s="59">
        <v>60</v>
      </c>
      <c r="L52" s="37">
        <v>0</v>
      </c>
      <c r="M52" s="37">
        <v>0</v>
      </c>
      <c r="N52" s="34">
        <v>9.5</v>
      </c>
      <c r="O52" s="37">
        <f t="shared" si="1"/>
        <v>0</v>
      </c>
      <c r="P52" s="37">
        <f t="shared" si="1"/>
        <v>0</v>
      </c>
      <c r="Q52" s="38">
        <f t="shared" si="2"/>
        <v>0</v>
      </c>
      <c r="R52" s="38">
        <f t="shared" si="3"/>
        <v>0</v>
      </c>
      <c r="S52" s="38">
        <f t="shared" si="0"/>
        <v>0</v>
      </c>
      <c r="T52" s="38">
        <f t="shared" si="4"/>
        <v>0</v>
      </c>
    </row>
    <row r="53" spans="2:20" ht="15" customHeight="1" x14ac:dyDescent="0.3">
      <c r="B53" s="105">
        <f t="shared" si="5"/>
        <v>40</v>
      </c>
      <c r="C53" s="105"/>
      <c r="D53" s="158" t="s">
        <v>697</v>
      </c>
      <c r="E53" s="159" t="s">
        <v>697</v>
      </c>
      <c r="F53" s="159" t="s">
        <v>697</v>
      </c>
      <c r="G53" s="160" t="s">
        <v>697</v>
      </c>
      <c r="H53" s="106" t="s">
        <v>17</v>
      </c>
      <c r="I53" s="107"/>
      <c r="J53" s="108">
        <v>40</v>
      </c>
      <c r="K53" s="59">
        <v>200</v>
      </c>
      <c r="L53" s="37">
        <v>0</v>
      </c>
      <c r="M53" s="37">
        <v>0</v>
      </c>
      <c r="N53" s="34">
        <v>9.5</v>
      </c>
      <c r="O53" s="37">
        <f t="shared" si="1"/>
        <v>0</v>
      </c>
      <c r="P53" s="37">
        <f t="shared" si="1"/>
        <v>0</v>
      </c>
      <c r="Q53" s="38">
        <f t="shared" si="2"/>
        <v>0</v>
      </c>
      <c r="R53" s="38">
        <f t="shared" si="3"/>
        <v>0</v>
      </c>
      <c r="S53" s="38">
        <f t="shared" si="0"/>
        <v>0</v>
      </c>
      <c r="T53" s="38">
        <f t="shared" si="4"/>
        <v>0</v>
      </c>
    </row>
    <row r="54" spans="2:20" ht="15" customHeight="1" x14ac:dyDescent="0.3">
      <c r="B54" s="105">
        <f t="shared" si="5"/>
        <v>41</v>
      </c>
      <c r="C54" s="105"/>
      <c r="D54" s="158" t="s">
        <v>698</v>
      </c>
      <c r="E54" s="159" t="s">
        <v>698</v>
      </c>
      <c r="F54" s="159" t="s">
        <v>698</v>
      </c>
      <c r="G54" s="160" t="s">
        <v>698</v>
      </c>
      <c r="H54" s="106" t="s">
        <v>17</v>
      </c>
      <c r="I54" s="107"/>
      <c r="J54" s="108">
        <v>15</v>
      </c>
      <c r="K54" s="59">
        <v>80</v>
      </c>
      <c r="L54" s="37">
        <v>0</v>
      </c>
      <c r="M54" s="37">
        <v>0</v>
      </c>
      <c r="N54" s="34">
        <v>9.5</v>
      </c>
      <c r="O54" s="37">
        <f t="shared" si="1"/>
        <v>0</v>
      </c>
      <c r="P54" s="37">
        <f t="shared" si="1"/>
        <v>0</v>
      </c>
      <c r="Q54" s="38">
        <f t="shared" si="2"/>
        <v>0</v>
      </c>
      <c r="R54" s="38">
        <f t="shared" si="3"/>
        <v>0</v>
      </c>
      <c r="S54" s="38">
        <f t="shared" si="0"/>
        <v>0</v>
      </c>
      <c r="T54" s="38">
        <f t="shared" si="4"/>
        <v>0</v>
      </c>
    </row>
    <row r="55" spans="2:20" ht="15" customHeight="1" x14ac:dyDescent="0.3">
      <c r="B55" s="105">
        <f t="shared" si="5"/>
        <v>42</v>
      </c>
      <c r="C55" s="105"/>
      <c r="D55" s="158" t="s">
        <v>768</v>
      </c>
      <c r="E55" s="159" t="s">
        <v>699</v>
      </c>
      <c r="F55" s="159" t="s">
        <v>699</v>
      </c>
      <c r="G55" s="160" t="s">
        <v>699</v>
      </c>
      <c r="H55" s="106" t="s">
        <v>17</v>
      </c>
      <c r="I55" s="107"/>
      <c r="J55" s="108">
        <v>0</v>
      </c>
      <c r="K55" s="59">
        <v>160</v>
      </c>
      <c r="L55" s="37">
        <v>0</v>
      </c>
      <c r="M55" s="37">
        <v>0</v>
      </c>
      <c r="N55" s="34">
        <v>9.5</v>
      </c>
      <c r="O55" s="37">
        <f t="shared" si="1"/>
        <v>0</v>
      </c>
      <c r="P55" s="37">
        <f t="shared" si="1"/>
        <v>0</v>
      </c>
      <c r="Q55" s="38">
        <f t="shared" si="2"/>
        <v>0</v>
      </c>
      <c r="R55" s="38">
        <f t="shared" si="3"/>
        <v>0</v>
      </c>
      <c r="S55" s="38">
        <f t="shared" si="0"/>
        <v>0</v>
      </c>
      <c r="T55" s="38">
        <f t="shared" si="4"/>
        <v>0</v>
      </c>
    </row>
    <row r="56" spans="2:20" ht="15" customHeight="1" x14ac:dyDescent="0.3">
      <c r="B56" s="105">
        <f t="shared" si="5"/>
        <v>43</v>
      </c>
      <c r="C56" s="105"/>
      <c r="D56" s="158" t="s">
        <v>700</v>
      </c>
      <c r="E56" s="159" t="s">
        <v>700</v>
      </c>
      <c r="F56" s="159" t="s">
        <v>700</v>
      </c>
      <c r="G56" s="160" t="s">
        <v>700</v>
      </c>
      <c r="H56" s="106" t="s">
        <v>17</v>
      </c>
      <c r="I56" s="107"/>
      <c r="J56" s="108">
        <v>150</v>
      </c>
      <c r="K56" s="59">
        <v>1000</v>
      </c>
      <c r="L56" s="37">
        <v>0</v>
      </c>
      <c r="M56" s="37">
        <v>0</v>
      </c>
      <c r="N56" s="34">
        <v>9.5</v>
      </c>
      <c r="O56" s="37">
        <f t="shared" si="1"/>
        <v>0</v>
      </c>
      <c r="P56" s="37">
        <f t="shared" si="1"/>
        <v>0</v>
      </c>
      <c r="Q56" s="38">
        <f t="shared" si="2"/>
        <v>0</v>
      </c>
      <c r="R56" s="38">
        <f t="shared" si="3"/>
        <v>0</v>
      </c>
      <c r="S56" s="38">
        <f t="shared" si="0"/>
        <v>0</v>
      </c>
      <c r="T56" s="38">
        <f t="shared" si="4"/>
        <v>0</v>
      </c>
    </row>
    <row r="57" spans="2:20" ht="15" customHeight="1" x14ac:dyDescent="0.3">
      <c r="B57" s="105">
        <f t="shared" si="5"/>
        <v>44</v>
      </c>
      <c r="C57" s="105"/>
      <c r="D57" s="158" t="s">
        <v>701</v>
      </c>
      <c r="E57" s="159" t="s">
        <v>701</v>
      </c>
      <c r="F57" s="159" t="s">
        <v>701</v>
      </c>
      <c r="G57" s="160" t="s">
        <v>701</v>
      </c>
      <c r="H57" s="106" t="s">
        <v>17</v>
      </c>
      <c r="I57" s="107"/>
      <c r="J57" s="108">
        <v>200</v>
      </c>
      <c r="K57" s="59">
        <v>1000</v>
      </c>
      <c r="L57" s="37">
        <v>0</v>
      </c>
      <c r="M57" s="37">
        <v>0</v>
      </c>
      <c r="N57" s="34">
        <v>9.5</v>
      </c>
      <c r="O57" s="37">
        <f t="shared" si="1"/>
        <v>0</v>
      </c>
      <c r="P57" s="37">
        <f t="shared" si="1"/>
        <v>0</v>
      </c>
      <c r="Q57" s="38">
        <f t="shared" si="2"/>
        <v>0</v>
      </c>
      <c r="R57" s="38">
        <f t="shared" si="3"/>
        <v>0</v>
      </c>
      <c r="S57" s="38">
        <f t="shared" si="0"/>
        <v>0</v>
      </c>
      <c r="T57" s="38">
        <f t="shared" si="4"/>
        <v>0</v>
      </c>
    </row>
    <row r="58" spans="2:20" ht="15" customHeight="1" x14ac:dyDescent="0.3">
      <c r="B58" s="105">
        <f t="shared" si="5"/>
        <v>45</v>
      </c>
      <c r="C58" s="105"/>
      <c r="D58" s="158" t="s">
        <v>769</v>
      </c>
      <c r="E58" s="159" t="s">
        <v>702</v>
      </c>
      <c r="F58" s="159" t="s">
        <v>702</v>
      </c>
      <c r="G58" s="160" t="s">
        <v>702</v>
      </c>
      <c r="H58" s="106" t="s">
        <v>17</v>
      </c>
      <c r="I58" s="107"/>
      <c r="J58" s="108">
        <v>200</v>
      </c>
      <c r="K58" s="59">
        <v>1200</v>
      </c>
      <c r="L58" s="37">
        <v>0</v>
      </c>
      <c r="M58" s="37">
        <v>0</v>
      </c>
      <c r="N58" s="34">
        <v>9.5</v>
      </c>
      <c r="O58" s="37">
        <f t="shared" si="1"/>
        <v>0</v>
      </c>
      <c r="P58" s="37">
        <f t="shared" si="1"/>
        <v>0</v>
      </c>
      <c r="Q58" s="38">
        <f t="shared" si="2"/>
        <v>0</v>
      </c>
      <c r="R58" s="38">
        <f t="shared" si="3"/>
        <v>0</v>
      </c>
      <c r="S58" s="38">
        <f t="shared" si="0"/>
        <v>0</v>
      </c>
      <c r="T58" s="38">
        <f t="shared" si="4"/>
        <v>0</v>
      </c>
    </row>
    <row r="59" spans="2:20" ht="15" customHeight="1" x14ac:dyDescent="0.3">
      <c r="B59" s="105">
        <f t="shared" si="5"/>
        <v>46</v>
      </c>
      <c r="C59" s="105"/>
      <c r="D59" s="158" t="s">
        <v>703</v>
      </c>
      <c r="E59" s="159" t="s">
        <v>703</v>
      </c>
      <c r="F59" s="159" t="s">
        <v>703</v>
      </c>
      <c r="G59" s="160" t="s">
        <v>703</v>
      </c>
      <c r="H59" s="106" t="s">
        <v>17</v>
      </c>
      <c r="I59" s="107"/>
      <c r="J59" s="108">
        <v>20</v>
      </c>
      <c r="K59" s="59">
        <v>200</v>
      </c>
      <c r="L59" s="37">
        <v>0</v>
      </c>
      <c r="M59" s="37">
        <v>0</v>
      </c>
      <c r="N59" s="34">
        <v>9.5</v>
      </c>
      <c r="O59" s="37">
        <f t="shared" si="1"/>
        <v>0</v>
      </c>
      <c r="P59" s="37">
        <f t="shared" si="1"/>
        <v>0</v>
      </c>
      <c r="Q59" s="38">
        <f t="shared" si="2"/>
        <v>0</v>
      </c>
      <c r="R59" s="38">
        <f t="shared" si="3"/>
        <v>0</v>
      </c>
      <c r="S59" s="38">
        <f t="shared" si="0"/>
        <v>0</v>
      </c>
      <c r="T59" s="38">
        <f t="shared" si="4"/>
        <v>0</v>
      </c>
    </row>
    <row r="60" spans="2:20" ht="15" customHeight="1" x14ac:dyDescent="0.3">
      <c r="B60" s="105">
        <f t="shared" si="5"/>
        <v>47</v>
      </c>
      <c r="C60" s="105"/>
      <c r="D60" s="158" t="s">
        <v>704</v>
      </c>
      <c r="E60" s="159" t="s">
        <v>704</v>
      </c>
      <c r="F60" s="159" t="s">
        <v>704</v>
      </c>
      <c r="G60" s="160" t="s">
        <v>704</v>
      </c>
      <c r="H60" s="106" t="s">
        <v>17</v>
      </c>
      <c r="I60" s="107"/>
      <c r="J60" s="108">
        <v>0</v>
      </c>
      <c r="K60" s="59">
        <v>160</v>
      </c>
      <c r="L60" s="37">
        <v>0</v>
      </c>
      <c r="M60" s="37">
        <v>0</v>
      </c>
      <c r="N60" s="34">
        <v>9.5</v>
      </c>
      <c r="O60" s="37">
        <f t="shared" si="1"/>
        <v>0</v>
      </c>
      <c r="P60" s="37">
        <f t="shared" si="1"/>
        <v>0</v>
      </c>
      <c r="Q60" s="38">
        <f t="shared" si="2"/>
        <v>0</v>
      </c>
      <c r="R60" s="38">
        <f t="shared" si="3"/>
        <v>0</v>
      </c>
      <c r="S60" s="38">
        <f t="shared" si="0"/>
        <v>0</v>
      </c>
      <c r="T60" s="38">
        <f t="shared" si="4"/>
        <v>0</v>
      </c>
    </row>
    <row r="61" spans="2:20" ht="15" customHeight="1" x14ac:dyDescent="0.3">
      <c r="B61" s="105">
        <f t="shared" si="5"/>
        <v>48</v>
      </c>
      <c r="C61" s="105"/>
      <c r="D61" s="158" t="s">
        <v>705</v>
      </c>
      <c r="E61" s="159" t="s">
        <v>705</v>
      </c>
      <c r="F61" s="159" t="s">
        <v>705</v>
      </c>
      <c r="G61" s="160" t="s">
        <v>705</v>
      </c>
      <c r="H61" s="106" t="s">
        <v>17</v>
      </c>
      <c r="I61" s="107"/>
      <c r="J61" s="108">
        <v>15</v>
      </c>
      <c r="K61" s="59">
        <v>60</v>
      </c>
      <c r="L61" s="37">
        <v>0</v>
      </c>
      <c r="M61" s="37">
        <v>0</v>
      </c>
      <c r="N61" s="34">
        <v>9.5</v>
      </c>
      <c r="O61" s="37">
        <f t="shared" si="1"/>
        <v>0</v>
      </c>
      <c r="P61" s="37">
        <f t="shared" si="1"/>
        <v>0</v>
      </c>
      <c r="Q61" s="38">
        <f t="shared" si="2"/>
        <v>0</v>
      </c>
      <c r="R61" s="38">
        <f t="shared" si="3"/>
        <v>0</v>
      </c>
      <c r="S61" s="38">
        <f t="shared" si="0"/>
        <v>0</v>
      </c>
      <c r="T61" s="38">
        <f t="shared" si="4"/>
        <v>0</v>
      </c>
    </row>
    <row r="62" spans="2:20" ht="15" customHeight="1" x14ac:dyDescent="0.3">
      <c r="B62" s="105">
        <f t="shared" si="5"/>
        <v>49</v>
      </c>
      <c r="C62" s="105"/>
      <c r="D62" s="158" t="s">
        <v>706</v>
      </c>
      <c r="E62" s="159" t="s">
        <v>706</v>
      </c>
      <c r="F62" s="159" t="s">
        <v>706</v>
      </c>
      <c r="G62" s="160" t="s">
        <v>706</v>
      </c>
      <c r="H62" s="106" t="s">
        <v>17</v>
      </c>
      <c r="I62" s="107"/>
      <c r="J62" s="108">
        <v>2</v>
      </c>
      <c r="K62" s="59">
        <v>20</v>
      </c>
      <c r="L62" s="37">
        <v>0</v>
      </c>
      <c r="M62" s="37">
        <v>0</v>
      </c>
      <c r="N62" s="34">
        <v>9.5</v>
      </c>
      <c r="O62" s="37">
        <f t="shared" si="1"/>
        <v>0</v>
      </c>
      <c r="P62" s="37">
        <f t="shared" si="1"/>
        <v>0</v>
      </c>
      <c r="Q62" s="38">
        <f t="shared" si="2"/>
        <v>0</v>
      </c>
      <c r="R62" s="38">
        <f t="shared" si="3"/>
        <v>0</v>
      </c>
      <c r="S62" s="38">
        <f t="shared" si="0"/>
        <v>0</v>
      </c>
      <c r="T62" s="38">
        <f t="shared" si="4"/>
        <v>0</v>
      </c>
    </row>
    <row r="63" spans="2:20" ht="15" customHeight="1" x14ac:dyDescent="0.3">
      <c r="B63" s="105">
        <f t="shared" si="5"/>
        <v>50</v>
      </c>
      <c r="C63" s="105"/>
      <c r="D63" s="158" t="s">
        <v>707</v>
      </c>
      <c r="E63" s="159" t="s">
        <v>707</v>
      </c>
      <c r="F63" s="159" t="s">
        <v>707</v>
      </c>
      <c r="G63" s="160" t="s">
        <v>707</v>
      </c>
      <c r="H63" s="106" t="s">
        <v>17</v>
      </c>
      <c r="I63" s="107"/>
      <c r="J63" s="108">
        <v>0</v>
      </c>
      <c r="K63" s="59">
        <v>1000</v>
      </c>
      <c r="L63" s="37">
        <v>0</v>
      </c>
      <c r="M63" s="37">
        <v>0</v>
      </c>
      <c r="N63" s="34">
        <v>9.5</v>
      </c>
      <c r="O63" s="37">
        <f t="shared" si="1"/>
        <v>0</v>
      </c>
      <c r="P63" s="37">
        <f t="shared" si="1"/>
        <v>0</v>
      </c>
      <c r="Q63" s="38">
        <f t="shared" si="2"/>
        <v>0</v>
      </c>
      <c r="R63" s="38">
        <f t="shared" si="3"/>
        <v>0</v>
      </c>
      <c r="S63" s="38">
        <f t="shared" si="0"/>
        <v>0</v>
      </c>
      <c r="T63" s="38">
        <f t="shared" si="4"/>
        <v>0</v>
      </c>
    </row>
    <row r="64" spans="2:20" ht="15" customHeight="1" x14ac:dyDescent="0.3">
      <c r="B64" s="105">
        <f t="shared" si="5"/>
        <v>51</v>
      </c>
      <c r="C64" s="105"/>
      <c r="D64" s="158" t="s">
        <v>708</v>
      </c>
      <c r="E64" s="159" t="s">
        <v>708</v>
      </c>
      <c r="F64" s="159" t="s">
        <v>708</v>
      </c>
      <c r="G64" s="160" t="s">
        <v>708</v>
      </c>
      <c r="H64" s="106" t="s">
        <v>17</v>
      </c>
      <c r="I64" s="107"/>
      <c r="J64" s="108">
        <v>10</v>
      </c>
      <c r="K64" s="59">
        <v>120</v>
      </c>
      <c r="L64" s="37">
        <v>0</v>
      </c>
      <c r="M64" s="37">
        <v>0</v>
      </c>
      <c r="N64" s="34">
        <v>9.5</v>
      </c>
      <c r="O64" s="37">
        <f t="shared" si="1"/>
        <v>0</v>
      </c>
      <c r="P64" s="37">
        <f t="shared" si="1"/>
        <v>0</v>
      </c>
      <c r="Q64" s="38">
        <f t="shared" si="2"/>
        <v>0</v>
      </c>
      <c r="R64" s="38">
        <f t="shared" si="3"/>
        <v>0</v>
      </c>
      <c r="S64" s="38">
        <f t="shared" si="0"/>
        <v>0</v>
      </c>
      <c r="T64" s="38">
        <f t="shared" si="4"/>
        <v>0</v>
      </c>
    </row>
    <row r="65" spans="2:20" ht="15" customHeight="1" x14ac:dyDescent="0.3">
      <c r="B65" s="105">
        <f t="shared" si="5"/>
        <v>52</v>
      </c>
      <c r="C65" s="105"/>
      <c r="D65" s="158" t="s">
        <v>709</v>
      </c>
      <c r="E65" s="159" t="s">
        <v>709</v>
      </c>
      <c r="F65" s="159" t="s">
        <v>709</v>
      </c>
      <c r="G65" s="160" t="s">
        <v>709</v>
      </c>
      <c r="H65" s="106" t="s">
        <v>17</v>
      </c>
      <c r="I65" s="107"/>
      <c r="J65" s="108">
        <v>2</v>
      </c>
      <c r="K65" s="59">
        <v>40</v>
      </c>
      <c r="L65" s="37">
        <v>0</v>
      </c>
      <c r="M65" s="37">
        <v>0</v>
      </c>
      <c r="N65" s="34">
        <v>9.5</v>
      </c>
      <c r="O65" s="37">
        <f t="shared" si="1"/>
        <v>0</v>
      </c>
      <c r="P65" s="37">
        <f t="shared" si="1"/>
        <v>0</v>
      </c>
      <c r="Q65" s="38">
        <f t="shared" si="2"/>
        <v>0</v>
      </c>
      <c r="R65" s="38">
        <f t="shared" si="3"/>
        <v>0</v>
      </c>
      <c r="S65" s="38">
        <f t="shared" si="0"/>
        <v>0</v>
      </c>
      <c r="T65" s="38">
        <f t="shared" si="4"/>
        <v>0</v>
      </c>
    </row>
    <row r="66" spans="2:20" ht="15" customHeight="1" x14ac:dyDescent="0.3">
      <c r="B66" s="105">
        <f t="shared" si="5"/>
        <v>53</v>
      </c>
      <c r="C66" s="105"/>
      <c r="D66" s="158" t="s">
        <v>710</v>
      </c>
      <c r="E66" s="159" t="s">
        <v>710</v>
      </c>
      <c r="F66" s="159" t="s">
        <v>710</v>
      </c>
      <c r="G66" s="160" t="s">
        <v>710</v>
      </c>
      <c r="H66" s="106" t="s">
        <v>17</v>
      </c>
      <c r="I66" s="107"/>
      <c r="J66" s="108">
        <v>10</v>
      </c>
      <c r="K66" s="59">
        <v>200</v>
      </c>
      <c r="L66" s="37">
        <v>0</v>
      </c>
      <c r="M66" s="37">
        <v>0</v>
      </c>
      <c r="N66" s="34">
        <v>9.5</v>
      </c>
      <c r="O66" s="37">
        <f t="shared" si="1"/>
        <v>0</v>
      </c>
      <c r="P66" s="37">
        <f t="shared" si="1"/>
        <v>0</v>
      </c>
      <c r="Q66" s="38">
        <f t="shared" si="2"/>
        <v>0</v>
      </c>
      <c r="R66" s="38">
        <f t="shared" si="3"/>
        <v>0</v>
      </c>
      <c r="S66" s="38">
        <f t="shared" si="0"/>
        <v>0</v>
      </c>
      <c r="T66" s="38">
        <f t="shared" si="4"/>
        <v>0</v>
      </c>
    </row>
    <row r="67" spans="2:20" ht="15" customHeight="1" x14ac:dyDescent="0.3">
      <c r="B67" s="105">
        <f t="shared" si="5"/>
        <v>54</v>
      </c>
      <c r="C67" s="105"/>
      <c r="D67" s="158" t="s">
        <v>711</v>
      </c>
      <c r="E67" s="159" t="s">
        <v>711</v>
      </c>
      <c r="F67" s="159" t="s">
        <v>711</v>
      </c>
      <c r="G67" s="160" t="s">
        <v>711</v>
      </c>
      <c r="H67" s="106" t="s">
        <v>17</v>
      </c>
      <c r="I67" s="107"/>
      <c r="J67" s="108">
        <v>120</v>
      </c>
      <c r="K67" s="59">
        <v>1200</v>
      </c>
      <c r="L67" s="37">
        <v>0</v>
      </c>
      <c r="M67" s="37">
        <v>0</v>
      </c>
      <c r="N67" s="34">
        <v>9.5</v>
      </c>
      <c r="O67" s="37">
        <f t="shared" si="1"/>
        <v>0</v>
      </c>
      <c r="P67" s="37">
        <f t="shared" si="1"/>
        <v>0</v>
      </c>
      <c r="Q67" s="38">
        <f t="shared" si="2"/>
        <v>0</v>
      </c>
      <c r="R67" s="38">
        <f t="shared" si="3"/>
        <v>0</v>
      </c>
      <c r="S67" s="38">
        <f t="shared" si="0"/>
        <v>0</v>
      </c>
      <c r="T67" s="38">
        <f t="shared" si="4"/>
        <v>0</v>
      </c>
    </row>
    <row r="68" spans="2:20" ht="15" customHeight="1" x14ac:dyDescent="0.3">
      <c r="B68" s="105">
        <f t="shared" si="5"/>
        <v>55</v>
      </c>
      <c r="C68" s="105"/>
      <c r="D68" s="158" t="s">
        <v>712</v>
      </c>
      <c r="E68" s="159" t="s">
        <v>712</v>
      </c>
      <c r="F68" s="159" t="s">
        <v>712</v>
      </c>
      <c r="G68" s="160" t="s">
        <v>712</v>
      </c>
      <c r="H68" s="106" t="s">
        <v>17</v>
      </c>
      <c r="I68" s="107"/>
      <c r="J68" s="108">
        <v>30</v>
      </c>
      <c r="K68" s="59">
        <v>480</v>
      </c>
      <c r="L68" s="37">
        <v>0</v>
      </c>
      <c r="M68" s="37">
        <v>0</v>
      </c>
      <c r="N68" s="34">
        <v>9.5</v>
      </c>
      <c r="O68" s="37">
        <f t="shared" si="1"/>
        <v>0</v>
      </c>
      <c r="P68" s="37">
        <f t="shared" si="1"/>
        <v>0</v>
      </c>
      <c r="Q68" s="38">
        <f t="shared" si="2"/>
        <v>0</v>
      </c>
      <c r="R68" s="38">
        <f t="shared" si="3"/>
        <v>0</v>
      </c>
      <c r="S68" s="38">
        <f t="shared" si="0"/>
        <v>0</v>
      </c>
      <c r="T68" s="38">
        <f t="shared" si="4"/>
        <v>0</v>
      </c>
    </row>
    <row r="69" spans="2:20" ht="15" customHeight="1" x14ac:dyDescent="0.3">
      <c r="B69" s="105">
        <f t="shared" si="5"/>
        <v>56</v>
      </c>
      <c r="C69" s="105"/>
      <c r="D69" s="158" t="s">
        <v>770</v>
      </c>
      <c r="E69" s="159"/>
      <c r="F69" s="159"/>
      <c r="G69" s="160"/>
      <c r="H69" s="106" t="s">
        <v>17</v>
      </c>
      <c r="I69" s="107"/>
      <c r="J69" s="108">
        <v>500</v>
      </c>
      <c r="K69" s="59">
        <v>2000</v>
      </c>
      <c r="L69" s="37">
        <v>0</v>
      </c>
      <c r="M69" s="37">
        <v>0</v>
      </c>
      <c r="N69" s="34">
        <v>9.5</v>
      </c>
      <c r="O69" s="37">
        <f t="shared" si="1"/>
        <v>0</v>
      </c>
      <c r="P69" s="37">
        <f t="shared" si="1"/>
        <v>0</v>
      </c>
      <c r="Q69" s="38">
        <f t="shared" si="2"/>
        <v>0</v>
      </c>
      <c r="R69" s="38">
        <f t="shared" si="3"/>
        <v>0</v>
      </c>
      <c r="S69" s="38">
        <f t="shared" si="0"/>
        <v>0</v>
      </c>
      <c r="T69" s="38">
        <f t="shared" si="4"/>
        <v>0</v>
      </c>
    </row>
    <row r="70" spans="2:20" ht="15" customHeight="1" x14ac:dyDescent="0.3">
      <c r="B70" s="105">
        <f t="shared" si="5"/>
        <v>57</v>
      </c>
      <c r="C70" s="105"/>
      <c r="D70" s="158" t="s">
        <v>771</v>
      </c>
      <c r="E70" s="159"/>
      <c r="F70" s="159"/>
      <c r="G70" s="160"/>
      <c r="H70" s="106" t="s">
        <v>17</v>
      </c>
      <c r="I70" s="107"/>
      <c r="J70" s="59">
        <v>1000</v>
      </c>
      <c r="K70" s="59">
        <v>20000</v>
      </c>
      <c r="L70" s="37">
        <v>0</v>
      </c>
      <c r="M70" s="37">
        <v>0</v>
      </c>
      <c r="N70" s="34">
        <v>9.5</v>
      </c>
      <c r="O70" s="37">
        <f t="shared" si="1"/>
        <v>0</v>
      </c>
      <c r="P70" s="37">
        <f t="shared" si="1"/>
        <v>0</v>
      </c>
      <c r="Q70" s="38">
        <f t="shared" si="2"/>
        <v>0</v>
      </c>
      <c r="R70" s="38">
        <f t="shared" si="3"/>
        <v>0</v>
      </c>
      <c r="S70" s="38">
        <f t="shared" si="0"/>
        <v>0</v>
      </c>
      <c r="T70" s="38">
        <f t="shared" si="4"/>
        <v>0</v>
      </c>
    </row>
    <row r="71" spans="2:20" ht="15" customHeight="1" x14ac:dyDescent="0.3">
      <c r="B71" s="105">
        <f t="shared" si="5"/>
        <v>58</v>
      </c>
      <c r="C71" s="105"/>
      <c r="D71" s="158" t="s">
        <v>772</v>
      </c>
      <c r="E71" s="159"/>
      <c r="F71" s="159"/>
      <c r="G71" s="160"/>
      <c r="H71" s="106" t="s">
        <v>17</v>
      </c>
      <c r="I71" s="107"/>
      <c r="J71" s="108">
        <v>0</v>
      </c>
      <c r="K71" s="59">
        <v>7200</v>
      </c>
      <c r="L71" s="37">
        <v>0</v>
      </c>
      <c r="M71" s="37">
        <v>0</v>
      </c>
      <c r="N71" s="34">
        <v>9.5</v>
      </c>
      <c r="O71" s="37">
        <f t="shared" si="1"/>
        <v>0</v>
      </c>
      <c r="P71" s="37">
        <f t="shared" si="1"/>
        <v>0</v>
      </c>
      <c r="Q71" s="38">
        <f t="shared" si="2"/>
        <v>0</v>
      </c>
      <c r="R71" s="38">
        <f t="shared" si="3"/>
        <v>0</v>
      </c>
      <c r="S71" s="38">
        <f t="shared" si="0"/>
        <v>0</v>
      </c>
      <c r="T71" s="38">
        <f t="shared" si="4"/>
        <v>0</v>
      </c>
    </row>
    <row r="72" spans="2:20" ht="15" customHeight="1" x14ac:dyDescent="0.3">
      <c r="B72" s="105">
        <f t="shared" si="5"/>
        <v>59</v>
      </c>
      <c r="C72" s="105"/>
      <c r="D72" s="158" t="s">
        <v>773</v>
      </c>
      <c r="E72" s="159"/>
      <c r="F72" s="159"/>
      <c r="G72" s="160"/>
      <c r="H72" s="106" t="s">
        <v>17</v>
      </c>
      <c r="I72" s="107"/>
      <c r="J72" s="108">
        <v>0</v>
      </c>
      <c r="K72" s="59">
        <v>4800</v>
      </c>
      <c r="L72" s="37">
        <v>0</v>
      </c>
      <c r="M72" s="37">
        <v>0</v>
      </c>
      <c r="N72" s="34">
        <v>9.5</v>
      </c>
      <c r="O72" s="37">
        <f t="shared" si="1"/>
        <v>0</v>
      </c>
      <c r="P72" s="37">
        <f t="shared" si="1"/>
        <v>0</v>
      </c>
      <c r="Q72" s="38">
        <f t="shared" si="2"/>
        <v>0</v>
      </c>
      <c r="R72" s="38">
        <f t="shared" si="3"/>
        <v>0</v>
      </c>
      <c r="S72" s="38">
        <f t="shared" si="0"/>
        <v>0</v>
      </c>
      <c r="T72" s="38">
        <f t="shared" si="4"/>
        <v>0</v>
      </c>
    </row>
    <row r="73" spans="2:20" ht="15" customHeight="1" x14ac:dyDescent="0.3">
      <c r="B73" s="105">
        <f t="shared" si="5"/>
        <v>60</v>
      </c>
      <c r="C73" s="105"/>
      <c r="D73" s="161" t="s">
        <v>774</v>
      </c>
      <c r="E73" s="162"/>
      <c r="F73" s="162"/>
      <c r="G73" s="163"/>
      <c r="H73" s="106" t="s">
        <v>17</v>
      </c>
      <c r="I73" s="107"/>
      <c r="J73" s="108">
        <v>0</v>
      </c>
      <c r="K73" s="59">
        <v>320</v>
      </c>
      <c r="L73" s="37">
        <v>0</v>
      </c>
      <c r="M73" s="37">
        <v>0</v>
      </c>
      <c r="N73" s="34">
        <v>9.5</v>
      </c>
      <c r="O73" s="37">
        <f t="shared" si="1"/>
        <v>0</v>
      </c>
      <c r="P73" s="37">
        <f t="shared" si="1"/>
        <v>0</v>
      </c>
      <c r="Q73" s="38">
        <f t="shared" si="2"/>
        <v>0</v>
      </c>
      <c r="R73" s="38">
        <f t="shared" si="3"/>
        <v>0</v>
      </c>
      <c r="S73" s="38">
        <f t="shared" si="0"/>
        <v>0</v>
      </c>
      <c r="T73" s="38">
        <f t="shared" si="4"/>
        <v>0</v>
      </c>
    </row>
    <row r="74" spans="2:20" ht="15" customHeight="1" x14ac:dyDescent="0.3">
      <c r="B74" s="105">
        <f t="shared" si="5"/>
        <v>61</v>
      </c>
      <c r="C74" s="105"/>
      <c r="D74" s="158" t="s">
        <v>713</v>
      </c>
      <c r="E74" s="159" t="s">
        <v>713</v>
      </c>
      <c r="F74" s="159" t="s">
        <v>713</v>
      </c>
      <c r="G74" s="160" t="s">
        <v>713</v>
      </c>
      <c r="H74" s="106" t="s">
        <v>17</v>
      </c>
      <c r="I74" s="107"/>
      <c r="J74" s="108">
        <v>100</v>
      </c>
      <c r="K74" s="59">
        <v>1400</v>
      </c>
      <c r="L74" s="37">
        <v>0</v>
      </c>
      <c r="M74" s="37">
        <v>0</v>
      </c>
      <c r="N74" s="34">
        <v>9.5</v>
      </c>
      <c r="O74" s="37">
        <f t="shared" si="1"/>
        <v>0</v>
      </c>
      <c r="P74" s="37">
        <f t="shared" si="1"/>
        <v>0</v>
      </c>
      <c r="Q74" s="38">
        <f t="shared" si="2"/>
        <v>0</v>
      </c>
      <c r="R74" s="38">
        <f t="shared" si="3"/>
        <v>0</v>
      </c>
      <c r="S74" s="38">
        <f t="shared" si="0"/>
        <v>0</v>
      </c>
      <c r="T74" s="38">
        <f t="shared" si="4"/>
        <v>0</v>
      </c>
    </row>
    <row r="75" spans="2:20" ht="15" customHeight="1" x14ac:dyDescent="0.3">
      <c r="B75" s="105">
        <f t="shared" si="5"/>
        <v>62</v>
      </c>
      <c r="C75" s="105"/>
      <c r="D75" s="158" t="s">
        <v>775</v>
      </c>
      <c r="E75" s="159"/>
      <c r="F75" s="159"/>
      <c r="G75" s="160"/>
      <c r="H75" s="106" t="s">
        <v>17</v>
      </c>
      <c r="I75" s="107"/>
      <c r="J75" s="108">
        <v>0</v>
      </c>
      <c r="K75" s="59">
        <v>1400</v>
      </c>
      <c r="L75" s="37">
        <v>0</v>
      </c>
      <c r="M75" s="37">
        <v>0</v>
      </c>
      <c r="N75" s="34">
        <v>9.5</v>
      </c>
      <c r="O75" s="37">
        <f t="shared" si="1"/>
        <v>0</v>
      </c>
      <c r="P75" s="37">
        <f t="shared" si="1"/>
        <v>0</v>
      </c>
      <c r="Q75" s="38">
        <f t="shared" si="2"/>
        <v>0</v>
      </c>
      <c r="R75" s="38">
        <f t="shared" si="3"/>
        <v>0</v>
      </c>
      <c r="S75" s="38">
        <f t="shared" si="0"/>
        <v>0</v>
      </c>
      <c r="T75" s="38">
        <f t="shared" si="4"/>
        <v>0</v>
      </c>
    </row>
    <row r="76" spans="2:20" ht="15" customHeight="1" x14ac:dyDescent="0.3">
      <c r="B76" s="105">
        <f t="shared" si="5"/>
        <v>63</v>
      </c>
      <c r="C76" s="105"/>
      <c r="D76" s="158" t="s">
        <v>714</v>
      </c>
      <c r="E76" s="159" t="s">
        <v>714</v>
      </c>
      <c r="F76" s="159" t="s">
        <v>714</v>
      </c>
      <c r="G76" s="160" t="s">
        <v>714</v>
      </c>
      <c r="H76" s="106" t="s">
        <v>17</v>
      </c>
      <c r="I76" s="107"/>
      <c r="J76" s="108">
        <v>80</v>
      </c>
      <c r="K76" s="59">
        <v>600</v>
      </c>
      <c r="L76" s="37">
        <v>0</v>
      </c>
      <c r="M76" s="37">
        <v>0</v>
      </c>
      <c r="N76" s="34">
        <v>9.5</v>
      </c>
      <c r="O76" s="37">
        <f t="shared" si="1"/>
        <v>0</v>
      </c>
      <c r="P76" s="37">
        <f t="shared" si="1"/>
        <v>0</v>
      </c>
      <c r="Q76" s="38">
        <f t="shared" si="2"/>
        <v>0</v>
      </c>
      <c r="R76" s="38">
        <f t="shared" si="3"/>
        <v>0</v>
      </c>
      <c r="S76" s="38">
        <f t="shared" si="0"/>
        <v>0</v>
      </c>
      <c r="T76" s="38">
        <f t="shared" si="4"/>
        <v>0</v>
      </c>
    </row>
    <row r="77" spans="2:20" ht="15" customHeight="1" x14ac:dyDescent="0.3">
      <c r="B77" s="105">
        <f t="shared" si="5"/>
        <v>64</v>
      </c>
      <c r="C77" s="105"/>
      <c r="D77" s="158" t="s">
        <v>715</v>
      </c>
      <c r="E77" s="159" t="s">
        <v>715</v>
      </c>
      <c r="F77" s="159" t="s">
        <v>715</v>
      </c>
      <c r="G77" s="160" t="s">
        <v>715</v>
      </c>
      <c r="H77" s="106" t="s">
        <v>17</v>
      </c>
      <c r="I77" s="107"/>
      <c r="J77" s="108">
        <v>60</v>
      </c>
      <c r="K77" s="59">
        <v>1000</v>
      </c>
      <c r="L77" s="37">
        <v>0</v>
      </c>
      <c r="M77" s="37">
        <v>0</v>
      </c>
      <c r="N77" s="34">
        <v>9.5</v>
      </c>
      <c r="O77" s="37">
        <f t="shared" si="1"/>
        <v>0</v>
      </c>
      <c r="P77" s="37">
        <f t="shared" si="1"/>
        <v>0</v>
      </c>
      <c r="Q77" s="38">
        <f t="shared" si="2"/>
        <v>0</v>
      </c>
      <c r="R77" s="38">
        <f t="shared" si="3"/>
        <v>0</v>
      </c>
      <c r="S77" s="38">
        <f t="shared" si="0"/>
        <v>0</v>
      </c>
      <c r="T77" s="38">
        <f t="shared" si="4"/>
        <v>0</v>
      </c>
    </row>
    <row r="78" spans="2:20" ht="15" customHeight="1" x14ac:dyDescent="0.3">
      <c r="B78" s="105">
        <f t="shared" si="5"/>
        <v>65</v>
      </c>
      <c r="C78" s="105"/>
      <c r="D78" s="158" t="s">
        <v>716</v>
      </c>
      <c r="E78" s="159" t="s">
        <v>716</v>
      </c>
      <c r="F78" s="159" t="s">
        <v>716</v>
      </c>
      <c r="G78" s="160" t="s">
        <v>716</v>
      </c>
      <c r="H78" s="106" t="s">
        <v>17</v>
      </c>
      <c r="I78" s="107"/>
      <c r="J78" s="108">
        <v>100</v>
      </c>
      <c r="K78" s="59">
        <v>1200</v>
      </c>
      <c r="L78" s="37">
        <v>0</v>
      </c>
      <c r="M78" s="37">
        <v>0</v>
      </c>
      <c r="N78" s="34">
        <v>9.5</v>
      </c>
      <c r="O78" s="37">
        <f t="shared" si="1"/>
        <v>0</v>
      </c>
      <c r="P78" s="37">
        <f t="shared" si="1"/>
        <v>0</v>
      </c>
      <c r="Q78" s="38">
        <f t="shared" si="2"/>
        <v>0</v>
      </c>
      <c r="R78" s="38">
        <f t="shared" si="3"/>
        <v>0</v>
      </c>
      <c r="S78" s="38">
        <f t="shared" ref="S78:S116" si="6">PRODUCT(K78,P78)</f>
        <v>0</v>
      </c>
      <c r="T78" s="38">
        <f t="shared" si="4"/>
        <v>0</v>
      </c>
    </row>
    <row r="79" spans="2:20" ht="15" customHeight="1" x14ac:dyDescent="0.3">
      <c r="B79" s="105">
        <f t="shared" si="5"/>
        <v>66</v>
      </c>
      <c r="C79" s="105"/>
      <c r="D79" s="158" t="s">
        <v>717</v>
      </c>
      <c r="E79" s="159" t="s">
        <v>717</v>
      </c>
      <c r="F79" s="159" t="s">
        <v>717</v>
      </c>
      <c r="G79" s="160" t="s">
        <v>717</v>
      </c>
      <c r="H79" s="106" t="s">
        <v>17</v>
      </c>
      <c r="I79" s="107"/>
      <c r="J79" s="108">
        <v>100</v>
      </c>
      <c r="K79" s="59">
        <v>1000</v>
      </c>
      <c r="L79" s="37">
        <v>0</v>
      </c>
      <c r="M79" s="37">
        <v>0</v>
      </c>
      <c r="N79" s="34">
        <v>9.5</v>
      </c>
      <c r="O79" s="37">
        <f t="shared" ref="O79:P116" si="7">PRODUCT(L79,1.095)</f>
        <v>0</v>
      </c>
      <c r="P79" s="37">
        <f t="shared" si="7"/>
        <v>0</v>
      </c>
      <c r="Q79" s="38">
        <f t="shared" ref="Q79:Q116" si="8">PRODUCT(J79,O79)</f>
        <v>0</v>
      </c>
      <c r="R79" s="38">
        <f t="shared" ref="R79:R116" si="9">PRODUCT(J79,L79)</f>
        <v>0</v>
      </c>
      <c r="S79" s="38">
        <f t="shared" si="6"/>
        <v>0</v>
      </c>
      <c r="T79" s="38">
        <f t="shared" ref="T79:T116" si="10">PRODUCT(K79,M79)</f>
        <v>0</v>
      </c>
    </row>
    <row r="80" spans="2:20" ht="15" customHeight="1" x14ac:dyDescent="0.3">
      <c r="B80" s="105">
        <f t="shared" ref="B80:B116" si="11">B79+1</f>
        <v>67</v>
      </c>
      <c r="C80" s="105"/>
      <c r="D80" s="158" t="s">
        <v>718</v>
      </c>
      <c r="E80" s="159" t="s">
        <v>718</v>
      </c>
      <c r="F80" s="159" t="s">
        <v>718</v>
      </c>
      <c r="G80" s="160" t="s">
        <v>718</v>
      </c>
      <c r="H80" s="106" t="s">
        <v>17</v>
      </c>
      <c r="I80" s="107"/>
      <c r="J80" s="108">
        <v>100</v>
      </c>
      <c r="K80" s="59">
        <v>1200</v>
      </c>
      <c r="L80" s="37">
        <v>0</v>
      </c>
      <c r="M80" s="37">
        <v>0</v>
      </c>
      <c r="N80" s="34">
        <v>9.5</v>
      </c>
      <c r="O80" s="37">
        <f t="shared" si="7"/>
        <v>0</v>
      </c>
      <c r="P80" s="37">
        <f t="shared" si="7"/>
        <v>0</v>
      </c>
      <c r="Q80" s="38">
        <f t="shared" si="8"/>
        <v>0</v>
      </c>
      <c r="R80" s="38">
        <f t="shared" si="9"/>
        <v>0</v>
      </c>
      <c r="S80" s="38">
        <f t="shared" si="6"/>
        <v>0</v>
      </c>
      <c r="T80" s="38">
        <f t="shared" si="10"/>
        <v>0</v>
      </c>
    </row>
    <row r="81" spans="2:20" ht="15" customHeight="1" x14ac:dyDescent="0.3">
      <c r="B81" s="105">
        <f t="shared" si="11"/>
        <v>68</v>
      </c>
      <c r="C81" s="105"/>
      <c r="D81" s="158" t="s">
        <v>719</v>
      </c>
      <c r="E81" s="159" t="s">
        <v>719</v>
      </c>
      <c r="F81" s="159" t="s">
        <v>719</v>
      </c>
      <c r="G81" s="160" t="s">
        <v>719</v>
      </c>
      <c r="H81" s="106" t="s">
        <v>17</v>
      </c>
      <c r="I81" s="107"/>
      <c r="J81" s="108">
        <v>100</v>
      </c>
      <c r="K81" s="59">
        <v>2800</v>
      </c>
      <c r="L81" s="37">
        <v>0</v>
      </c>
      <c r="M81" s="37">
        <v>0</v>
      </c>
      <c r="N81" s="34">
        <v>9.5</v>
      </c>
      <c r="O81" s="37">
        <f t="shared" si="7"/>
        <v>0</v>
      </c>
      <c r="P81" s="37">
        <f t="shared" si="7"/>
        <v>0</v>
      </c>
      <c r="Q81" s="38">
        <f t="shared" si="8"/>
        <v>0</v>
      </c>
      <c r="R81" s="38">
        <f t="shared" si="9"/>
        <v>0</v>
      </c>
      <c r="S81" s="38">
        <f t="shared" si="6"/>
        <v>0</v>
      </c>
      <c r="T81" s="38">
        <f t="shared" si="10"/>
        <v>0</v>
      </c>
    </row>
    <row r="82" spans="2:20" ht="15" customHeight="1" x14ac:dyDescent="0.3">
      <c r="B82" s="105">
        <f t="shared" si="11"/>
        <v>69</v>
      </c>
      <c r="C82" s="105"/>
      <c r="D82" s="158" t="s">
        <v>720</v>
      </c>
      <c r="E82" s="159" t="s">
        <v>720</v>
      </c>
      <c r="F82" s="159" t="s">
        <v>720</v>
      </c>
      <c r="G82" s="160" t="s">
        <v>720</v>
      </c>
      <c r="H82" s="106" t="s">
        <v>17</v>
      </c>
      <c r="I82" s="107"/>
      <c r="J82" s="108">
        <v>0</v>
      </c>
      <c r="K82" s="59">
        <v>280</v>
      </c>
      <c r="L82" s="37">
        <v>0</v>
      </c>
      <c r="M82" s="37">
        <v>0</v>
      </c>
      <c r="N82" s="34">
        <v>9.5</v>
      </c>
      <c r="O82" s="37">
        <f t="shared" si="7"/>
        <v>0</v>
      </c>
      <c r="P82" s="37">
        <f t="shared" si="7"/>
        <v>0</v>
      </c>
      <c r="Q82" s="38">
        <f t="shared" si="8"/>
        <v>0</v>
      </c>
      <c r="R82" s="38">
        <f t="shared" si="9"/>
        <v>0</v>
      </c>
      <c r="S82" s="38">
        <f t="shared" si="6"/>
        <v>0</v>
      </c>
      <c r="T82" s="38">
        <f t="shared" si="10"/>
        <v>0</v>
      </c>
    </row>
    <row r="83" spans="2:20" ht="15" customHeight="1" x14ac:dyDescent="0.3">
      <c r="B83" s="105">
        <f t="shared" si="11"/>
        <v>70</v>
      </c>
      <c r="C83" s="105"/>
      <c r="D83" s="158" t="s">
        <v>776</v>
      </c>
      <c r="E83" s="159" t="s">
        <v>721</v>
      </c>
      <c r="F83" s="159" t="s">
        <v>721</v>
      </c>
      <c r="G83" s="160" t="s">
        <v>721</v>
      </c>
      <c r="H83" s="106" t="s">
        <v>17</v>
      </c>
      <c r="I83" s="107"/>
      <c r="J83" s="108">
        <v>10</v>
      </c>
      <c r="K83" s="59">
        <v>120</v>
      </c>
      <c r="L83" s="37">
        <v>0</v>
      </c>
      <c r="M83" s="37">
        <v>0</v>
      </c>
      <c r="N83" s="34">
        <v>9.5</v>
      </c>
      <c r="O83" s="37">
        <f t="shared" si="7"/>
        <v>0</v>
      </c>
      <c r="P83" s="37">
        <f t="shared" si="7"/>
        <v>0</v>
      </c>
      <c r="Q83" s="38">
        <f t="shared" si="8"/>
        <v>0</v>
      </c>
      <c r="R83" s="38">
        <f t="shared" si="9"/>
        <v>0</v>
      </c>
      <c r="S83" s="38">
        <f t="shared" si="6"/>
        <v>0</v>
      </c>
      <c r="T83" s="38">
        <f t="shared" si="10"/>
        <v>0</v>
      </c>
    </row>
    <row r="84" spans="2:20" ht="15" customHeight="1" x14ac:dyDescent="0.3">
      <c r="B84" s="105">
        <f t="shared" si="11"/>
        <v>71</v>
      </c>
      <c r="C84" s="105"/>
      <c r="D84" s="158" t="s">
        <v>722</v>
      </c>
      <c r="E84" s="159" t="s">
        <v>722</v>
      </c>
      <c r="F84" s="159" t="s">
        <v>722</v>
      </c>
      <c r="G84" s="160" t="s">
        <v>722</v>
      </c>
      <c r="H84" s="106" t="s">
        <v>17</v>
      </c>
      <c r="I84" s="107"/>
      <c r="J84" s="108">
        <v>10</v>
      </c>
      <c r="K84" s="59">
        <v>40</v>
      </c>
      <c r="L84" s="37">
        <v>0</v>
      </c>
      <c r="M84" s="37">
        <v>0</v>
      </c>
      <c r="N84" s="34">
        <v>9.5</v>
      </c>
      <c r="O84" s="37">
        <f t="shared" si="7"/>
        <v>0</v>
      </c>
      <c r="P84" s="37">
        <f t="shared" si="7"/>
        <v>0</v>
      </c>
      <c r="Q84" s="38">
        <f t="shared" si="8"/>
        <v>0</v>
      </c>
      <c r="R84" s="38">
        <f t="shared" si="9"/>
        <v>0</v>
      </c>
      <c r="S84" s="38">
        <f t="shared" si="6"/>
        <v>0</v>
      </c>
      <c r="T84" s="38">
        <f t="shared" si="10"/>
        <v>0</v>
      </c>
    </row>
    <row r="85" spans="2:20" ht="15" customHeight="1" x14ac:dyDescent="0.3">
      <c r="B85" s="105">
        <f t="shared" si="11"/>
        <v>72</v>
      </c>
      <c r="C85" s="105"/>
      <c r="D85" s="158" t="s">
        <v>723</v>
      </c>
      <c r="E85" s="159" t="s">
        <v>723</v>
      </c>
      <c r="F85" s="159" t="s">
        <v>723</v>
      </c>
      <c r="G85" s="160" t="s">
        <v>723</v>
      </c>
      <c r="H85" s="106" t="s">
        <v>17</v>
      </c>
      <c r="I85" s="107"/>
      <c r="J85" s="108">
        <v>10</v>
      </c>
      <c r="K85" s="59">
        <v>280</v>
      </c>
      <c r="L85" s="37">
        <v>0</v>
      </c>
      <c r="M85" s="37">
        <v>0</v>
      </c>
      <c r="N85" s="34">
        <v>9.5</v>
      </c>
      <c r="O85" s="37">
        <f t="shared" si="7"/>
        <v>0</v>
      </c>
      <c r="P85" s="37">
        <f t="shared" si="7"/>
        <v>0</v>
      </c>
      <c r="Q85" s="38">
        <f t="shared" si="8"/>
        <v>0</v>
      </c>
      <c r="R85" s="38">
        <f t="shared" si="9"/>
        <v>0</v>
      </c>
      <c r="S85" s="38">
        <f t="shared" si="6"/>
        <v>0</v>
      </c>
      <c r="T85" s="38">
        <f t="shared" si="10"/>
        <v>0</v>
      </c>
    </row>
    <row r="86" spans="2:20" ht="15" customHeight="1" x14ac:dyDescent="0.3">
      <c r="B86" s="105">
        <f t="shared" si="11"/>
        <v>73</v>
      </c>
      <c r="C86" s="105"/>
      <c r="D86" s="158" t="s">
        <v>777</v>
      </c>
      <c r="E86" s="159" t="s">
        <v>724</v>
      </c>
      <c r="F86" s="159" t="s">
        <v>724</v>
      </c>
      <c r="G86" s="160" t="s">
        <v>724</v>
      </c>
      <c r="H86" s="106" t="s">
        <v>17</v>
      </c>
      <c r="I86" s="107"/>
      <c r="J86" s="108">
        <v>200</v>
      </c>
      <c r="K86" s="59">
        <v>1000</v>
      </c>
      <c r="L86" s="37">
        <v>0</v>
      </c>
      <c r="M86" s="37">
        <v>0</v>
      </c>
      <c r="N86" s="34">
        <v>9.5</v>
      </c>
      <c r="O86" s="37">
        <f t="shared" si="7"/>
        <v>0</v>
      </c>
      <c r="P86" s="37">
        <f t="shared" si="7"/>
        <v>0</v>
      </c>
      <c r="Q86" s="38">
        <f t="shared" si="8"/>
        <v>0</v>
      </c>
      <c r="R86" s="38">
        <f t="shared" si="9"/>
        <v>0</v>
      </c>
      <c r="S86" s="38">
        <f t="shared" si="6"/>
        <v>0</v>
      </c>
      <c r="T86" s="38">
        <f t="shared" si="10"/>
        <v>0</v>
      </c>
    </row>
    <row r="87" spans="2:20" ht="15" customHeight="1" x14ac:dyDescent="0.3">
      <c r="B87" s="105">
        <f t="shared" si="11"/>
        <v>74</v>
      </c>
      <c r="C87" s="105"/>
      <c r="D87" s="158" t="s">
        <v>778</v>
      </c>
      <c r="E87" s="159"/>
      <c r="F87" s="159"/>
      <c r="G87" s="160"/>
      <c r="H87" s="106" t="s">
        <v>17</v>
      </c>
      <c r="I87" s="107"/>
      <c r="J87" s="108">
        <v>60</v>
      </c>
      <c r="K87" s="59">
        <v>800</v>
      </c>
      <c r="L87" s="37">
        <v>0</v>
      </c>
      <c r="M87" s="37">
        <v>0</v>
      </c>
      <c r="N87" s="34">
        <v>9.5</v>
      </c>
      <c r="O87" s="37">
        <f t="shared" si="7"/>
        <v>0</v>
      </c>
      <c r="P87" s="37">
        <f t="shared" si="7"/>
        <v>0</v>
      </c>
      <c r="Q87" s="38">
        <f t="shared" si="8"/>
        <v>0</v>
      </c>
      <c r="R87" s="38">
        <f t="shared" si="9"/>
        <v>0</v>
      </c>
      <c r="S87" s="38">
        <f t="shared" si="6"/>
        <v>0</v>
      </c>
      <c r="T87" s="38">
        <f t="shared" si="10"/>
        <v>0</v>
      </c>
    </row>
    <row r="88" spans="2:20" ht="12.75" customHeight="1" x14ac:dyDescent="0.3">
      <c r="B88" s="105">
        <f t="shared" si="11"/>
        <v>75</v>
      </c>
      <c r="C88" s="105"/>
      <c r="D88" s="158" t="s">
        <v>725</v>
      </c>
      <c r="E88" s="159" t="s">
        <v>725</v>
      </c>
      <c r="F88" s="159" t="s">
        <v>725</v>
      </c>
      <c r="G88" s="160" t="s">
        <v>725</v>
      </c>
      <c r="H88" s="106" t="s">
        <v>17</v>
      </c>
      <c r="I88" s="107"/>
      <c r="J88" s="108">
        <v>20</v>
      </c>
      <c r="K88" s="59">
        <v>200</v>
      </c>
      <c r="L88" s="37">
        <v>0</v>
      </c>
      <c r="M88" s="37">
        <v>0</v>
      </c>
      <c r="N88" s="34">
        <v>9.5</v>
      </c>
      <c r="O88" s="37">
        <f t="shared" si="7"/>
        <v>0</v>
      </c>
      <c r="P88" s="37">
        <f t="shared" si="7"/>
        <v>0</v>
      </c>
      <c r="Q88" s="38">
        <f t="shared" si="8"/>
        <v>0</v>
      </c>
      <c r="R88" s="38">
        <f t="shared" si="9"/>
        <v>0</v>
      </c>
      <c r="S88" s="38">
        <f t="shared" si="6"/>
        <v>0</v>
      </c>
      <c r="T88" s="38">
        <f t="shared" si="10"/>
        <v>0</v>
      </c>
    </row>
    <row r="89" spans="2:20" ht="12.75" customHeight="1" x14ac:dyDescent="0.3">
      <c r="B89" s="105">
        <f t="shared" si="11"/>
        <v>76</v>
      </c>
      <c r="C89" s="105"/>
      <c r="D89" s="158" t="s">
        <v>779</v>
      </c>
      <c r="E89" s="159" t="s">
        <v>726</v>
      </c>
      <c r="F89" s="159" t="s">
        <v>726</v>
      </c>
      <c r="G89" s="160" t="s">
        <v>726</v>
      </c>
      <c r="H89" s="106" t="s">
        <v>17</v>
      </c>
      <c r="I89" s="107"/>
      <c r="J89" s="108">
        <v>10</v>
      </c>
      <c r="K89" s="59">
        <v>120</v>
      </c>
      <c r="L89" s="37">
        <v>0</v>
      </c>
      <c r="M89" s="37">
        <v>0</v>
      </c>
      <c r="N89" s="34">
        <v>9.5</v>
      </c>
      <c r="O89" s="37">
        <f t="shared" si="7"/>
        <v>0</v>
      </c>
      <c r="P89" s="37">
        <f t="shared" si="7"/>
        <v>0</v>
      </c>
      <c r="Q89" s="38">
        <f t="shared" si="8"/>
        <v>0</v>
      </c>
      <c r="R89" s="38">
        <f t="shared" si="9"/>
        <v>0</v>
      </c>
      <c r="S89" s="38">
        <f t="shared" si="6"/>
        <v>0</v>
      </c>
      <c r="T89" s="38">
        <f t="shared" si="10"/>
        <v>0</v>
      </c>
    </row>
    <row r="90" spans="2:20" ht="12.75" customHeight="1" x14ac:dyDescent="0.3">
      <c r="B90" s="105">
        <f t="shared" si="11"/>
        <v>77</v>
      </c>
      <c r="C90" s="105"/>
      <c r="D90" s="170" t="s">
        <v>780</v>
      </c>
      <c r="E90" s="171"/>
      <c r="F90" s="171"/>
      <c r="G90" s="172"/>
      <c r="H90" s="106" t="s">
        <v>17</v>
      </c>
      <c r="I90" s="107"/>
      <c r="J90" s="108">
        <v>0</v>
      </c>
      <c r="K90" s="59">
        <v>320</v>
      </c>
      <c r="L90" s="37">
        <v>0</v>
      </c>
      <c r="M90" s="37">
        <v>0</v>
      </c>
      <c r="N90" s="34">
        <v>9.5</v>
      </c>
      <c r="O90" s="37">
        <f t="shared" si="7"/>
        <v>0</v>
      </c>
      <c r="P90" s="37">
        <f t="shared" si="7"/>
        <v>0</v>
      </c>
      <c r="Q90" s="38">
        <f t="shared" si="8"/>
        <v>0</v>
      </c>
      <c r="R90" s="38">
        <f t="shared" si="9"/>
        <v>0</v>
      </c>
      <c r="S90" s="38">
        <f t="shared" si="6"/>
        <v>0</v>
      </c>
      <c r="T90" s="38">
        <f t="shared" si="10"/>
        <v>0</v>
      </c>
    </row>
    <row r="91" spans="2:20" ht="12.75" customHeight="1" x14ac:dyDescent="0.3">
      <c r="B91" s="105">
        <f t="shared" si="11"/>
        <v>78</v>
      </c>
      <c r="C91" s="105"/>
      <c r="D91" s="158" t="s">
        <v>781</v>
      </c>
      <c r="E91" s="159" t="s">
        <v>727</v>
      </c>
      <c r="F91" s="159" t="s">
        <v>727</v>
      </c>
      <c r="G91" s="160" t="s">
        <v>727</v>
      </c>
      <c r="H91" s="106" t="s">
        <v>17</v>
      </c>
      <c r="I91" s="107"/>
      <c r="J91" s="108">
        <v>50</v>
      </c>
      <c r="K91" s="59">
        <v>800</v>
      </c>
      <c r="L91" s="37">
        <v>0</v>
      </c>
      <c r="M91" s="37">
        <v>0</v>
      </c>
      <c r="N91" s="34">
        <v>9.5</v>
      </c>
      <c r="O91" s="37">
        <f t="shared" si="7"/>
        <v>0</v>
      </c>
      <c r="P91" s="37">
        <f t="shared" si="7"/>
        <v>0</v>
      </c>
      <c r="Q91" s="38">
        <f t="shared" si="8"/>
        <v>0</v>
      </c>
      <c r="R91" s="38">
        <f t="shared" si="9"/>
        <v>0</v>
      </c>
      <c r="S91" s="38">
        <f t="shared" si="6"/>
        <v>0</v>
      </c>
      <c r="T91" s="38">
        <f t="shared" si="10"/>
        <v>0</v>
      </c>
    </row>
    <row r="92" spans="2:20" ht="12.75" customHeight="1" x14ac:dyDescent="0.3">
      <c r="B92" s="105">
        <f t="shared" si="11"/>
        <v>79</v>
      </c>
      <c r="C92" s="105"/>
      <c r="D92" s="158" t="s">
        <v>782</v>
      </c>
      <c r="E92" s="159"/>
      <c r="F92" s="159"/>
      <c r="G92" s="160"/>
      <c r="H92" s="106" t="s">
        <v>17</v>
      </c>
      <c r="I92" s="107"/>
      <c r="J92" s="108">
        <v>20</v>
      </c>
      <c r="K92" s="59">
        <v>400</v>
      </c>
      <c r="L92" s="37">
        <v>0</v>
      </c>
      <c r="M92" s="37">
        <v>0</v>
      </c>
      <c r="N92" s="34">
        <v>9.5</v>
      </c>
      <c r="O92" s="37">
        <f t="shared" si="7"/>
        <v>0</v>
      </c>
      <c r="P92" s="37">
        <f t="shared" si="7"/>
        <v>0</v>
      </c>
      <c r="Q92" s="38">
        <f t="shared" si="8"/>
        <v>0</v>
      </c>
      <c r="R92" s="38">
        <f t="shared" si="9"/>
        <v>0</v>
      </c>
      <c r="S92" s="38">
        <f t="shared" si="6"/>
        <v>0</v>
      </c>
      <c r="T92" s="38">
        <f t="shared" si="10"/>
        <v>0</v>
      </c>
    </row>
    <row r="93" spans="2:20" ht="12.75" customHeight="1" x14ac:dyDescent="0.3">
      <c r="B93" s="105">
        <f t="shared" si="11"/>
        <v>80</v>
      </c>
      <c r="C93" s="105"/>
      <c r="D93" s="158" t="s">
        <v>728</v>
      </c>
      <c r="E93" s="159" t="s">
        <v>727</v>
      </c>
      <c r="F93" s="159" t="s">
        <v>727</v>
      </c>
      <c r="G93" s="160" t="s">
        <v>727</v>
      </c>
      <c r="H93" s="106" t="s">
        <v>17</v>
      </c>
      <c r="I93" s="107"/>
      <c r="J93" s="108">
        <v>0</v>
      </c>
      <c r="K93" s="59">
        <v>120</v>
      </c>
      <c r="L93" s="37">
        <v>0</v>
      </c>
      <c r="M93" s="37">
        <v>0</v>
      </c>
      <c r="N93" s="34">
        <v>9.5</v>
      </c>
      <c r="O93" s="37">
        <f t="shared" si="7"/>
        <v>0</v>
      </c>
      <c r="P93" s="37">
        <f t="shared" si="7"/>
        <v>0</v>
      </c>
      <c r="Q93" s="38">
        <f t="shared" si="8"/>
        <v>0</v>
      </c>
      <c r="R93" s="38">
        <f t="shared" si="9"/>
        <v>0</v>
      </c>
      <c r="S93" s="38">
        <f t="shared" si="6"/>
        <v>0</v>
      </c>
      <c r="T93" s="38">
        <f t="shared" si="10"/>
        <v>0</v>
      </c>
    </row>
    <row r="94" spans="2:20" ht="12.75" customHeight="1" x14ac:dyDescent="0.3">
      <c r="B94" s="105">
        <f t="shared" si="11"/>
        <v>81</v>
      </c>
      <c r="C94" s="105"/>
      <c r="D94" s="158" t="s">
        <v>729</v>
      </c>
      <c r="E94" s="159" t="s">
        <v>729</v>
      </c>
      <c r="F94" s="159" t="s">
        <v>729</v>
      </c>
      <c r="G94" s="160" t="s">
        <v>729</v>
      </c>
      <c r="H94" s="106" t="s">
        <v>17</v>
      </c>
      <c r="I94" s="107"/>
      <c r="J94" s="108">
        <v>10</v>
      </c>
      <c r="K94" s="59">
        <v>120</v>
      </c>
      <c r="L94" s="37">
        <v>0</v>
      </c>
      <c r="M94" s="37">
        <v>0</v>
      </c>
      <c r="N94" s="34">
        <v>9.5</v>
      </c>
      <c r="O94" s="37">
        <f t="shared" si="7"/>
        <v>0</v>
      </c>
      <c r="P94" s="37">
        <f t="shared" si="7"/>
        <v>0</v>
      </c>
      <c r="Q94" s="38">
        <f t="shared" si="8"/>
        <v>0</v>
      </c>
      <c r="R94" s="38">
        <f t="shared" si="9"/>
        <v>0</v>
      </c>
      <c r="S94" s="38">
        <f t="shared" si="6"/>
        <v>0</v>
      </c>
      <c r="T94" s="38">
        <f t="shared" si="10"/>
        <v>0</v>
      </c>
    </row>
    <row r="95" spans="2:20" ht="12.75" customHeight="1" x14ac:dyDescent="0.3">
      <c r="B95" s="105">
        <f t="shared" si="11"/>
        <v>82</v>
      </c>
      <c r="C95" s="105"/>
      <c r="D95" s="158" t="s">
        <v>783</v>
      </c>
      <c r="E95" s="159" t="s">
        <v>730</v>
      </c>
      <c r="F95" s="159" t="s">
        <v>730</v>
      </c>
      <c r="G95" s="160" t="s">
        <v>730</v>
      </c>
      <c r="H95" s="106" t="s">
        <v>17</v>
      </c>
      <c r="I95" s="107"/>
      <c r="J95" s="108">
        <v>0</v>
      </c>
      <c r="K95" s="59">
        <v>320</v>
      </c>
      <c r="L95" s="37">
        <v>0</v>
      </c>
      <c r="M95" s="37">
        <v>0</v>
      </c>
      <c r="N95" s="34">
        <v>9.5</v>
      </c>
      <c r="O95" s="37">
        <f t="shared" si="7"/>
        <v>0</v>
      </c>
      <c r="P95" s="37">
        <f t="shared" si="7"/>
        <v>0</v>
      </c>
      <c r="Q95" s="38">
        <f t="shared" si="8"/>
        <v>0</v>
      </c>
      <c r="R95" s="38">
        <f t="shared" si="9"/>
        <v>0</v>
      </c>
      <c r="S95" s="38">
        <f t="shared" si="6"/>
        <v>0</v>
      </c>
      <c r="T95" s="38">
        <f t="shared" si="10"/>
        <v>0</v>
      </c>
    </row>
    <row r="96" spans="2:20" ht="12.75" customHeight="1" x14ac:dyDescent="0.3">
      <c r="B96" s="105">
        <f t="shared" si="11"/>
        <v>83</v>
      </c>
      <c r="C96" s="105"/>
      <c r="D96" s="161" t="s">
        <v>784</v>
      </c>
      <c r="E96" s="162"/>
      <c r="F96" s="162"/>
      <c r="G96" s="163"/>
      <c r="H96" s="106" t="s">
        <v>17</v>
      </c>
      <c r="I96" s="107"/>
      <c r="J96" s="108">
        <v>60</v>
      </c>
      <c r="K96" s="59">
        <v>600</v>
      </c>
      <c r="L96" s="37">
        <v>0</v>
      </c>
      <c r="M96" s="37">
        <v>0</v>
      </c>
      <c r="N96" s="34">
        <v>9.5</v>
      </c>
      <c r="O96" s="37">
        <f t="shared" si="7"/>
        <v>0</v>
      </c>
      <c r="P96" s="37">
        <f t="shared" si="7"/>
        <v>0</v>
      </c>
      <c r="Q96" s="38">
        <f t="shared" si="8"/>
        <v>0</v>
      </c>
      <c r="R96" s="38">
        <f t="shared" si="9"/>
        <v>0</v>
      </c>
      <c r="S96" s="38">
        <f t="shared" si="6"/>
        <v>0</v>
      </c>
      <c r="T96" s="38">
        <f t="shared" si="10"/>
        <v>0</v>
      </c>
    </row>
    <row r="97" spans="2:20" ht="12.75" customHeight="1" x14ac:dyDescent="0.3">
      <c r="B97" s="105">
        <f t="shared" si="11"/>
        <v>84</v>
      </c>
      <c r="C97" s="105"/>
      <c r="D97" s="164" t="s">
        <v>785</v>
      </c>
      <c r="E97" s="165" t="s">
        <v>731</v>
      </c>
      <c r="F97" s="165" t="s">
        <v>731</v>
      </c>
      <c r="G97" s="166" t="s">
        <v>731</v>
      </c>
      <c r="H97" s="106" t="s">
        <v>17</v>
      </c>
      <c r="I97" s="107"/>
      <c r="J97" s="118">
        <v>200</v>
      </c>
      <c r="K97" s="59">
        <v>1400</v>
      </c>
      <c r="L97" s="37">
        <v>0</v>
      </c>
      <c r="M97" s="37">
        <v>0</v>
      </c>
      <c r="N97" s="34">
        <v>9.5</v>
      </c>
      <c r="O97" s="37">
        <f t="shared" si="7"/>
        <v>0</v>
      </c>
      <c r="P97" s="37">
        <f t="shared" si="7"/>
        <v>0</v>
      </c>
      <c r="Q97" s="38">
        <f t="shared" si="8"/>
        <v>0</v>
      </c>
      <c r="R97" s="38">
        <f t="shared" si="9"/>
        <v>0</v>
      </c>
      <c r="S97" s="38">
        <f t="shared" si="6"/>
        <v>0</v>
      </c>
      <c r="T97" s="38">
        <f t="shared" si="10"/>
        <v>0</v>
      </c>
    </row>
    <row r="98" spans="2:20" ht="12.75" customHeight="1" x14ac:dyDescent="0.3">
      <c r="B98" s="105">
        <f t="shared" si="11"/>
        <v>85</v>
      </c>
      <c r="C98" s="105"/>
      <c r="D98" s="164" t="s">
        <v>786</v>
      </c>
      <c r="E98" s="165" t="s">
        <v>732</v>
      </c>
      <c r="F98" s="165" t="s">
        <v>732</v>
      </c>
      <c r="G98" s="166" t="s">
        <v>732</v>
      </c>
      <c r="H98" s="106" t="s">
        <v>17</v>
      </c>
      <c r="I98" s="107"/>
      <c r="J98" s="118">
        <v>200</v>
      </c>
      <c r="K98" s="59">
        <v>1000</v>
      </c>
      <c r="L98" s="37">
        <v>0</v>
      </c>
      <c r="M98" s="37">
        <v>0</v>
      </c>
      <c r="N98" s="34">
        <v>9.5</v>
      </c>
      <c r="O98" s="37">
        <f t="shared" si="7"/>
        <v>0</v>
      </c>
      <c r="P98" s="37">
        <f t="shared" si="7"/>
        <v>0</v>
      </c>
      <c r="Q98" s="38">
        <f t="shared" si="8"/>
        <v>0</v>
      </c>
      <c r="R98" s="38">
        <f t="shared" si="9"/>
        <v>0</v>
      </c>
      <c r="S98" s="38">
        <f t="shared" si="6"/>
        <v>0</v>
      </c>
      <c r="T98" s="38">
        <f t="shared" si="10"/>
        <v>0</v>
      </c>
    </row>
    <row r="99" spans="2:20" ht="12.75" customHeight="1" x14ac:dyDescent="0.3">
      <c r="B99" s="105">
        <f t="shared" si="11"/>
        <v>86</v>
      </c>
      <c r="C99" s="105"/>
      <c r="D99" s="167" t="s">
        <v>787</v>
      </c>
      <c r="E99" s="168"/>
      <c r="F99" s="168"/>
      <c r="G99" s="169"/>
      <c r="H99" s="106" t="s">
        <v>17</v>
      </c>
      <c r="I99" s="107"/>
      <c r="J99" s="118">
        <v>200</v>
      </c>
      <c r="K99" s="59">
        <v>1600</v>
      </c>
      <c r="L99" s="37">
        <v>0</v>
      </c>
      <c r="M99" s="37">
        <v>0</v>
      </c>
      <c r="N99" s="34">
        <v>9.5</v>
      </c>
      <c r="O99" s="37">
        <f t="shared" si="7"/>
        <v>0</v>
      </c>
      <c r="P99" s="37">
        <f t="shared" si="7"/>
        <v>0</v>
      </c>
      <c r="Q99" s="38">
        <f t="shared" si="8"/>
        <v>0</v>
      </c>
      <c r="R99" s="38">
        <f t="shared" si="9"/>
        <v>0</v>
      </c>
      <c r="S99" s="38">
        <f t="shared" si="6"/>
        <v>0</v>
      </c>
      <c r="T99" s="38">
        <f t="shared" si="10"/>
        <v>0</v>
      </c>
    </row>
    <row r="100" spans="2:20" ht="12.75" customHeight="1" x14ac:dyDescent="0.3">
      <c r="B100" s="105">
        <f t="shared" si="11"/>
        <v>87</v>
      </c>
      <c r="C100" s="105"/>
      <c r="D100" s="164" t="s">
        <v>788</v>
      </c>
      <c r="E100" s="165"/>
      <c r="F100" s="165"/>
      <c r="G100" s="166"/>
      <c r="H100" s="106" t="s">
        <v>17</v>
      </c>
      <c r="I100" s="107"/>
      <c r="J100" s="118">
        <v>100</v>
      </c>
      <c r="K100" s="59">
        <v>1400</v>
      </c>
      <c r="L100" s="37">
        <v>0</v>
      </c>
      <c r="M100" s="37">
        <v>0</v>
      </c>
      <c r="N100" s="34">
        <v>9.5</v>
      </c>
      <c r="O100" s="37">
        <f t="shared" si="7"/>
        <v>0</v>
      </c>
      <c r="P100" s="37">
        <f t="shared" si="7"/>
        <v>0</v>
      </c>
      <c r="Q100" s="38">
        <f t="shared" si="8"/>
        <v>0</v>
      </c>
      <c r="R100" s="38">
        <f t="shared" si="9"/>
        <v>0</v>
      </c>
      <c r="S100" s="38">
        <f t="shared" si="6"/>
        <v>0</v>
      </c>
      <c r="T100" s="38">
        <f t="shared" si="10"/>
        <v>0</v>
      </c>
    </row>
    <row r="101" spans="2:20" ht="12.75" customHeight="1" x14ac:dyDescent="0.3">
      <c r="B101" s="105">
        <f t="shared" si="11"/>
        <v>88</v>
      </c>
      <c r="C101" s="105"/>
      <c r="D101" s="158" t="s">
        <v>789</v>
      </c>
      <c r="E101" s="159"/>
      <c r="F101" s="159"/>
      <c r="G101" s="160"/>
      <c r="H101" s="106" t="s">
        <v>17</v>
      </c>
      <c r="I101" s="107"/>
      <c r="J101" s="108">
        <v>20</v>
      </c>
      <c r="K101" s="59">
        <v>240</v>
      </c>
      <c r="L101" s="37">
        <v>0</v>
      </c>
      <c r="M101" s="37">
        <v>0</v>
      </c>
      <c r="N101" s="34">
        <v>9.5</v>
      </c>
      <c r="O101" s="37">
        <f t="shared" si="7"/>
        <v>0</v>
      </c>
      <c r="P101" s="37">
        <f t="shared" si="7"/>
        <v>0</v>
      </c>
      <c r="Q101" s="38">
        <f t="shared" si="8"/>
        <v>0</v>
      </c>
      <c r="R101" s="38">
        <f t="shared" si="9"/>
        <v>0</v>
      </c>
      <c r="S101" s="38">
        <f t="shared" si="6"/>
        <v>0</v>
      </c>
      <c r="T101" s="38">
        <f t="shared" si="10"/>
        <v>0</v>
      </c>
    </row>
    <row r="102" spans="2:20" ht="12.75" customHeight="1" x14ac:dyDescent="0.3">
      <c r="B102" s="105">
        <f t="shared" si="11"/>
        <v>89</v>
      </c>
      <c r="C102" s="105"/>
      <c r="D102" s="158" t="s">
        <v>733</v>
      </c>
      <c r="E102" s="159" t="s">
        <v>733</v>
      </c>
      <c r="F102" s="159" t="s">
        <v>733</v>
      </c>
      <c r="G102" s="160" t="s">
        <v>733</v>
      </c>
      <c r="H102" s="106" t="s">
        <v>17</v>
      </c>
      <c r="I102" s="107"/>
      <c r="J102" s="108">
        <v>20</v>
      </c>
      <c r="K102" s="59">
        <v>200</v>
      </c>
      <c r="L102" s="37">
        <v>0</v>
      </c>
      <c r="M102" s="37">
        <v>0</v>
      </c>
      <c r="N102" s="34">
        <v>9.5</v>
      </c>
      <c r="O102" s="37">
        <f t="shared" si="7"/>
        <v>0</v>
      </c>
      <c r="P102" s="37">
        <f t="shared" si="7"/>
        <v>0</v>
      </c>
      <c r="Q102" s="38">
        <f t="shared" si="8"/>
        <v>0</v>
      </c>
      <c r="R102" s="38">
        <f t="shared" si="9"/>
        <v>0</v>
      </c>
      <c r="S102" s="38">
        <f t="shared" si="6"/>
        <v>0</v>
      </c>
      <c r="T102" s="38">
        <f t="shared" si="10"/>
        <v>0</v>
      </c>
    </row>
    <row r="103" spans="2:20" ht="12.75" customHeight="1" x14ac:dyDescent="0.3">
      <c r="B103" s="105">
        <f t="shared" si="11"/>
        <v>90</v>
      </c>
      <c r="C103" s="105"/>
      <c r="D103" s="158" t="s">
        <v>790</v>
      </c>
      <c r="E103" s="159" t="s">
        <v>734</v>
      </c>
      <c r="F103" s="159" t="s">
        <v>734</v>
      </c>
      <c r="G103" s="160" t="s">
        <v>734</v>
      </c>
      <c r="H103" s="106" t="s">
        <v>17</v>
      </c>
      <c r="I103" s="107"/>
      <c r="J103" s="108">
        <v>10</v>
      </c>
      <c r="K103" s="59">
        <v>400</v>
      </c>
      <c r="L103" s="37">
        <v>0</v>
      </c>
      <c r="M103" s="37">
        <v>0</v>
      </c>
      <c r="N103" s="34">
        <v>9.5</v>
      </c>
      <c r="O103" s="37">
        <f t="shared" si="7"/>
        <v>0</v>
      </c>
      <c r="P103" s="37">
        <f t="shared" si="7"/>
        <v>0</v>
      </c>
      <c r="Q103" s="38">
        <f t="shared" si="8"/>
        <v>0</v>
      </c>
      <c r="R103" s="38">
        <f t="shared" si="9"/>
        <v>0</v>
      </c>
      <c r="S103" s="38">
        <f t="shared" si="6"/>
        <v>0</v>
      </c>
      <c r="T103" s="38">
        <f t="shared" si="10"/>
        <v>0</v>
      </c>
    </row>
    <row r="104" spans="2:20" ht="12.75" customHeight="1" x14ac:dyDescent="0.3">
      <c r="B104" s="105">
        <f t="shared" si="11"/>
        <v>91</v>
      </c>
      <c r="C104" s="105"/>
      <c r="D104" s="158" t="s">
        <v>735</v>
      </c>
      <c r="E104" s="159" t="s">
        <v>735</v>
      </c>
      <c r="F104" s="159" t="s">
        <v>735</v>
      </c>
      <c r="G104" s="160" t="s">
        <v>735</v>
      </c>
      <c r="H104" s="106" t="s">
        <v>17</v>
      </c>
      <c r="I104" s="107"/>
      <c r="J104" s="108">
        <v>60</v>
      </c>
      <c r="K104" s="59">
        <v>400</v>
      </c>
      <c r="L104" s="37">
        <v>0</v>
      </c>
      <c r="M104" s="37">
        <v>0</v>
      </c>
      <c r="N104" s="34">
        <v>9.5</v>
      </c>
      <c r="O104" s="37">
        <f t="shared" si="7"/>
        <v>0</v>
      </c>
      <c r="P104" s="37">
        <f t="shared" si="7"/>
        <v>0</v>
      </c>
      <c r="Q104" s="38">
        <f t="shared" si="8"/>
        <v>0</v>
      </c>
      <c r="R104" s="38">
        <f t="shared" si="9"/>
        <v>0</v>
      </c>
      <c r="S104" s="38">
        <f t="shared" si="6"/>
        <v>0</v>
      </c>
      <c r="T104" s="38">
        <f t="shared" si="10"/>
        <v>0</v>
      </c>
    </row>
    <row r="105" spans="2:20" ht="12.75" customHeight="1" x14ac:dyDescent="0.3">
      <c r="B105" s="105">
        <f t="shared" si="11"/>
        <v>92</v>
      </c>
      <c r="C105" s="105"/>
      <c r="D105" s="158" t="s">
        <v>791</v>
      </c>
      <c r="E105" s="159" t="s">
        <v>736</v>
      </c>
      <c r="F105" s="159" t="s">
        <v>736</v>
      </c>
      <c r="G105" s="160" t="s">
        <v>736</v>
      </c>
      <c r="H105" s="106" t="s">
        <v>17</v>
      </c>
      <c r="I105" s="107"/>
      <c r="J105" s="108">
        <v>200</v>
      </c>
      <c r="K105" s="59">
        <v>1600</v>
      </c>
      <c r="L105" s="37">
        <v>0</v>
      </c>
      <c r="M105" s="37">
        <v>0</v>
      </c>
      <c r="N105" s="34">
        <v>9.5</v>
      </c>
      <c r="O105" s="37">
        <f t="shared" si="7"/>
        <v>0</v>
      </c>
      <c r="P105" s="37">
        <f t="shared" si="7"/>
        <v>0</v>
      </c>
      <c r="Q105" s="38">
        <f t="shared" si="8"/>
        <v>0</v>
      </c>
      <c r="R105" s="38">
        <f t="shared" si="9"/>
        <v>0</v>
      </c>
      <c r="S105" s="38">
        <f t="shared" si="6"/>
        <v>0</v>
      </c>
      <c r="T105" s="38">
        <f t="shared" si="10"/>
        <v>0</v>
      </c>
    </row>
    <row r="106" spans="2:20" ht="12.75" customHeight="1" x14ac:dyDescent="0.3">
      <c r="B106" s="105">
        <f t="shared" si="11"/>
        <v>93</v>
      </c>
      <c r="C106" s="105"/>
      <c r="D106" s="158" t="s">
        <v>792</v>
      </c>
      <c r="E106" s="159" t="s">
        <v>737</v>
      </c>
      <c r="F106" s="159" t="s">
        <v>737</v>
      </c>
      <c r="G106" s="160" t="s">
        <v>737</v>
      </c>
      <c r="H106" s="106" t="s">
        <v>17</v>
      </c>
      <c r="I106" s="107"/>
      <c r="J106" s="108">
        <v>0</v>
      </c>
      <c r="K106" s="59">
        <v>400</v>
      </c>
      <c r="L106" s="37">
        <v>0</v>
      </c>
      <c r="M106" s="37">
        <v>0</v>
      </c>
      <c r="N106" s="34">
        <v>9.5</v>
      </c>
      <c r="O106" s="37">
        <f t="shared" si="7"/>
        <v>0</v>
      </c>
      <c r="P106" s="37">
        <f t="shared" si="7"/>
        <v>0</v>
      </c>
      <c r="Q106" s="38">
        <f t="shared" si="8"/>
        <v>0</v>
      </c>
      <c r="R106" s="38">
        <f t="shared" si="9"/>
        <v>0</v>
      </c>
      <c r="S106" s="38">
        <f t="shared" si="6"/>
        <v>0</v>
      </c>
      <c r="T106" s="38">
        <f t="shared" si="10"/>
        <v>0</v>
      </c>
    </row>
    <row r="107" spans="2:20" ht="12.75" customHeight="1" x14ac:dyDescent="0.3">
      <c r="B107" s="105">
        <f t="shared" si="11"/>
        <v>94</v>
      </c>
      <c r="C107" s="105"/>
      <c r="D107" s="158" t="s">
        <v>793</v>
      </c>
      <c r="E107" s="159"/>
      <c r="F107" s="159"/>
      <c r="G107" s="160"/>
      <c r="H107" s="106" t="s">
        <v>17</v>
      </c>
      <c r="I107" s="107"/>
      <c r="J107" s="108">
        <v>0</v>
      </c>
      <c r="K107" s="59">
        <v>1000</v>
      </c>
      <c r="L107" s="37">
        <v>0</v>
      </c>
      <c r="M107" s="37">
        <v>0</v>
      </c>
      <c r="N107" s="34">
        <v>9.5</v>
      </c>
      <c r="O107" s="37">
        <f t="shared" si="7"/>
        <v>0</v>
      </c>
      <c r="P107" s="37">
        <f t="shared" si="7"/>
        <v>0</v>
      </c>
      <c r="Q107" s="38">
        <f t="shared" si="8"/>
        <v>0</v>
      </c>
      <c r="R107" s="38">
        <f t="shared" si="9"/>
        <v>0</v>
      </c>
      <c r="S107" s="38">
        <f t="shared" si="6"/>
        <v>0</v>
      </c>
      <c r="T107" s="38">
        <f t="shared" si="10"/>
        <v>0</v>
      </c>
    </row>
    <row r="108" spans="2:20" ht="12.75" customHeight="1" x14ac:dyDescent="0.3">
      <c r="B108" s="105">
        <f t="shared" si="11"/>
        <v>95</v>
      </c>
      <c r="C108" s="105"/>
      <c r="D108" s="161" t="s">
        <v>794</v>
      </c>
      <c r="E108" s="162"/>
      <c r="F108" s="162"/>
      <c r="G108" s="163"/>
      <c r="H108" s="106" t="s">
        <v>17</v>
      </c>
      <c r="I108" s="107"/>
      <c r="J108" s="108">
        <v>300</v>
      </c>
      <c r="K108" s="59">
        <v>1400</v>
      </c>
      <c r="L108" s="37">
        <v>0</v>
      </c>
      <c r="M108" s="37">
        <v>0</v>
      </c>
      <c r="N108" s="34">
        <v>9.5</v>
      </c>
      <c r="O108" s="37">
        <f t="shared" si="7"/>
        <v>0</v>
      </c>
      <c r="P108" s="37">
        <f t="shared" si="7"/>
        <v>0</v>
      </c>
      <c r="Q108" s="38">
        <f t="shared" si="8"/>
        <v>0</v>
      </c>
      <c r="R108" s="38">
        <f t="shared" si="9"/>
        <v>0</v>
      </c>
      <c r="S108" s="38">
        <f t="shared" si="6"/>
        <v>0</v>
      </c>
      <c r="T108" s="38">
        <f t="shared" si="10"/>
        <v>0</v>
      </c>
    </row>
    <row r="109" spans="2:20" ht="12.75" customHeight="1" x14ac:dyDescent="0.3">
      <c r="B109" s="105">
        <f t="shared" si="11"/>
        <v>96</v>
      </c>
      <c r="C109" s="105"/>
      <c r="D109" s="158" t="s">
        <v>738</v>
      </c>
      <c r="E109" s="159" t="s">
        <v>738</v>
      </c>
      <c r="F109" s="159" t="s">
        <v>738</v>
      </c>
      <c r="G109" s="160" t="s">
        <v>738</v>
      </c>
      <c r="H109" s="106" t="s">
        <v>17</v>
      </c>
      <c r="I109" s="107"/>
      <c r="J109" s="108">
        <v>100</v>
      </c>
      <c r="K109" s="59">
        <v>1200</v>
      </c>
      <c r="L109" s="37">
        <v>0</v>
      </c>
      <c r="M109" s="37">
        <v>0</v>
      </c>
      <c r="N109" s="34">
        <v>9.5</v>
      </c>
      <c r="O109" s="37">
        <f t="shared" si="7"/>
        <v>0</v>
      </c>
      <c r="P109" s="37">
        <f t="shared" si="7"/>
        <v>0</v>
      </c>
      <c r="Q109" s="38">
        <f t="shared" si="8"/>
        <v>0</v>
      </c>
      <c r="R109" s="38">
        <f t="shared" si="9"/>
        <v>0</v>
      </c>
      <c r="S109" s="38">
        <f t="shared" si="6"/>
        <v>0</v>
      </c>
      <c r="T109" s="38">
        <f t="shared" si="10"/>
        <v>0</v>
      </c>
    </row>
    <row r="110" spans="2:20" ht="12.75" customHeight="1" x14ac:dyDescent="0.3">
      <c r="B110" s="105">
        <f t="shared" si="11"/>
        <v>97</v>
      </c>
      <c r="C110" s="105"/>
      <c r="D110" s="158" t="s">
        <v>739</v>
      </c>
      <c r="E110" s="159" t="s">
        <v>739</v>
      </c>
      <c r="F110" s="159" t="s">
        <v>739</v>
      </c>
      <c r="G110" s="160" t="s">
        <v>739</v>
      </c>
      <c r="H110" s="106" t="s">
        <v>17</v>
      </c>
      <c r="I110" s="107"/>
      <c r="J110" s="108">
        <v>100</v>
      </c>
      <c r="K110" s="59">
        <v>400</v>
      </c>
      <c r="L110" s="37">
        <v>0</v>
      </c>
      <c r="M110" s="37">
        <v>0</v>
      </c>
      <c r="N110" s="34">
        <v>9.5</v>
      </c>
      <c r="O110" s="37">
        <f t="shared" si="7"/>
        <v>0</v>
      </c>
      <c r="P110" s="37">
        <f t="shared" si="7"/>
        <v>0</v>
      </c>
      <c r="Q110" s="38">
        <f t="shared" si="8"/>
        <v>0</v>
      </c>
      <c r="R110" s="38">
        <f t="shared" si="9"/>
        <v>0</v>
      </c>
      <c r="S110" s="38">
        <f t="shared" si="6"/>
        <v>0</v>
      </c>
      <c r="T110" s="38">
        <f t="shared" si="10"/>
        <v>0</v>
      </c>
    </row>
    <row r="111" spans="2:20" ht="12.75" customHeight="1" x14ac:dyDescent="0.3">
      <c r="B111" s="105">
        <f t="shared" si="11"/>
        <v>98</v>
      </c>
      <c r="C111" s="105"/>
      <c r="D111" s="161" t="s">
        <v>795</v>
      </c>
      <c r="E111" s="162"/>
      <c r="F111" s="162"/>
      <c r="G111" s="163"/>
      <c r="H111" s="106" t="s">
        <v>17</v>
      </c>
      <c r="I111" s="107"/>
      <c r="J111" s="108">
        <v>100</v>
      </c>
      <c r="K111" s="59">
        <v>800</v>
      </c>
      <c r="L111" s="37">
        <v>0</v>
      </c>
      <c r="M111" s="37">
        <v>0</v>
      </c>
      <c r="N111" s="34">
        <v>9.5</v>
      </c>
      <c r="O111" s="37">
        <f t="shared" si="7"/>
        <v>0</v>
      </c>
      <c r="P111" s="37">
        <f t="shared" si="7"/>
        <v>0</v>
      </c>
      <c r="Q111" s="38">
        <f t="shared" si="8"/>
        <v>0</v>
      </c>
      <c r="R111" s="38">
        <f t="shared" si="9"/>
        <v>0</v>
      </c>
      <c r="S111" s="38">
        <f t="shared" si="6"/>
        <v>0</v>
      </c>
      <c r="T111" s="38">
        <f t="shared" si="10"/>
        <v>0</v>
      </c>
    </row>
    <row r="112" spans="2:20" ht="12.75" customHeight="1" x14ac:dyDescent="0.3">
      <c r="B112" s="105">
        <f t="shared" si="11"/>
        <v>99</v>
      </c>
      <c r="C112" s="105"/>
      <c r="D112" s="158" t="s">
        <v>796</v>
      </c>
      <c r="E112" s="159" t="s">
        <v>740</v>
      </c>
      <c r="F112" s="159" t="s">
        <v>740</v>
      </c>
      <c r="G112" s="160" t="s">
        <v>740</v>
      </c>
      <c r="H112" s="106" t="s">
        <v>17</v>
      </c>
      <c r="I112" s="107"/>
      <c r="J112" s="108">
        <v>20</v>
      </c>
      <c r="K112" s="59">
        <v>320</v>
      </c>
      <c r="L112" s="37">
        <v>0</v>
      </c>
      <c r="M112" s="37">
        <v>0</v>
      </c>
      <c r="N112" s="34">
        <v>9.5</v>
      </c>
      <c r="O112" s="37">
        <f t="shared" si="7"/>
        <v>0</v>
      </c>
      <c r="P112" s="37">
        <f t="shared" si="7"/>
        <v>0</v>
      </c>
      <c r="Q112" s="38">
        <f t="shared" si="8"/>
        <v>0</v>
      </c>
      <c r="R112" s="38">
        <f t="shared" si="9"/>
        <v>0</v>
      </c>
      <c r="S112" s="38">
        <f t="shared" si="6"/>
        <v>0</v>
      </c>
      <c r="T112" s="38">
        <f t="shared" si="10"/>
        <v>0</v>
      </c>
    </row>
    <row r="113" spans="2:20" ht="12.75" customHeight="1" x14ac:dyDescent="0.3">
      <c r="B113" s="105">
        <f t="shared" si="11"/>
        <v>100</v>
      </c>
      <c r="C113" s="105"/>
      <c r="D113" s="158" t="s">
        <v>797</v>
      </c>
      <c r="E113" s="159" t="s">
        <v>741</v>
      </c>
      <c r="F113" s="159" t="s">
        <v>741</v>
      </c>
      <c r="G113" s="160" t="s">
        <v>741</v>
      </c>
      <c r="H113" s="106" t="s">
        <v>17</v>
      </c>
      <c r="I113" s="107"/>
      <c r="J113" s="108">
        <v>100</v>
      </c>
      <c r="K113" s="59">
        <v>320</v>
      </c>
      <c r="L113" s="37">
        <v>0</v>
      </c>
      <c r="M113" s="37">
        <v>0</v>
      </c>
      <c r="N113" s="34">
        <v>9.5</v>
      </c>
      <c r="O113" s="37">
        <f t="shared" si="7"/>
        <v>0</v>
      </c>
      <c r="P113" s="37">
        <f t="shared" si="7"/>
        <v>0</v>
      </c>
      <c r="Q113" s="38">
        <f t="shared" si="8"/>
        <v>0</v>
      </c>
      <c r="R113" s="38">
        <f t="shared" si="9"/>
        <v>0</v>
      </c>
      <c r="S113" s="38">
        <f t="shared" si="6"/>
        <v>0</v>
      </c>
      <c r="T113" s="38">
        <f t="shared" si="10"/>
        <v>0</v>
      </c>
    </row>
    <row r="114" spans="2:20" ht="12.75" customHeight="1" x14ac:dyDescent="0.3">
      <c r="B114" s="105">
        <f t="shared" si="11"/>
        <v>101</v>
      </c>
      <c r="C114" s="105"/>
      <c r="D114" s="158" t="s">
        <v>742</v>
      </c>
      <c r="E114" s="159" t="s">
        <v>742</v>
      </c>
      <c r="F114" s="159" t="s">
        <v>742</v>
      </c>
      <c r="G114" s="160" t="s">
        <v>742</v>
      </c>
      <c r="H114" s="106" t="s">
        <v>17</v>
      </c>
      <c r="I114" s="107"/>
      <c r="J114" s="108">
        <v>80</v>
      </c>
      <c r="K114" s="59">
        <v>800</v>
      </c>
      <c r="L114" s="37">
        <v>0</v>
      </c>
      <c r="M114" s="37">
        <v>0</v>
      </c>
      <c r="N114" s="34">
        <v>9.5</v>
      </c>
      <c r="O114" s="37">
        <f t="shared" si="7"/>
        <v>0</v>
      </c>
      <c r="P114" s="37">
        <f t="shared" si="7"/>
        <v>0</v>
      </c>
      <c r="Q114" s="38">
        <f t="shared" si="8"/>
        <v>0</v>
      </c>
      <c r="R114" s="38">
        <f t="shared" si="9"/>
        <v>0</v>
      </c>
      <c r="S114" s="38">
        <f t="shared" si="6"/>
        <v>0</v>
      </c>
      <c r="T114" s="38">
        <f t="shared" si="10"/>
        <v>0</v>
      </c>
    </row>
    <row r="115" spans="2:20" ht="12.75" customHeight="1" x14ac:dyDescent="0.3">
      <c r="B115" s="105">
        <f t="shared" si="11"/>
        <v>102</v>
      </c>
      <c r="C115" s="105"/>
      <c r="D115" s="158" t="s">
        <v>743</v>
      </c>
      <c r="E115" s="159" t="s">
        <v>743</v>
      </c>
      <c r="F115" s="159" t="s">
        <v>743</v>
      </c>
      <c r="G115" s="160" t="s">
        <v>743</v>
      </c>
      <c r="H115" s="106" t="s">
        <v>17</v>
      </c>
      <c r="I115" s="107"/>
      <c r="J115" s="108">
        <v>90</v>
      </c>
      <c r="K115" s="59">
        <v>600</v>
      </c>
      <c r="L115" s="37">
        <v>0</v>
      </c>
      <c r="M115" s="37">
        <v>0</v>
      </c>
      <c r="N115" s="34">
        <v>9.5</v>
      </c>
      <c r="O115" s="37">
        <f t="shared" si="7"/>
        <v>0</v>
      </c>
      <c r="P115" s="37">
        <f t="shared" si="7"/>
        <v>0</v>
      </c>
      <c r="Q115" s="38">
        <f t="shared" si="8"/>
        <v>0</v>
      </c>
      <c r="R115" s="38">
        <f t="shared" si="9"/>
        <v>0</v>
      </c>
      <c r="S115" s="38">
        <f t="shared" si="6"/>
        <v>0</v>
      </c>
      <c r="T115" s="38">
        <f t="shared" si="10"/>
        <v>0</v>
      </c>
    </row>
    <row r="116" spans="2:20" ht="12.75" customHeight="1" x14ac:dyDescent="0.3">
      <c r="B116" s="105">
        <f t="shared" si="11"/>
        <v>103</v>
      </c>
      <c r="C116" s="105"/>
      <c r="D116" s="158" t="s">
        <v>744</v>
      </c>
      <c r="E116" s="159" t="s">
        <v>744</v>
      </c>
      <c r="F116" s="159" t="s">
        <v>744</v>
      </c>
      <c r="G116" s="160" t="s">
        <v>744</v>
      </c>
      <c r="H116" s="106" t="s">
        <v>17</v>
      </c>
      <c r="I116" s="107"/>
      <c r="J116" s="108">
        <v>30</v>
      </c>
      <c r="K116" s="59">
        <v>200</v>
      </c>
      <c r="L116" s="37">
        <v>0</v>
      </c>
      <c r="M116" s="37">
        <v>0</v>
      </c>
      <c r="N116" s="34">
        <v>9.5</v>
      </c>
      <c r="O116" s="37">
        <f t="shared" si="7"/>
        <v>0</v>
      </c>
      <c r="P116" s="37">
        <f t="shared" si="7"/>
        <v>0</v>
      </c>
      <c r="Q116" s="38">
        <f t="shared" si="8"/>
        <v>0</v>
      </c>
      <c r="R116" s="38">
        <f t="shared" si="9"/>
        <v>0</v>
      </c>
      <c r="S116" s="38">
        <f t="shared" si="6"/>
        <v>0</v>
      </c>
      <c r="T116" s="38">
        <f t="shared" si="10"/>
        <v>0</v>
      </c>
    </row>
    <row r="117" spans="2:20" ht="12.75" customHeight="1" x14ac:dyDescent="0.3">
      <c r="B117" s="109"/>
      <c r="C117" s="110"/>
      <c r="D117" s="155" t="s">
        <v>749</v>
      </c>
      <c r="E117" s="156"/>
      <c r="F117" s="156"/>
      <c r="G117" s="157"/>
      <c r="H117" s="111"/>
      <c r="I117" s="111"/>
      <c r="J117" s="111"/>
      <c r="K117" s="111"/>
      <c r="L117" s="112"/>
      <c r="M117" s="112"/>
      <c r="N117" s="111"/>
      <c r="O117" s="113"/>
      <c r="P117" s="113"/>
      <c r="Q117" s="114">
        <f>SUM(Q14:Q116)</f>
        <v>0</v>
      </c>
      <c r="R117" s="114">
        <f>SUM(R14:R116)</f>
        <v>0</v>
      </c>
      <c r="S117" s="115">
        <f>SUM(S14:S116)</f>
        <v>0</v>
      </c>
      <c r="T117" s="115">
        <f>SUM(T14:T116)</f>
        <v>0</v>
      </c>
    </row>
    <row r="118" spans="2:20" ht="12.75" customHeight="1" x14ac:dyDescent="0.3">
      <c r="B118" s="4"/>
      <c r="C118" s="4"/>
      <c r="D118" s="4"/>
      <c r="E118" s="4"/>
      <c r="F118" s="4"/>
      <c r="G118" s="4"/>
      <c r="H118" s="4"/>
      <c r="I118" s="4"/>
      <c r="J118" s="4"/>
      <c r="K118" s="4"/>
      <c r="L118" s="4"/>
      <c r="M118" s="4"/>
      <c r="N118" s="4"/>
      <c r="O118" s="4"/>
      <c r="P118" s="4"/>
      <c r="Q118" s="4"/>
      <c r="R118" s="4"/>
      <c r="S118" s="4"/>
      <c r="T118" s="4"/>
    </row>
    <row r="119" spans="2:20" ht="12.75" customHeight="1" x14ac:dyDescent="0.3">
      <c r="B119" s="4" t="s">
        <v>19</v>
      </c>
      <c r="C119" s="4"/>
      <c r="D119" s="4"/>
      <c r="E119" s="4"/>
      <c r="F119" s="4"/>
      <c r="G119" s="4"/>
      <c r="H119" s="4"/>
      <c r="I119" s="4"/>
      <c r="J119" s="4"/>
      <c r="K119" s="4"/>
      <c r="L119" s="4"/>
      <c r="M119" s="4"/>
      <c r="N119" s="4"/>
      <c r="O119" s="4"/>
      <c r="P119" s="4"/>
      <c r="Q119" s="4"/>
      <c r="R119" s="4"/>
      <c r="S119" s="4"/>
      <c r="T119" s="4"/>
    </row>
    <row r="120" spans="2:20" ht="12.75" customHeight="1" x14ac:dyDescent="0.3">
      <c r="B120" s="4" t="s">
        <v>20</v>
      </c>
      <c r="C120" s="4"/>
      <c r="D120" s="4"/>
      <c r="E120" s="4"/>
      <c r="F120" s="4"/>
      <c r="G120" s="4"/>
      <c r="H120" s="4"/>
      <c r="I120" s="4"/>
      <c r="J120" s="4"/>
      <c r="K120" s="4"/>
      <c r="L120" s="4"/>
      <c r="M120" s="4"/>
      <c r="N120" s="4"/>
      <c r="O120" s="4"/>
      <c r="P120" s="4"/>
      <c r="Q120" s="4"/>
      <c r="R120" s="4"/>
      <c r="S120" s="4"/>
      <c r="T120" s="4"/>
    </row>
    <row r="121" spans="2:20" ht="12.75" customHeight="1" x14ac:dyDescent="0.3">
      <c r="B121" s="4" t="s">
        <v>21</v>
      </c>
      <c r="C121" s="4"/>
      <c r="D121" s="4"/>
      <c r="E121" s="4"/>
      <c r="F121" s="4"/>
      <c r="G121" s="4"/>
      <c r="H121" s="4"/>
      <c r="I121" s="4"/>
      <c r="J121" s="4"/>
      <c r="K121" s="4"/>
      <c r="L121" s="4"/>
      <c r="M121" s="4"/>
      <c r="N121" s="4"/>
      <c r="O121" s="4"/>
      <c r="P121" s="4"/>
      <c r="Q121" s="4"/>
      <c r="R121" s="4"/>
      <c r="S121" s="4"/>
      <c r="T121" s="4"/>
    </row>
    <row r="122" spans="2:20" ht="12.75" customHeight="1" x14ac:dyDescent="0.3">
      <c r="B122" s="119" t="s">
        <v>798</v>
      </c>
      <c r="C122" s="120"/>
      <c r="D122" s="119"/>
      <c r="E122" s="119"/>
      <c r="F122" s="4"/>
      <c r="G122" s="4"/>
      <c r="H122" s="4"/>
      <c r="I122" s="4"/>
      <c r="J122" s="4"/>
      <c r="K122" s="4"/>
      <c r="L122" s="4"/>
      <c r="M122" s="4"/>
      <c r="N122" s="4"/>
      <c r="O122" s="4"/>
      <c r="P122" s="4"/>
      <c r="Q122" s="4"/>
      <c r="R122" s="4"/>
      <c r="S122" s="4"/>
      <c r="T122" s="4"/>
    </row>
    <row r="123" spans="2:20" ht="12.75" customHeight="1" x14ac:dyDescent="0.3">
      <c r="B123" s="4"/>
      <c r="C123" s="4"/>
      <c r="D123" s="4"/>
      <c r="E123" s="4"/>
      <c r="F123" s="4"/>
      <c r="G123" s="4"/>
      <c r="H123" s="4"/>
      <c r="I123" s="4"/>
      <c r="J123" s="4"/>
      <c r="K123" s="4"/>
      <c r="L123" s="4"/>
      <c r="M123" s="4"/>
      <c r="N123" s="4"/>
      <c r="O123" s="4"/>
      <c r="P123" s="4"/>
      <c r="Q123" s="4"/>
      <c r="R123" s="4"/>
      <c r="S123" s="4"/>
      <c r="T123" s="4"/>
    </row>
    <row r="124" spans="2:20" ht="12.75" customHeight="1" x14ac:dyDescent="0.3">
      <c r="B124" s="1" t="s">
        <v>745</v>
      </c>
      <c r="C124" s="1"/>
      <c r="D124" s="1"/>
      <c r="E124" s="1"/>
      <c r="F124" s="1"/>
      <c r="G124" s="116"/>
      <c r="H124" s="4"/>
      <c r="I124" s="4"/>
      <c r="J124" s="4"/>
      <c r="K124" s="4"/>
      <c r="L124" s="4"/>
      <c r="M124" s="4"/>
      <c r="N124" s="4"/>
      <c r="O124" s="4"/>
      <c r="P124" s="4"/>
      <c r="Q124" s="4"/>
      <c r="R124" s="4"/>
      <c r="S124" s="4"/>
      <c r="T124" s="4"/>
    </row>
    <row r="125" spans="2:20" ht="12.75" customHeight="1" x14ac:dyDescent="0.3">
      <c r="B125" s="1"/>
      <c r="C125" s="1"/>
      <c r="D125" s="1"/>
      <c r="E125" s="1"/>
      <c r="F125" s="1"/>
      <c r="G125" s="116"/>
      <c r="H125" s="4"/>
      <c r="I125" s="4"/>
      <c r="J125" s="4"/>
      <c r="K125" s="4"/>
      <c r="L125" s="4"/>
      <c r="M125" s="4"/>
      <c r="N125" s="4"/>
      <c r="O125" s="4"/>
      <c r="P125" s="4"/>
      <c r="Q125" s="4"/>
      <c r="R125" s="4"/>
      <c r="S125" s="4"/>
      <c r="T125" s="4"/>
    </row>
    <row r="126" spans="2:20" ht="12.75" customHeight="1" x14ac:dyDescent="0.3">
      <c r="B126" s="1" t="s">
        <v>799</v>
      </c>
      <c r="C126" s="1"/>
      <c r="D126" s="4"/>
      <c r="E126" s="4"/>
      <c r="F126" s="4"/>
      <c r="G126" s="4"/>
      <c r="H126" s="4"/>
      <c r="I126" s="4"/>
      <c r="J126" s="4"/>
      <c r="K126" s="4"/>
      <c r="L126" s="4"/>
      <c r="M126" s="4"/>
      <c r="N126" s="4"/>
      <c r="O126" s="4"/>
      <c r="P126" s="4"/>
      <c r="Q126" s="4"/>
      <c r="R126" s="4"/>
      <c r="S126" s="4"/>
      <c r="T126" s="4"/>
    </row>
    <row r="127" spans="2:20" ht="12.75" customHeight="1" x14ac:dyDescent="0.3">
      <c r="B127" s="1"/>
      <c r="C127" s="1"/>
      <c r="D127" s="4"/>
      <c r="E127" s="4"/>
      <c r="F127" s="4"/>
      <c r="G127" s="4"/>
      <c r="H127" s="4"/>
      <c r="I127" s="4"/>
      <c r="J127" s="4"/>
      <c r="K127" s="4"/>
      <c r="L127" s="4"/>
      <c r="M127" s="4"/>
      <c r="N127" s="4"/>
      <c r="O127" s="4"/>
      <c r="P127" s="4"/>
      <c r="Q127" s="4"/>
      <c r="R127" s="4"/>
      <c r="S127" s="4"/>
      <c r="T127" s="4"/>
    </row>
    <row r="128" spans="2:20" ht="12.75" customHeight="1" x14ac:dyDescent="0.3">
      <c r="B128" s="1" t="s">
        <v>746</v>
      </c>
      <c r="C128" s="1"/>
      <c r="D128" s="4"/>
      <c r="E128" s="4"/>
      <c r="F128" s="4"/>
      <c r="G128" s="4"/>
      <c r="H128" s="4"/>
      <c r="I128" s="4"/>
      <c r="J128" s="4"/>
      <c r="K128" s="4"/>
      <c r="L128" s="4"/>
      <c r="M128" s="4"/>
      <c r="N128" s="4"/>
      <c r="O128" s="4"/>
      <c r="P128" s="4"/>
      <c r="Q128" s="4"/>
      <c r="R128" s="4"/>
      <c r="S128" s="4"/>
      <c r="T128" s="4"/>
    </row>
    <row r="129" spans="2:20" ht="12.75" customHeight="1" x14ac:dyDescent="0.3">
      <c r="B129" s="1" t="s">
        <v>747</v>
      </c>
      <c r="C129" s="1"/>
      <c r="D129" s="4"/>
      <c r="E129" s="4"/>
      <c r="F129" s="4"/>
      <c r="G129" s="4"/>
      <c r="H129" s="4"/>
      <c r="I129" s="4"/>
      <c r="J129" s="4"/>
      <c r="K129" s="4"/>
      <c r="L129" s="4"/>
      <c r="M129" s="4"/>
      <c r="N129" s="4"/>
      <c r="O129" s="4"/>
      <c r="P129" s="4"/>
      <c r="Q129" s="4"/>
      <c r="R129" s="4"/>
      <c r="S129" s="4"/>
      <c r="T129" s="4"/>
    </row>
    <row r="130" spans="2:20" ht="12.75" customHeight="1" x14ac:dyDescent="0.3">
      <c r="B130" s="4"/>
      <c r="C130" s="4"/>
      <c r="D130" s="4"/>
      <c r="E130" s="4"/>
      <c r="F130" s="4"/>
      <c r="G130" s="4"/>
      <c r="H130" s="4"/>
      <c r="I130" s="4"/>
      <c r="J130" s="4"/>
      <c r="K130" s="4"/>
      <c r="L130" s="4"/>
      <c r="M130" s="4"/>
      <c r="N130" s="4"/>
      <c r="O130" s="4"/>
      <c r="P130" s="4"/>
      <c r="Q130" s="4"/>
      <c r="R130" s="4"/>
      <c r="S130" s="4"/>
      <c r="T130" s="4"/>
    </row>
    <row r="131" spans="2:20" ht="12.75" customHeight="1" x14ac:dyDescent="0.3">
      <c r="B131" s="4" t="s">
        <v>22</v>
      </c>
      <c r="C131" s="4"/>
      <c r="D131" s="4"/>
      <c r="E131" s="4"/>
      <c r="F131" s="4"/>
      <c r="G131" s="4"/>
      <c r="H131" s="4"/>
      <c r="I131" s="15" t="s">
        <v>23</v>
      </c>
      <c r="J131" s="4"/>
      <c r="K131" s="4"/>
      <c r="L131" s="4"/>
      <c r="M131" s="4"/>
      <c r="N131" s="4" t="s">
        <v>24</v>
      </c>
      <c r="O131" s="4"/>
      <c r="P131" s="4"/>
      <c r="Q131" s="4"/>
      <c r="R131" s="4"/>
      <c r="S131" s="4"/>
      <c r="T131" s="4"/>
    </row>
    <row r="136" spans="2:20" ht="12.75" customHeight="1" x14ac:dyDescent="0.3">
      <c r="I136" s="117"/>
    </row>
  </sheetData>
  <sheetProtection algorithmName="SHA-512" hashValue="eIaXq8ZjFsgkU7G0648KwWnhiQeC9zkhmri5gh0Ui8P87KmzNu0fBns5idjxrKx5E60n7nhrvmKk0gFrq/YDuQ==" saltValue="wwZYvUQ0wfFpDjo/aYOyNQ==" spinCount="100000" sheet="1" objects="1" scenarios="1"/>
  <protectedRanges>
    <protectedRange sqref="D131" name="Obseg7"/>
    <protectedRange sqref="I5" name="Obseg6"/>
    <protectedRange sqref="E131" name="Range4"/>
    <protectedRange sqref="L14:M116" name="Range3"/>
    <protectedRange sqref="I14:I116" name="Range2"/>
    <protectedRange sqref="E5:F6" name="Range1"/>
    <protectedRange sqref="C14:C116" name="Obseg5"/>
  </protectedRanges>
  <mergeCells count="106">
    <mergeCell ref="D18:G18"/>
    <mergeCell ref="D19:G19"/>
    <mergeCell ref="D20:G20"/>
    <mergeCell ref="D21:G21"/>
    <mergeCell ref="D22:G22"/>
    <mergeCell ref="D23:G23"/>
    <mergeCell ref="D11:G11"/>
    <mergeCell ref="E12:H12"/>
    <mergeCell ref="D14:G14"/>
    <mergeCell ref="D15:G15"/>
    <mergeCell ref="D16:G16"/>
    <mergeCell ref="D17:G17"/>
    <mergeCell ref="D30:G30"/>
    <mergeCell ref="D31:G31"/>
    <mergeCell ref="D32:G32"/>
    <mergeCell ref="D33:G33"/>
    <mergeCell ref="D34:G34"/>
    <mergeCell ref="D35:G35"/>
    <mergeCell ref="D24:G24"/>
    <mergeCell ref="D25:G25"/>
    <mergeCell ref="D26:G26"/>
    <mergeCell ref="D27:G27"/>
    <mergeCell ref="D28:G28"/>
    <mergeCell ref="D29:G29"/>
    <mergeCell ref="D42:G42"/>
    <mergeCell ref="D43:G43"/>
    <mergeCell ref="D44:G44"/>
    <mergeCell ref="D45:G45"/>
    <mergeCell ref="D46:G46"/>
    <mergeCell ref="D47:G47"/>
    <mergeCell ref="D36:G36"/>
    <mergeCell ref="D37:G37"/>
    <mergeCell ref="D38:G38"/>
    <mergeCell ref="D39:G39"/>
    <mergeCell ref="D40:G40"/>
    <mergeCell ref="D41:G41"/>
    <mergeCell ref="D54:G54"/>
    <mergeCell ref="D55:G55"/>
    <mergeCell ref="D56:G56"/>
    <mergeCell ref="D57:G57"/>
    <mergeCell ref="D58:G58"/>
    <mergeCell ref="D59:G59"/>
    <mergeCell ref="D48:G48"/>
    <mergeCell ref="D49:G49"/>
    <mergeCell ref="D50:G50"/>
    <mergeCell ref="D51:G51"/>
    <mergeCell ref="D52:G52"/>
    <mergeCell ref="D53:G53"/>
    <mergeCell ref="D66:G66"/>
    <mergeCell ref="D67:G67"/>
    <mergeCell ref="D68:G68"/>
    <mergeCell ref="D69:G69"/>
    <mergeCell ref="D70:G70"/>
    <mergeCell ref="D71:G71"/>
    <mergeCell ref="D60:G60"/>
    <mergeCell ref="D61:G61"/>
    <mergeCell ref="D62:G62"/>
    <mergeCell ref="D63:G63"/>
    <mergeCell ref="D64:G64"/>
    <mergeCell ref="D65:G65"/>
    <mergeCell ref="D78:G78"/>
    <mergeCell ref="D79:G79"/>
    <mergeCell ref="D80:G80"/>
    <mergeCell ref="D81:G81"/>
    <mergeCell ref="D82:G82"/>
    <mergeCell ref="D83:G83"/>
    <mergeCell ref="D72:G72"/>
    <mergeCell ref="D73:G73"/>
    <mergeCell ref="D74:G74"/>
    <mergeCell ref="D75:G75"/>
    <mergeCell ref="D76:G76"/>
    <mergeCell ref="D77:G77"/>
    <mergeCell ref="D90:G90"/>
    <mergeCell ref="D91:G91"/>
    <mergeCell ref="D92:G92"/>
    <mergeCell ref="D93:G93"/>
    <mergeCell ref="D94:G94"/>
    <mergeCell ref="D95:G95"/>
    <mergeCell ref="D84:G84"/>
    <mergeCell ref="D85:G85"/>
    <mergeCell ref="D86:G86"/>
    <mergeCell ref="D87:G87"/>
    <mergeCell ref="D88:G88"/>
    <mergeCell ref="D89:G89"/>
    <mergeCell ref="D102:G102"/>
    <mergeCell ref="D103:G103"/>
    <mergeCell ref="D104:G104"/>
    <mergeCell ref="D105:G105"/>
    <mergeCell ref="D106:G106"/>
    <mergeCell ref="D107:G107"/>
    <mergeCell ref="D96:G96"/>
    <mergeCell ref="D97:G97"/>
    <mergeCell ref="D98:G98"/>
    <mergeCell ref="D99:G99"/>
    <mergeCell ref="D100:G100"/>
    <mergeCell ref="D101:G101"/>
    <mergeCell ref="D117:G117"/>
    <mergeCell ref="D114:G114"/>
    <mergeCell ref="D115:G115"/>
    <mergeCell ref="D116:G116"/>
    <mergeCell ref="D108:G108"/>
    <mergeCell ref="D109:G109"/>
    <mergeCell ref="D110:G110"/>
    <mergeCell ref="D111:G111"/>
    <mergeCell ref="D112:G112"/>
    <mergeCell ref="D113:G113"/>
  </mergeCells>
  <pageMargins left="0.75" right="0.75" top="1" bottom="1" header="0" footer="0"/>
  <pageSetup paperSize="9" scale="63" orientation="landscape" r:id="rId1"/>
  <headerFooter alignWithMargins="0">
    <oddFooter>&amp;C&amp;"Bookman Old Style,Navadno"&amp;8Stran &amp;P od &amp;N</oddFooter>
  </headerFooter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68DB9B1-65E6-4967-BA57-275E98B7B064}">
  <dimension ref="A2:T36"/>
  <sheetViews>
    <sheetView zoomScaleNormal="100" workbookViewId="0">
      <selection activeCell="N14" sqref="N14"/>
    </sheetView>
  </sheetViews>
  <sheetFormatPr defaultRowHeight="12.75" customHeight="1" x14ac:dyDescent="0.3"/>
  <cols>
    <col min="1" max="1" width="2.7109375" style="2" customWidth="1"/>
    <col min="2" max="2" width="5.28515625" style="2" customWidth="1"/>
    <col min="3" max="3" width="12.7109375" style="2" customWidth="1"/>
    <col min="4" max="6" width="9.140625" style="2"/>
    <col min="7" max="7" width="7.85546875" style="2" customWidth="1"/>
    <col min="8" max="8" width="4.5703125" style="2" customWidth="1"/>
    <col min="9" max="9" width="37.85546875" style="2" customWidth="1"/>
    <col min="10" max="11" width="9.140625" style="2"/>
    <col min="12" max="13" width="13.7109375" style="2" customWidth="1"/>
    <col min="14" max="14" width="7.5703125" style="2" customWidth="1"/>
    <col min="15" max="16" width="11.85546875" style="2" customWidth="1"/>
    <col min="17" max="20" width="13.7109375" style="2" customWidth="1"/>
    <col min="21" max="256" width="9.140625" style="2"/>
    <col min="257" max="257" width="2.7109375" style="2" customWidth="1"/>
    <col min="258" max="258" width="5.28515625" style="2" customWidth="1"/>
    <col min="259" max="261" width="9.140625" style="2"/>
    <col min="262" max="262" width="7.85546875" style="2" customWidth="1"/>
    <col min="263" max="263" width="4.5703125" style="2" customWidth="1"/>
    <col min="264" max="264" width="37.85546875" style="2" customWidth="1"/>
    <col min="265" max="266" width="9.140625" style="2"/>
    <col min="267" max="268" width="13.7109375" style="2" customWidth="1"/>
    <col min="269" max="269" width="7.5703125" style="2" customWidth="1"/>
    <col min="270" max="272" width="11.85546875" style="2" customWidth="1"/>
    <col min="273" max="273" width="12.7109375" style="2" customWidth="1"/>
    <col min="274" max="512" width="9.140625" style="2"/>
    <col min="513" max="513" width="2.7109375" style="2" customWidth="1"/>
    <col min="514" max="514" width="5.28515625" style="2" customWidth="1"/>
    <col min="515" max="517" width="9.140625" style="2"/>
    <col min="518" max="518" width="7.85546875" style="2" customWidth="1"/>
    <col min="519" max="519" width="4.5703125" style="2" customWidth="1"/>
    <col min="520" max="520" width="37.85546875" style="2" customWidth="1"/>
    <col min="521" max="522" width="9.140625" style="2"/>
    <col min="523" max="524" width="13.7109375" style="2" customWidth="1"/>
    <col min="525" max="525" width="7.5703125" style="2" customWidth="1"/>
    <col min="526" max="528" width="11.85546875" style="2" customWidth="1"/>
    <col min="529" max="529" width="12.7109375" style="2" customWidth="1"/>
    <col min="530" max="768" width="9.140625" style="2"/>
    <col min="769" max="769" width="2.7109375" style="2" customWidth="1"/>
    <col min="770" max="770" width="5.28515625" style="2" customWidth="1"/>
    <col min="771" max="773" width="9.140625" style="2"/>
    <col min="774" max="774" width="7.85546875" style="2" customWidth="1"/>
    <col min="775" max="775" width="4.5703125" style="2" customWidth="1"/>
    <col min="776" max="776" width="37.85546875" style="2" customWidth="1"/>
    <col min="777" max="778" width="9.140625" style="2"/>
    <col min="779" max="780" width="13.7109375" style="2" customWidth="1"/>
    <col min="781" max="781" width="7.5703125" style="2" customWidth="1"/>
    <col min="782" max="784" width="11.85546875" style="2" customWidth="1"/>
    <col min="785" max="785" width="12.7109375" style="2" customWidth="1"/>
    <col min="786" max="1024" width="9.140625" style="2"/>
    <col min="1025" max="1025" width="2.7109375" style="2" customWidth="1"/>
    <col min="1026" max="1026" width="5.28515625" style="2" customWidth="1"/>
    <col min="1027" max="1029" width="9.140625" style="2"/>
    <col min="1030" max="1030" width="7.85546875" style="2" customWidth="1"/>
    <col min="1031" max="1031" width="4.5703125" style="2" customWidth="1"/>
    <col min="1032" max="1032" width="37.85546875" style="2" customWidth="1"/>
    <col min="1033" max="1034" width="9.140625" style="2"/>
    <col min="1035" max="1036" width="13.7109375" style="2" customWidth="1"/>
    <col min="1037" max="1037" width="7.5703125" style="2" customWidth="1"/>
    <col min="1038" max="1040" width="11.85546875" style="2" customWidth="1"/>
    <col min="1041" max="1041" width="12.7109375" style="2" customWidth="1"/>
    <col min="1042" max="1280" width="9.140625" style="2"/>
    <col min="1281" max="1281" width="2.7109375" style="2" customWidth="1"/>
    <col min="1282" max="1282" width="5.28515625" style="2" customWidth="1"/>
    <col min="1283" max="1285" width="9.140625" style="2"/>
    <col min="1286" max="1286" width="7.85546875" style="2" customWidth="1"/>
    <col min="1287" max="1287" width="4.5703125" style="2" customWidth="1"/>
    <col min="1288" max="1288" width="37.85546875" style="2" customWidth="1"/>
    <col min="1289" max="1290" width="9.140625" style="2"/>
    <col min="1291" max="1292" width="13.7109375" style="2" customWidth="1"/>
    <col min="1293" max="1293" width="7.5703125" style="2" customWidth="1"/>
    <col min="1294" max="1296" width="11.85546875" style="2" customWidth="1"/>
    <col min="1297" max="1297" width="12.7109375" style="2" customWidth="1"/>
    <col min="1298" max="1536" width="9.140625" style="2"/>
    <col min="1537" max="1537" width="2.7109375" style="2" customWidth="1"/>
    <col min="1538" max="1538" width="5.28515625" style="2" customWidth="1"/>
    <col min="1539" max="1541" width="9.140625" style="2"/>
    <col min="1542" max="1542" width="7.85546875" style="2" customWidth="1"/>
    <col min="1543" max="1543" width="4.5703125" style="2" customWidth="1"/>
    <col min="1544" max="1544" width="37.85546875" style="2" customWidth="1"/>
    <col min="1545" max="1546" width="9.140625" style="2"/>
    <col min="1547" max="1548" width="13.7109375" style="2" customWidth="1"/>
    <col min="1549" max="1549" width="7.5703125" style="2" customWidth="1"/>
    <col min="1550" max="1552" width="11.85546875" style="2" customWidth="1"/>
    <col min="1553" max="1553" width="12.7109375" style="2" customWidth="1"/>
    <col min="1554" max="1792" width="9.140625" style="2"/>
    <col min="1793" max="1793" width="2.7109375" style="2" customWidth="1"/>
    <col min="1794" max="1794" width="5.28515625" style="2" customWidth="1"/>
    <col min="1795" max="1797" width="9.140625" style="2"/>
    <col min="1798" max="1798" width="7.85546875" style="2" customWidth="1"/>
    <col min="1799" max="1799" width="4.5703125" style="2" customWidth="1"/>
    <col min="1800" max="1800" width="37.85546875" style="2" customWidth="1"/>
    <col min="1801" max="1802" width="9.140625" style="2"/>
    <col min="1803" max="1804" width="13.7109375" style="2" customWidth="1"/>
    <col min="1805" max="1805" width="7.5703125" style="2" customWidth="1"/>
    <col min="1806" max="1808" width="11.85546875" style="2" customWidth="1"/>
    <col min="1809" max="1809" width="12.7109375" style="2" customWidth="1"/>
    <col min="1810" max="2048" width="9.140625" style="2"/>
    <col min="2049" max="2049" width="2.7109375" style="2" customWidth="1"/>
    <col min="2050" max="2050" width="5.28515625" style="2" customWidth="1"/>
    <col min="2051" max="2053" width="9.140625" style="2"/>
    <col min="2054" max="2054" width="7.85546875" style="2" customWidth="1"/>
    <col min="2055" max="2055" width="4.5703125" style="2" customWidth="1"/>
    <col min="2056" max="2056" width="37.85546875" style="2" customWidth="1"/>
    <col min="2057" max="2058" width="9.140625" style="2"/>
    <col min="2059" max="2060" width="13.7109375" style="2" customWidth="1"/>
    <col min="2061" max="2061" width="7.5703125" style="2" customWidth="1"/>
    <col min="2062" max="2064" width="11.85546875" style="2" customWidth="1"/>
    <col min="2065" max="2065" width="12.7109375" style="2" customWidth="1"/>
    <col min="2066" max="2304" width="9.140625" style="2"/>
    <col min="2305" max="2305" width="2.7109375" style="2" customWidth="1"/>
    <col min="2306" max="2306" width="5.28515625" style="2" customWidth="1"/>
    <col min="2307" max="2309" width="9.140625" style="2"/>
    <col min="2310" max="2310" width="7.85546875" style="2" customWidth="1"/>
    <col min="2311" max="2311" width="4.5703125" style="2" customWidth="1"/>
    <col min="2312" max="2312" width="37.85546875" style="2" customWidth="1"/>
    <col min="2313" max="2314" width="9.140625" style="2"/>
    <col min="2315" max="2316" width="13.7109375" style="2" customWidth="1"/>
    <col min="2317" max="2317" width="7.5703125" style="2" customWidth="1"/>
    <col min="2318" max="2320" width="11.85546875" style="2" customWidth="1"/>
    <col min="2321" max="2321" width="12.7109375" style="2" customWidth="1"/>
    <col min="2322" max="2560" width="9.140625" style="2"/>
    <col min="2561" max="2561" width="2.7109375" style="2" customWidth="1"/>
    <col min="2562" max="2562" width="5.28515625" style="2" customWidth="1"/>
    <col min="2563" max="2565" width="9.140625" style="2"/>
    <col min="2566" max="2566" width="7.85546875" style="2" customWidth="1"/>
    <col min="2567" max="2567" width="4.5703125" style="2" customWidth="1"/>
    <col min="2568" max="2568" width="37.85546875" style="2" customWidth="1"/>
    <col min="2569" max="2570" width="9.140625" style="2"/>
    <col min="2571" max="2572" width="13.7109375" style="2" customWidth="1"/>
    <col min="2573" max="2573" width="7.5703125" style="2" customWidth="1"/>
    <col min="2574" max="2576" width="11.85546875" style="2" customWidth="1"/>
    <col min="2577" max="2577" width="12.7109375" style="2" customWidth="1"/>
    <col min="2578" max="2816" width="9.140625" style="2"/>
    <col min="2817" max="2817" width="2.7109375" style="2" customWidth="1"/>
    <col min="2818" max="2818" width="5.28515625" style="2" customWidth="1"/>
    <col min="2819" max="2821" width="9.140625" style="2"/>
    <col min="2822" max="2822" width="7.85546875" style="2" customWidth="1"/>
    <col min="2823" max="2823" width="4.5703125" style="2" customWidth="1"/>
    <col min="2824" max="2824" width="37.85546875" style="2" customWidth="1"/>
    <col min="2825" max="2826" width="9.140625" style="2"/>
    <col min="2827" max="2828" width="13.7109375" style="2" customWidth="1"/>
    <col min="2829" max="2829" width="7.5703125" style="2" customWidth="1"/>
    <col min="2830" max="2832" width="11.85546875" style="2" customWidth="1"/>
    <col min="2833" max="2833" width="12.7109375" style="2" customWidth="1"/>
    <col min="2834" max="3072" width="9.140625" style="2"/>
    <col min="3073" max="3073" width="2.7109375" style="2" customWidth="1"/>
    <col min="3074" max="3074" width="5.28515625" style="2" customWidth="1"/>
    <col min="3075" max="3077" width="9.140625" style="2"/>
    <col min="3078" max="3078" width="7.85546875" style="2" customWidth="1"/>
    <col min="3079" max="3079" width="4.5703125" style="2" customWidth="1"/>
    <col min="3080" max="3080" width="37.85546875" style="2" customWidth="1"/>
    <col min="3081" max="3082" width="9.140625" style="2"/>
    <col min="3083" max="3084" width="13.7109375" style="2" customWidth="1"/>
    <col min="3085" max="3085" width="7.5703125" style="2" customWidth="1"/>
    <col min="3086" max="3088" width="11.85546875" style="2" customWidth="1"/>
    <col min="3089" max="3089" width="12.7109375" style="2" customWidth="1"/>
    <col min="3090" max="3328" width="9.140625" style="2"/>
    <col min="3329" max="3329" width="2.7109375" style="2" customWidth="1"/>
    <col min="3330" max="3330" width="5.28515625" style="2" customWidth="1"/>
    <col min="3331" max="3333" width="9.140625" style="2"/>
    <col min="3334" max="3334" width="7.85546875" style="2" customWidth="1"/>
    <col min="3335" max="3335" width="4.5703125" style="2" customWidth="1"/>
    <col min="3336" max="3336" width="37.85546875" style="2" customWidth="1"/>
    <col min="3337" max="3338" width="9.140625" style="2"/>
    <col min="3339" max="3340" width="13.7109375" style="2" customWidth="1"/>
    <col min="3341" max="3341" width="7.5703125" style="2" customWidth="1"/>
    <col min="3342" max="3344" width="11.85546875" style="2" customWidth="1"/>
    <col min="3345" max="3345" width="12.7109375" style="2" customWidth="1"/>
    <col min="3346" max="3584" width="9.140625" style="2"/>
    <col min="3585" max="3585" width="2.7109375" style="2" customWidth="1"/>
    <col min="3586" max="3586" width="5.28515625" style="2" customWidth="1"/>
    <col min="3587" max="3589" width="9.140625" style="2"/>
    <col min="3590" max="3590" width="7.85546875" style="2" customWidth="1"/>
    <col min="3591" max="3591" width="4.5703125" style="2" customWidth="1"/>
    <col min="3592" max="3592" width="37.85546875" style="2" customWidth="1"/>
    <col min="3593" max="3594" width="9.140625" style="2"/>
    <col min="3595" max="3596" width="13.7109375" style="2" customWidth="1"/>
    <col min="3597" max="3597" width="7.5703125" style="2" customWidth="1"/>
    <col min="3598" max="3600" width="11.85546875" style="2" customWidth="1"/>
    <col min="3601" max="3601" width="12.7109375" style="2" customWidth="1"/>
    <col min="3602" max="3840" width="9.140625" style="2"/>
    <col min="3841" max="3841" width="2.7109375" style="2" customWidth="1"/>
    <col min="3842" max="3842" width="5.28515625" style="2" customWidth="1"/>
    <col min="3843" max="3845" width="9.140625" style="2"/>
    <col min="3846" max="3846" width="7.85546875" style="2" customWidth="1"/>
    <col min="3847" max="3847" width="4.5703125" style="2" customWidth="1"/>
    <col min="3848" max="3848" width="37.85546875" style="2" customWidth="1"/>
    <col min="3849" max="3850" width="9.140625" style="2"/>
    <col min="3851" max="3852" width="13.7109375" style="2" customWidth="1"/>
    <col min="3853" max="3853" width="7.5703125" style="2" customWidth="1"/>
    <col min="3854" max="3856" width="11.85546875" style="2" customWidth="1"/>
    <col min="3857" max="3857" width="12.7109375" style="2" customWidth="1"/>
    <col min="3858" max="4096" width="9.140625" style="2"/>
    <col min="4097" max="4097" width="2.7109375" style="2" customWidth="1"/>
    <col min="4098" max="4098" width="5.28515625" style="2" customWidth="1"/>
    <col min="4099" max="4101" width="9.140625" style="2"/>
    <col min="4102" max="4102" width="7.85546875" style="2" customWidth="1"/>
    <col min="4103" max="4103" width="4.5703125" style="2" customWidth="1"/>
    <col min="4104" max="4104" width="37.85546875" style="2" customWidth="1"/>
    <col min="4105" max="4106" width="9.140625" style="2"/>
    <col min="4107" max="4108" width="13.7109375" style="2" customWidth="1"/>
    <col min="4109" max="4109" width="7.5703125" style="2" customWidth="1"/>
    <col min="4110" max="4112" width="11.85546875" style="2" customWidth="1"/>
    <col min="4113" max="4113" width="12.7109375" style="2" customWidth="1"/>
    <col min="4114" max="4352" width="9.140625" style="2"/>
    <col min="4353" max="4353" width="2.7109375" style="2" customWidth="1"/>
    <col min="4354" max="4354" width="5.28515625" style="2" customWidth="1"/>
    <col min="4355" max="4357" width="9.140625" style="2"/>
    <col min="4358" max="4358" width="7.85546875" style="2" customWidth="1"/>
    <col min="4359" max="4359" width="4.5703125" style="2" customWidth="1"/>
    <col min="4360" max="4360" width="37.85546875" style="2" customWidth="1"/>
    <col min="4361" max="4362" width="9.140625" style="2"/>
    <col min="4363" max="4364" width="13.7109375" style="2" customWidth="1"/>
    <col min="4365" max="4365" width="7.5703125" style="2" customWidth="1"/>
    <col min="4366" max="4368" width="11.85546875" style="2" customWidth="1"/>
    <col min="4369" max="4369" width="12.7109375" style="2" customWidth="1"/>
    <col min="4370" max="4608" width="9.140625" style="2"/>
    <col min="4609" max="4609" width="2.7109375" style="2" customWidth="1"/>
    <col min="4610" max="4610" width="5.28515625" style="2" customWidth="1"/>
    <col min="4611" max="4613" width="9.140625" style="2"/>
    <col min="4614" max="4614" width="7.85546875" style="2" customWidth="1"/>
    <col min="4615" max="4615" width="4.5703125" style="2" customWidth="1"/>
    <col min="4616" max="4616" width="37.85546875" style="2" customWidth="1"/>
    <col min="4617" max="4618" width="9.140625" style="2"/>
    <col min="4619" max="4620" width="13.7109375" style="2" customWidth="1"/>
    <col min="4621" max="4621" width="7.5703125" style="2" customWidth="1"/>
    <col min="4622" max="4624" width="11.85546875" style="2" customWidth="1"/>
    <col min="4625" max="4625" width="12.7109375" style="2" customWidth="1"/>
    <col min="4626" max="4864" width="9.140625" style="2"/>
    <col min="4865" max="4865" width="2.7109375" style="2" customWidth="1"/>
    <col min="4866" max="4866" width="5.28515625" style="2" customWidth="1"/>
    <col min="4867" max="4869" width="9.140625" style="2"/>
    <col min="4870" max="4870" width="7.85546875" style="2" customWidth="1"/>
    <col min="4871" max="4871" width="4.5703125" style="2" customWidth="1"/>
    <col min="4872" max="4872" width="37.85546875" style="2" customWidth="1"/>
    <col min="4873" max="4874" width="9.140625" style="2"/>
    <col min="4875" max="4876" width="13.7109375" style="2" customWidth="1"/>
    <col min="4877" max="4877" width="7.5703125" style="2" customWidth="1"/>
    <col min="4878" max="4880" width="11.85546875" style="2" customWidth="1"/>
    <col min="4881" max="4881" width="12.7109375" style="2" customWidth="1"/>
    <col min="4882" max="5120" width="9.140625" style="2"/>
    <col min="5121" max="5121" width="2.7109375" style="2" customWidth="1"/>
    <col min="5122" max="5122" width="5.28515625" style="2" customWidth="1"/>
    <col min="5123" max="5125" width="9.140625" style="2"/>
    <col min="5126" max="5126" width="7.85546875" style="2" customWidth="1"/>
    <col min="5127" max="5127" width="4.5703125" style="2" customWidth="1"/>
    <col min="5128" max="5128" width="37.85546875" style="2" customWidth="1"/>
    <col min="5129" max="5130" width="9.140625" style="2"/>
    <col min="5131" max="5132" width="13.7109375" style="2" customWidth="1"/>
    <col min="5133" max="5133" width="7.5703125" style="2" customWidth="1"/>
    <col min="5134" max="5136" width="11.85546875" style="2" customWidth="1"/>
    <col min="5137" max="5137" width="12.7109375" style="2" customWidth="1"/>
    <col min="5138" max="5376" width="9.140625" style="2"/>
    <col min="5377" max="5377" width="2.7109375" style="2" customWidth="1"/>
    <col min="5378" max="5378" width="5.28515625" style="2" customWidth="1"/>
    <col min="5379" max="5381" width="9.140625" style="2"/>
    <col min="5382" max="5382" width="7.85546875" style="2" customWidth="1"/>
    <col min="5383" max="5383" width="4.5703125" style="2" customWidth="1"/>
    <col min="5384" max="5384" width="37.85546875" style="2" customWidth="1"/>
    <col min="5385" max="5386" width="9.140625" style="2"/>
    <col min="5387" max="5388" width="13.7109375" style="2" customWidth="1"/>
    <col min="5389" max="5389" width="7.5703125" style="2" customWidth="1"/>
    <col min="5390" max="5392" width="11.85546875" style="2" customWidth="1"/>
    <col min="5393" max="5393" width="12.7109375" style="2" customWidth="1"/>
    <col min="5394" max="5632" width="9.140625" style="2"/>
    <col min="5633" max="5633" width="2.7109375" style="2" customWidth="1"/>
    <col min="5634" max="5634" width="5.28515625" style="2" customWidth="1"/>
    <col min="5635" max="5637" width="9.140625" style="2"/>
    <col min="5638" max="5638" width="7.85546875" style="2" customWidth="1"/>
    <col min="5639" max="5639" width="4.5703125" style="2" customWidth="1"/>
    <col min="5640" max="5640" width="37.85546875" style="2" customWidth="1"/>
    <col min="5641" max="5642" width="9.140625" style="2"/>
    <col min="5643" max="5644" width="13.7109375" style="2" customWidth="1"/>
    <col min="5645" max="5645" width="7.5703125" style="2" customWidth="1"/>
    <col min="5646" max="5648" width="11.85546875" style="2" customWidth="1"/>
    <col min="5649" max="5649" width="12.7109375" style="2" customWidth="1"/>
    <col min="5650" max="5888" width="9.140625" style="2"/>
    <col min="5889" max="5889" width="2.7109375" style="2" customWidth="1"/>
    <col min="5890" max="5890" width="5.28515625" style="2" customWidth="1"/>
    <col min="5891" max="5893" width="9.140625" style="2"/>
    <col min="5894" max="5894" width="7.85546875" style="2" customWidth="1"/>
    <col min="5895" max="5895" width="4.5703125" style="2" customWidth="1"/>
    <col min="5896" max="5896" width="37.85546875" style="2" customWidth="1"/>
    <col min="5897" max="5898" width="9.140625" style="2"/>
    <col min="5899" max="5900" width="13.7109375" style="2" customWidth="1"/>
    <col min="5901" max="5901" width="7.5703125" style="2" customWidth="1"/>
    <col min="5902" max="5904" width="11.85546875" style="2" customWidth="1"/>
    <col min="5905" max="5905" width="12.7109375" style="2" customWidth="1"/>
    <col min="5906" max="6144" width="9.140625" style="2"/>
    <col min="6145" max="6145" width="2.7109375" style="2" customWidth="1"/>
    <col min="6146" max="6146" width="5.28515625" style="2" customWidth="1"/>
    <col min="6147" max="6149" width="9.140625" style="2"/>
    <col min="6150" max="6150" width="7.85546875" style="2" customWidth="1"/>
    <col min="6151" max="6151" width="4.5703125" style="2" customWidth="1"/>
    <col min="6152" max="6152" width="37.85546875" style="2" customWidth="1"/>
    <col min="6153" max="6154" width="9.140625" style="2"/>
    <col min="6155" max="6156" width="13.7109375" style="2" customWidth="1"/>
    <col min="6157" max="6157" width="7.5703125" style="2" customWidth="1"/>
    <col min="6158" max="6160" width="11.85546875" style="2" customWidth="1"/>
    <col min="6161" max="6161" width="12.7109375" style="2" customWidth="1"/>
    <col min="6162" max="6400" width="9.140625" style="2"/>
    <col min="6401" max="6401" width="2.7109375" style="2" customWidth="1"/>
    <col min="6402" max="6402" width="5.28515625" style="2" customWidth="1"/>
    <col min="6403" max="6405" width="9.140625" style="2"/>
    <col min="6406" max="6406" width="7.85546875" style="2" customWidth="1"/>
    <col min="6407" max="6407" width="4.5703125" style="2" customWidth="1"/>
    <col min="6408" max="6408" width="37.85546875" style="2" customWidth="1"/>
    <col min="6409" max="6410" width="9.140625" style="2"/>
    <col min="6411" max="6412" width="13.7109375" style="2" customWidth="1"/>
    <col min="6413" max="6413" width="7.5703125" style="2" customWidth="1"/>
    <col min="6414" max="6416" width="11.85546875" style="2" customWidth="1"/>
    <col min="6417" max="6417" width="12.7109375" style="2" customWidth="1"/>
    <col min="6418" max="6656" width="9.140625" style="2"/>
    <col min="6657" max="6657" width="2.7109375" style="2" customWidth="1"/>
    <col min="6658" max="6658" width="5.28515625" style="2" customWidth="1"/>
    <col min="6659" max="6661" width="9.140625" style="2"/>
    <col min="6662" max="6662" width="7.85546875" style="2" customWidth="1"/>
    <col min="6663" max="6663" width="4.5703125" style="2" customWidth="1"/>
    <col min="6664" max="6664" width="37.85546875" style="2" customWidth="1"/>
    <col min="6665" max="6666" width="9.140625" style="2"/>
    <col min="6667" max="6668" width="13.7109375" style="2" customWidth="1"/>
    <col min="6669" max="6669" width="7.5703125" style="2" customWidth="1"/>
    <col min="6670" max="6672" width="11.85546875" style="2" customWidth="1"/>
    <col min="6673" max="6673" width="12.7109375" style="2" customWidth="1"/>
    <col min="6674" max="6912" width="9.140625" style="2"/>
    <col min="6913" max="6913" width="2.7109375" style="2" customWidth="1"/>
    <col min="6914" max="6914" width="5.28515625" style="2" customWidth="1"/>
    <col min="6915" max="6917" width="9.140625" style="2"/>
    <col min="6918" max="6918" width="7.85546875" style="2" customWidth="1"/>
    <col min="6919" max="6919" width="4.5703125" style="2" customWidth="1"/>
    <col min="6920" max="6920" width="37.85546875" style="2" customWidth="1"/>
    <col min="6921" max="6922" width="9.140625" style="2"/>
    <col min="6923" max="6924" width="13.7109375" style="2" customWidth="1"/>
    <col min="6925" max="6925" width="7.5703125" style="2" customWidth="1"/>
    <col min="6926" max="6928" width="11.85546875" style="2" customWidth="1"/>
    <col min="6929" max="6929" width="12.7109375" style="2" customWidth="1"/>
    <col min="6930" max="7168" width="9.140625" style="2"/>
    <col min="7169" max="7169" width="2.7109375" style="2" customWidth="1"/>
    <col min="7170" max="7170" width="5.28515625" style="2" customWidth="1"/>
    <col min="7171" max="7173" width="9.140625" style="2"/>
    <col min="7174" max="7174" width="7.85546875" style="2" customWidth="1"/>
    <col min="7175" max="7175" width="4.5703125" style="2" customWidth="1"/>
    <col min="7176" max="7176" width="37.85546875" style="2" customWidth="1"/>
    <col min="7177" max="7178" width="9.140625" style="2"/>
    <col min="7179" max="7180" width="13.7109375" style="2" customWidth="1"/>
    <col min="7181" max="7181" width="7.5703125" style="2" customWidth="1"/>
    <col min="7182" max="7184" width="11.85546875" style="2" customWidth="1"/>
    <col min="7185" max="7185" width="12.7109375" style="2" customWidth="1"/>
    <col min="7186" max="7424" width="9.140625" style="2"/>
    <col min="7425" max="7425" width="2.7109375" style="2" customWidth="1"/>
    <col min="7426" max="7426" width="5.28515625" style="2" customWidth="1"/>
    <col min="7427" max="7429" width="9.140625" style="2"/>
    <col min="7430" max="7430" width="7.85546875" style="2" customWidth="1"/>
    <col min="7431" max="7431" width="4.5703125" style="2" customWidth="1"/>
    <col min="7432" max="7432" width="37.85546875" style="2" customWidth="1"/>
    <col min="7433" max="7434" width="9.140625" style="2"/>
    <col min="7435" max="7436" width="13.7109375" style="2" customWidth="1"/>
    <col min="7437" max="7437" width="7.5703125" style="2" customWidth="1"/>
    <col min="7438" max="7440" width="11.85546875" style="2" customWidth="1"/>
    <col min="7441" max="7441" width="12.7109375" style="2" customWidth="1"/>
    <col min="7442" max="7680" width="9.140625" style="2"/>
    <col min="7681" max="7681" width="2.7109375" style="2" customWidth="1"/>
    <col min="7682" max="7682" width="5.28515625" style="2" customWidth="1"/>
    <col min="7683" max="7685" width="9.140625" style="2"/>
    <col min="7686" max="7686" width="7.85546875" style="2" customWidth="1"/>
    <col min="7687" max="7687" width="4.5703125" style="2" customWidth="1"/>
    <col min="7688" max="7688" width="37.85546875" style="2" customWidth="1"/>
    <col min="7689" max="7690" width="9.140625" style="2"/>
    <col min="7691" max="7692" width="13.7109375" style="2" customWidth="1"/>
    <col min="7693" max="7693" width="7.5703125" style="2" customWidth="1"/>
    <col min="7694" max="7696" width="11.85546875" style="2" customWidth="1"/>
    <col min="7697" max="7697" width="12.7109375" style="2" customWidth="1"/>
    <col min="7698" max="7936" width="9.140625" style="2"/>
    <col min="7937" max="7937" width="2.7109375" style="2" customWidth="1"/>
    <col min="7938" max="7938" width="5.28515625" style="2" customWidth="1"/>
    <col min="7939" max="7941" width="9.140625" style="2"/>
    <col min="7942" max="7942" width="7.85546875" style="2" customWidth="1"/>
    <col min="7943" max="7943" width="4.5703125" style="2" customWidth="1"/>
    <col min="7944" max="7944" width="37.85546875" style="2" customWidth="1"/>
    <col min="7945" max="7946" width="9.140625" style="2"/>
    <col min="7947" max="7948" width="13.7109375" style="2" customWidth="1"/>
    <col min="7949" max="7949" width="7.5703125" style="2" customWidth="1"/>
    <col min="7950" max="7952" width="11.85546875" style="2" customWidth="1"/>
    <col min="7953" max="7953" width="12.7109375" style="2" customWidth="1"/>
    <col min="7954" max="8192" width="9.140625" style="2"/>
    <col min="8193" max="8193" width="2.7109375" style="2" customWidth="1"/>
    <col min="8194" max="8194" width="5.28515625" style="2" customWidth="1"/>
    <col min="8195" max="8197" width="9.140625" style="2"/>
    <col min="8198" max="8198" width="7.85546875" style="2" customWidth="1"/>
    <col min="8199" max="8199" width="4.5703125" style="2" customWidth="1"/>
    <col min="8200" max="8200" width="37.85546875" style="2" customWidth="1"/>
    <col min="8201" max="8202" width="9.140625" style="2"/>
    <col min="8203" max="8204" width="13.7109375" style="2" customWidth="1"/>
    <col min="8205" max="8205" width="7.5703125" style="2" customWidth="1"/>
    <col min="8206" max="8208" width="11.85546875" style="2" customWidth="1"/>
    <col min="8209" max="8209" width="12.7109375" style="2" customWidth="1"/>
    <col min="8210" max="8448" width="9.140625" style="2"/>
    <col min="8449" max="8449" width="2.7109375" style="2" customWidth="1"/>
    <col min="8450" max="8450" width="5.28515625" style="2" customWidth="1"/>
    <col min="8451" max="8453" width="9.140625" style="2"/>
    <col min="8454" max="8454" width="7.85546875" style="2" customWidth="1"/>
    <col min="8455" max="8455" width="4.5703125" style="2" customWidth="1"/>
    <col min="8456" max="8456" width="37.85546875" style="2" customWidth="1"/>
    <col min="8457" max="8458" width="9.140625" style="2"/>
    <col min="8459" max="8460" width="13.7109375" style="2" customWidth="1"/>
    <col min="8461" max="8461" width="7.5703125" style="2" customWidth="1"/>
    <col min="8462" max="8464" width="11.85546875" style="2" customWidth="1"/>
    <col min="8465" max="8465" width="12.7109375" style="2" customWidth="1"/>
    <col min="8466" max="8704" width="9.140625" style="2"/>
    <col min="8705" max="8705" width="2.7109375" style="2" customWidth="1"/>
    <col min="8706" max="8706" width="5.28515625" style="2" customWidth="1"/>
    <col min="8707" max="8709" width="9.140625" style="2"/>
    <col min="8710" max="8710" width="7.85546875" style="2" customWidth="1"/>
    <col min="8711" max="8711" width="4.5703125" style="2" customWidth="1"/>
    <col min="8712" max="8712" width="37.85546875" style="2" customWidth="1"/>
    <col min="8713" max="8714" width="9.140625" style="2"/>
    <col min="8715" max="8716" width="13.7109375" style="2" customWidth="1"/>
    <col min="8717" max="8717" width="7.5703125" style="2" customWidth="1"/>
    <col min="8718" max="8720" width="11.85546875" style="2" customWidth="1"/>
    <col min="8721" max="8721" width="12.7109375" style="2" customWidth="1"/>
    <col min="8722" max="8960" width="9.140625" style="2"/>
    <col min="8961" max="8961" width="2.7109375" style="2" customWidth="1"/>
    <col min="8962" max="8962" width="5.28515625" style="2" customWidth="1"/>
    <col min="8963" max="8965" width="9.140625" style="2"/>
    <col min="8966" max="8966" width="7.85546875" style="2" customWidth="1"/>
    <col min="8967" max="8967" width="4.5703125" style="2" customWidth="1"/>
    <col min="8968" max="8968" width="37.85546875" style="2" customWidth="1"/>
    <col min="8969" max="8970" width="9.140625" style="2"/>
    <col min="8971" max="8972" width="13.7109375" style="2" customWidth="1"/>
    <col min="8973" max="8973" width="7.5703125" style="2" customWidth="1"/>
    <col min="8974" max="8976" width="11.85546875" style="2" customWidth="1"/>
    <col min="8977" max="8977" width="12.7109375" style="2" customWidth="1"/>
    <col min="8978" max="9216" width="9.140625" style="2"/>
    <col min="9217" max="9217" width="2.7109375" style="2" customWidth="1"/>
    <col min="9218" max="9218" width="5.28515625" style="2" customWidth="1"/>
    <col min="9219" max="9221" width="9.140625" style="2"/>
    <col min="9222" max="9222" width="7.85546875" style="2" customWidth="1"/>
    <col min="9223" max="9223" width="4.5703125" style="2" customWidth="1"/>
    <col min="9224" max="9224" width="37.85546875" style="2" customWidth="1"/>
    <col min="9225" max="9226" width="9.140625" style="2"/>
    <col min="9227" max="9228" width="13.7109375" style="2" customWidth="1"/>
    <col min="9229" max="9229" width="7.5703125" style="2" customWidth="1"/>
    <col min="9230" max="9232" width="11.85546875" style="2" customWidth="1"/>
    <col min="9233" max="9233" width="12.7109375" style="2" customWidth="1"/>
    <col min="9234" max="9472" width="9.140625" style="2"/>
    <col min="9473" max="9473" width="2.7109375" style="2" customWidth="1"/>
    <col min="9474" max="9474" width="5.28515625" style="2" customWidth="1"/>
    <col min="9475" max="9477" width="9.140625" style="2"/>
    <col min="9478" max="9478" width="7.85546875" style="2" customWidth="1"/>
    <col min="9479" max="9479" width="4.5703125" style="2" customWidth="1"/>
    <col min="9480" max="9480" width="37.85546875" style="2" customWidth="1"/>
    <col min="9481" max="9482" width="9.140625" style="2"/>
    <col min="9483" max="9484" width="13.7109375" style="2" customWidth="1"/>
    <col min="9485" max="9485" width="7.5703125" style="2" customWidth="1"/>
    <col min="9486" max="9488" width="11.85546875" style="2" customWidth="1"/>
    <col min="9489" max="9489" width="12.7109375" style="2" customWidth="1"/>
    <col min="9490" max="9728" width="9.140625" style="2"/>
    <col min="9729" max="9729" width="2.7109375" style="2" customWidth="1"/>
    <col min="9730" max="9730" width="5.28515625" style="2" customWidth="1"/>
    <col min="9731" max="9733" width="9.140625" style="2"/>
    <col min="9734" max="9734" width="7.85546875" style="2" customWidth="1"/>
    <col min="9735" max="9735" width="4.5703125" style="2" customWidth="1"/>
    <col min="9736" max="9736" width="37.85546875" style="2" customWidth="1"/>
    <col min="9737" max="9738" width="9.140625" style="2"/>
    <col min="9739" max="9740" width="13.7109375" style="2" customWidth="1"/>
    <col min="9741" max="9741" width="7.5703125" style="2" customWidth="1"/>
    <col min="9742" max="9744" width="11.85546875" style="2" customWidth="1"/>
    <col min="9745" max="9745" width="12.7109375" style="2" customWidth="1"/>
    <col min="9746" max="9984" width="9.140625" style="2"/>
    <col min="9985" max="9985" width="2.7109375" style="2" customWidth="1"/>
    <col min="9986" max="9986" width="5.28515625" style="2" customWidth="1"/>
    <col min="9987" max="9989" width="9.140625" style="2"/>
    <col min="9990" max="9990" width="7.85546875" style="2" customWidth="1"/>
    <col min="9991" max="9991" width="4.5703125" style="2" customWidth="1"/>
    <col min="9992" max="9992" width="37.85546875" style="2" customWidth="1"/>
    <col min="9993" max="9994" width="9.140625" style="2"/>
    <col min="9995" max="9996" width="13.7109375" style="2" customWidth="1"/>
    <col min="9997" max="9997" width="7.5703125" style="2" customWidth="1"/>
    <col min="9998" max="10000" width="11.85546875" style="2" customWidth="1"/>
    <col min="10001" max="10001" width="12.7109375" style="2" customWidth="1"/>
    <col min="10002" max="10240" width="9.140625" style="2"/>
    <col min="10241" max="10241" width="2.7109375" style="2" customWidth="1"/>
    <col min="10242" max="10242" width="5.28515625" style="2" customWidth="1"/>
    <col min="10243" max="10245" width="9.140625" style="2"/>
    <col min="10246" max="10246" width="7.85546875" style="2" customWidth="1"/>
    <col min="10247" max="10247" width="4.5703125" style="2" customWidth="1"/>
    <col min="10248" max="10248" width="37.85546875" style="2" customWidth="1"/>
    <col min="10249" max="10250" width="9.140625" style="2"/>
    <col min="10251" max="10252" width="13.7109375" style="2" customWidth="1"/>
    <col min="10253" max="10253" width="7.5703125" style="2" customWidth="1"/>
    <col min="10254" max="10256" width="11.85546875" style="2" customWidth="1"/>
    <col min="10257" max="10257" width="12.7109375" style="2" customWidth="1"/>
    <col min="10258" max="10496" width="9.140625" style="2"/>
    <col min="10497" max="10497" width="2.7109375" style="2" customWidth="1"/>
    <col min="10498" max="10498" width="5.28515625" style="2" customWidth="1"/>
    <col min="10499" max="10501" width="9.140625" style="2"/>
    <col min="10502" max="10502" width="7.85546875" style="2" customWidth="1"/>
    <col min="10503" max="10503" width="4.5703125" style="2" customWidth="1"/>
    <col min="10504" max="10504" width="37.85546875" style="2" customWidth="1"/>
    <col min="10505" max="10506" width="9.140625" style="2"/>
    <col min="10507" max="10508" width="13.7109375" style="2" customWidth="1"/>
    <col min="10509" max="10509" width="7.5703125" style="2" customWidth="1"/>
    <col min="10510" max="10512" width="11.85546875" style="2" customWidth="1"/>
    <col min="10513" max="10513" width="12.7109375" style="2" customWidth="1"/>
    <col min="10514" max="10752" width="9.140625" style="2"/>
    <col min="10753" max="10753" width="2.7109375" style="2" customWidth="1"/>
    <col min="10754" max="10754" width="5.28515625" style="2" customWidth="1"/>
    <col min="10755" max="10757" width="9.140625" style="2"/>
    <col min="10758" max="10758" width="7.85546875" style="2" customWidth="1"/>
    <col min="10759" max="10759" width="4.5703125" style="2" customWidth="1"/>
    <col min="10760" max="10760" width="37.85546875" style="2" customWidth="1"/>
    <col min="10761" max="10762" width="9.140625" style="2"/>
    <col min="10763" max="10764" width="13.7109375" style="2" customWidth="1"/>
    <col min="10765" max="10765" width="7.5703125" style="2" customWidth="1"/>
    <col min="10766" max="10768" width="11.85546875" style="2" customWidth="1"/>
    <col min="10769" max="10769" width="12.7109375" style="2" customWidth="1"/>
    <col min="10770" max="11008" width="9.140625" style="2"/>
    <col min="11009" max="11009" width="2.7109375" style="2" customWidth="1"/>
    <col min="11010" max="11010" width="5.28515625" style="2" customWidth="1"/>
    <col min="11011" max="11013" width="9.140625" style="2"/>
    <col min="11014" max="11014" width="7.85546875" style="2" customWidth="1"/>
    <col min="11015" max="11015" width="4.5703125" style="2" customWidth="1"/>
    <col min="11016" max="11016" width="37.85546875" style="2" customWidth="1"/>
    <col min="11017" max="11018" width="9.140625" style="2"/>
    <col min="11019" max="11020" width="13.7109375" style="2" customWidth="1"/>
    <col min="11021" max="11021" width="7.5703125" style="2" customWidth="1"/>
    <col min="11022" max="11024" width="11.85546875" style="2" customWidth="1"/>
    <col min="11025" max="11025" width="12.7109375" style="2" customWidth="1"/>
    <col min="11026" max="11264" width="9.140625" style="2"/>
    <col min="11265" max="11265" width="2.7109375" style="2" customWidth="1"/>
    <col min="11266" max="11266" width="5.28515625" style="2" customWidth="1"/>
    <col min="11267" max="11269" width="9.140625" style="2"/>
    <col min="11270" max="11270" width="7.85546875" style="2" customWidth="1"/>
    <col min="11271" max="11271" width="4.5703125" style="2" customWidth="1"/>
    <col min="11272" max="11272" width="37.85546875" style="2" customWidth="1"/>
    <col min="11273" max="11274" width="9.140625" style="2"/>
    <col min="11275" max="11276" width="13.7109375" style="2" customWidth="1"/>
    <col min="11277" max="11277" width="7.5703125" style="2" customWidth="1"/>
    <col min="11278" max="11280" width="11.85546875" style="2" customWidth="1"/>
    <col min="11281" max="11281" width="12.7109375" style="2" customWidth="1"/>
    <col min="11282" max="11520" width="9.140625" style="2"/>
    <col min="11521" max="11521" width="2.7109375" style="2" customWidth="1"/>
    <col min="11522" max="11522" width="5.28515625" style="2" customWidth="1"/>
    <col min="11523" max="11525" width="9.140625" style="2"/>
    <col min="11526" max="11526" width="7.85546875" style="2" customWidth="1"/>
    <col min="11527" max="11527" width="4.5703125" style="2" customWidth="1"/>
    <col min="11528" max="11528" width="37.85546875" style="2" customWidth="1"/>
    <col min="11529" max="11530" width="9.140625" style="2"/>
    <col min="11531" max="11532" width="13.7109375" style="2" customWidth="1"/>
    <col min="11533" max="11533" width="7.5703125" style="2" customWidth="1"/>
    <col min="11534" max="11536" width="11.85546875" style="2" customWidth="1"/>
    <col min="11537" max="11537" width="12.7109375" style="2" customWidth="1"/>
    <col min="11538" max="11776" width="9.140625" style="2"/>
    <col min="11777" max="11777" width="2.7109375" style="2" customWidth="1"/>
    <col min="11778" max="11778" width="5.28515625" style="2" customWidth="1"/>
    <col min="11779" max="11781" width="9.140625" style="2"/>
    <col min="11782" max="11782" width="7.85546875" style="2" customWidth="1"/>
    <col min="11783" max="11783" width="4.5703125" style="2" customWidth="1"/>
    <col min="11784" max="11784" width="37.85546875" style="2" customWidth="1"/>
    <col min="11785" max="11786" width="9.140625" style="2"/>
    <col min="11787" max="11788" width="13.7109375" style="2" customWidth="1"/>
    <col min="11789" max="11789" width="7.5703125" style="2" customWidth="1"/>
    <col min="11790" max="11792" width="11.85546875" style="2" customWidth="1"/>
    <col min="11793" max="11793" width="12.7109375" style="2" customWidth="1"/>
    <col min="11794" max="12032" width="9.140625" style="2"/>
    <col min="12033" max="12033" width="2.7109375" style="2" customWidth="1"/>
    <col min="12034" max="12034" width="5.28515625" style="2" customWidth="1"/>
    <col min="12035" max="12037" width="9.140625" style="2"/>
    <col min="12038" max="12038" width="7.85546875" style="2" customWidth="1"/>
    <col min="12039" max="12039" width="4.5703125" style="2" customWidth="1"/>
    <col min="12040" max="12040" width="37.85546875" style="2" customWidth="1"/>
    <col min="12041" max="12042" width="9.140625" style="2"/>
    <col min="12043" max="12044" width="13.7109375" style="2" customWidth="1"/>
    <col min="12045" max="12045" width="7.5703125" style="2" customWidth="1"/>
    <col min="12046" max="12048" width="11.85546875" style="2" customWidth="1"/>
    <col min="12049" max="12049" width="12.7109375" style="2" customWidth="1"/>
    <col min="12050" max="12288" width="9.140625" style="2"/>
    <col min="12289" max="12289" width="2.7109375" style="2" customWidth="1"/>
    <col min="12290" max="12290" width="5.28515625" style="2" customWidth="1"/>
    <col min="12291" max="12293" width="9.140625" style="2"/>
    <col min="12294" max="12294" width="7.85546875" style="2" customWidth="1"/>
    <col min="12295" max="12295" width="4.5703125" style="2" customWidth="1"/>
    <col min="12296" max="12296" width="37.85546875" style="2" customWidth="1"/>
    <col min="12297" max="12298" width="9.140625" style="2"/>
    <col min="12299" max="12300" width="13.7109375" style="2" customWidth="1"/>
    <col min="12301" max="12301" width="7.5703125" style="2" customWidth="1"/>
    <col min="12302" max="12304" width="11.85546875" style="2" customWidth="1"/>
    <col min="12305" max="12305" width="12.7109375" style="2" customWidth="1"/>
    <col min="12306" max="12544" width="9.140625" style="2"/>
    <col min="12545" max="12545" width="2.7109375" style="2" customWidth="1"/>
    <col min="12546" max="12546" width="5.28515625" style="2" customWidth="1"/>
    <col min="12547" max="12549" width="9.140625" style="2"/>
    <col min="12550" max="12550" width="7.85546875" style="2" customWidth="1"/>
    <col min="12551" max="12551" width="4.5703125" style="2" customWidth="1"/>
    <col min="12552" max="12552" width="37.85546875" style="2" customWidth="1"/>
    <col min="12553" max="12554" width="9.140625" style="2"/>
    <col min="12555" max="12556" width="13.7109375" style="2" customWidth="1"/>
    <col min="12557" max="12557" width="7.5703125" style="2" customWidth="1"/>
    <col min="12558" max="12560" width="11.85546875" style="2" customWidth="1"/>
    <col min="12561" max="12561" width="12.7109375" style="2" customWidth="1"/>
    <col min="12562" max="12800" width="9.140625" style="2"/>
    <col min="12801" max="12801" width="2.7109375" style="2" customWidth="1"/>
    <col min="12802" max="12802" width="5.28515625" style="2" customWidth="1"/>
    <col min="12803" max="12805" width="9.140625" style="2"/>
    <col min="12806" max="12806" width="7.85546875" style="2" customWidth="1"/>
    <col min="12807" max="12807" width="4.5703125" style="2" customWidth="1"/>
    <col min="12808" max="12808" width="37.85546875" style="2" customWidth="1"/>
    <col min="12809" max="12810" width="9.140625" style="2"/>
    <col min="12811" max="12812" width="13.7109375" style="2" customWidth="1"/>
    <col min="12813" max="12813" width="7.5703125" style="2" customWidth="1"/>
    <col min="12814" max="12816" width="11.85546875" style="2" customWidth="1"/>
    <col min="12817" max="12817" width="12.7109375" style="2" customWidth="1"/>
    <col min="12818" max="13056" width="9.140625" style="2"/>
    <col min="13057" max="13057" width="2.7109375" style="2" customWidth="1"/>
    <col min="13058" max="13058" width="5.28515625" style="2" customWidth="1"/>
    <col min="13059" max="13061" width="9.140625" style="2"/>
    <col min="13062" max="13062" width="7.85546875" style="2" customWidth="1"/>
    <col min="13063" max="13063" width="4.5703125" style="2" customWidth="1"/>
    <col min="13064" max="13064" width="37.85546875" style="2" customWidth="1"/>
    <col min="13065" max="13066" width="9.140625" style="2"/>
    <col min="13067" max="13068" width="13.7109375" style="2" customWidth="1"/>
    <col min="13069" max="13069" width="7.5703125" style="2" customWidth="1"/>
    <col min="13070" max="13072" width="11.85546875" style="2" customWidth="1"/>
    <col min="13073" max="13073" width="12.7109375" style="2" customWidth="1"/>
    <col min="13074" max="13312" width="9.140625" style="2"/>
    <col min="13313" max="13313" width="2.7109375" style="2" customWidth="1"/>
    <col min="13314" max="13314" width="5.28515625" style="2" customWidth="1"/>
    <col min="13315" max="13317" width="9.140625" style="2"/>
    <col min="13318" max="13318" width="7.85546875" style="2" customWidth="1"/>
    <col min="13319" max="13319" width="4.5703125" style="2" customWidth="1"/>
    <col min="13320" max="13320" width="37.85546875" style="2" customWidth="1"/>
    <col min="13321" max="13322" width="9.140625" style="2"/>
    <col min="13323" max="13324" width="13.7109375" style="2" customWidth="1"/>
    <col min="13325" max="13325" width="7.5703125" style="2" customWidth="1"/>
    <col min="13326" max="13328" width="11.85546875" style="2" customWidth="1"/>
    <col min="13329" max="13329" width="12.7109375" style="2" customWidth="1"/>
    <col min="13330" max="13568" width="9.140625" style="2"/>
    <col min="13569" max="13569" width="2.7109375" style="2" customWidth="1"/>
    <col min="13570" max="13570" width="5.28515625" style="2" customWidth="1"/>
    <col min="13571" max="13573" width="9.140625" style="2"/>
    <col min="13574" max="13574" width="7.85546875" style="2" customWidth="1"/>
    <col min="13575" max="13575" width="4.5703125" style="2" customWidth="1"/>
    <col min="13576" max="13576" width="37.85546875" style="2" customWidth="1"/>
    <col min="13577" max="13578" width="9.140625" style="2"/>
    <col min="13579" max="13580" width="13.7109375" style="2" customWidth="1"/>
    <col min="13581" max="13581" width="7.5703125" style="2" customWidth="1"/>
    <col min="13582" max="13584" width="11.85546875" style="2" customWidth="1"/>
    <col min="13585" max="13585" width="12.7109375" style="2" customWidth="1"/>
    <col min="13586" max="13824" width="9.140625" style="2"/>
    <col min="13825" max="13825" width="2.7109375" style="2" customWidth="1"/>
    <col min="13826" max="13826" width="5.28515625" style="2" customWidth="1"/>
    <col min="13827" max="13829" width="9.140625" style="2"/>
    <col min="13830" max="13830" width="7.85546875" style="2" customWidth="1"/>
    <col min="13831" max="13831" width="4.5703125" style="2" customWidth="1"/>
    <col min="13832" max="13832" width="37.85546875" style="2" customWidth="1"/>
    <col min="13833" max="13834" width="9.140625" style="2"/>
    <col min="13835" max="13836" width="13.7109375" style="2" customWidth="1"/>
    <col min="13837" max="13837" width="7.5703125" style="2" customWidth="1"/>
    <col min="13838" max="13840" width="11.85546875" style="2" customWidth="1"/>
    <col min="13841" max="13841" width="12.7109375" style="2" customWidth="1"/>
    <col min="13842" max="14080" width="9.140625" style="2"/>
    <col min="14081" max="14081" width="2.7109375" style="2" customWidth="1"/>
    <col min="14082" max="14082" width="5.28515625" style="2" customWidth="1"/>
    <col min="14083" max="14085" width="9.140625" style="2"/>
    <col min="14086" max="14086" width="7.85546875" style="2" customWidth="1"/>
    <col min="14087" max="14087" width="4.5703125" style="2" customWidth="1"/>
    <col min="14088" max="14088" width="37.85546875" style="2" customWidth="1"/>
    <col min="14089" max="14090" width="9.140625" style="2"/>
    <col min="14091" max="14092" width="13.7109375" style="2" customWidth="1"/>
    <col min="14093" max="14093" width="7.5703125" style="2" customWidth="1"/>
    <col min="14094" max="14096" width="11.85546875" style="2" customWidth="1"/>
    <col min="14097" max="14097" width="12.7109375" style="2" customWidth="1"/>
    <col min="14098" max="14336" width="9.140625" style="2"/>
    <col min="14337" max="14337" width="2.7109375" style="2" customWidth="1"/>
    <col min="14338" max="14338" width="5.28515625" style="2" customWidth="1"/>
    <col min="14339" max="14341" width="9.140625" style="2"/>
    <col min="14342" max="14342" width="7.85546875" style="2" customWidth="1"/>
    <col min="14343" max="14343" width="4.5703125" style="2" customWidth="1"/>
    <col min="14344" max="14344" width="37.85546875" style="2" customWidth="1"/>
    <col min="14345" max="14346" width="9.140625" style="2"/>
    <col min="14347" max="14348" width="13.7109375" style="2" customWidth="1"/>
    <col min="14349" max="14349" width="7.5703125" style="2" customWidth="1"/>
    <col min="14350" max="14352" width="11.85546875" style="2" customWidth="1"/>
    <col min="14353" max="14353" width="12.7109375" style="2" customWidth="1"/>
    <col min="14354" max="14592" width="9.140625" style="2"/>
    <col min="14593" max="14593" width="2.7109375" style="2" customWidth="1"/>
    <col min="14594" max="14594" width="5.28515625" style="2" customWidth="1"/>
    <col min="14595" max="14597" width="9.140625" style="2"/>
    <col min="14598" max="14598" width="7.85546875" style="2" customWidth="1"/>
    <col min="14599" max="14599" width="4.5703125" style="2" customWidth="1"/>
    <col min="14600" max="14600" width="37.85546875" style="2" customWidth="1"/>
    <col min="14601" max="14602" width="9.140625" style="2"/>
    <col min="14603" max="14604" width="13.7109375" style="2" customWidth="1"/>
    <col min="14605" max="14605" width="7.5703125" style="2" customWidth="1"/>
    <col min="14606" max="14608" width="11.85546875" style="2" customWidth="1"/>
    <col min="14609" max="14609" width="12.7109375" style="2" customWidth="1"/>
    <col min="14610" max="14848" width="9.140625" style="2"/>
    <col min="14849" max="14849" width="2.7109375" style="2" customWidth="1"/>
    <col min="14850" max="14850" width="5.28515625" style="2" customWidth="1"/>
    <col min="14851" max="14853" width="9.140625" style="2"/>
    <col min="14854" max="14854" width="7.85546875" style="2" customWidth="1"/>
    <col min="14855" max="14855" width="4.5703125" style="2" customWidth="1"/>
    <col min="14856" max="14856" width="37.85546875" style="2" customWidth="1"/>
    <col min="14857" max="14858" width="9.140625" style="2"/>
    <col min="14859" max="14860" width="13.7109375" style="2" customWidth="1"/>
    <col min="14861" max="14861" width="7.5703125" style="2" customWidth="1"/>
    <col min="14862" max="14864" width="11.85546875" style="2" customWidth="1"/>
    <col min="14865" max="14865" width="12.7109375" style="2" customWidth="1"/>
    <col min="14866" max="15104" width="9.140625" style="2"/>
    <col min="15105" max="15105" width="2.7109375" style="2" customWidth="1"/>
    <col min="15106" max="15106" width="5.28515625" style="2" customWidth="1"/>
    <col min="15107" max="15109" width="9.140625" style="2"/>
    <col min="15110" max="15110" width="7.85546875" style="2" customWidth="1"/>
    <col min="15111" max="15111" width="4.5703125" style="2" customWidth="1"/>
    <col min="15112" max="15112" width="37.85546875" style="2" customWidth="1"/>
    <col min="15113" max="15114" width="9.140625" style="2"/>
    <col min="15115" max="15116" width="13.7109375" style="2" customWidth="1"/>
    <col min="15117" max="15117" width="7.5703125" style="2" customWidth="1"/>
    <col min="15118" max="15120" width="11.85546875" style="2" customWidth="1"/>
    <col min="15121" max="15121" width="12.7109375" style="2" customWidth="1"/>
    <col min="15122" max="15360" width="9.140625" style="2"/>
    <col min="15361" max="15361" width="2.7109375" style="2" customWidth="1"/>
    <col min="15362" max="15362" width="5.28515625" style="2" customWidth="1"/>
    <col min="15363" max="15365" width="9.140625" style="2"/>
    <col min="15366" max="15366" width="7.85546875" style="2" customWidth="1"/>
    <col min="15367" max="15367" width="4.5703125" style="2" customWidth="1"/>
    <col min="15368" max="15368" width="37.85546875" style="2" customWidth="1"/>
    <col min="15369" max="15370" width="9.140625" style="2"/>
    <col min="15371" max="15372" width="13.7109375" style="2" customWidth="1"/>
    <col min="15373" max="15373" width="7.5703125" style="2" customWidth="1"/>
    <col min="15374" max="15376" width="11.85546875" style="2" customWidth="1"/>
    <col min="15377" max="15377" width="12.7109375" style="2" customWidth="1"/>
    <col min="15378" max="15616" width="9.140625" style="2"/>
    <col min="15617" max="15617" width="2.7109375" style="2" customWidth="1"/>
    <col min="15618" max="15618" width="5.28515625" style="2" customWidth="1"/>
    <col min="15619" max="15621" width="9.140625" style="2"/>
    <col min="15622" max="15622" width="7.85546875" style="2" customWidth="1"/>
    <col min="15623" max="15623" width="4.5703125" style="2" customWidth="1"/>
    <col min="15624" max="15624" width="37.85546875" style="2" customWidth="1"/>
    <col min="15625" max="15626" width="9.140625" style="2"/>
    <col min="15627" max="15628" width="13.7109375" style="2" customWidth="1"/>
    <col min="15629" max="15629" width="7.5703125" style="2" customWidth="1"/>
    <col min="15630" max="15632" width="11.85546875" style="2" customWidth="1"/>
    <col min="15633" max="15633" width="12.7109375" style="2" customWidth="1"/>
    <col min="15634" max="15872" width="9.140625" style="2"/>
    <col min="15873" max="15873" width="2.7109375" style="2" customWidth="1"/>
    <col min="15874" max="15874" width="5.28515625" style="2" customWidth="1"/>
    <col min="15875" max="15877" width="9.140625" style="2"/>
    <col min="15878" max="15878" width="7.85546875" style="2" customWidth="1"/>
    <col min="15879" max="15879" width="4.5703125" style="2" customWidth="1"/>
    <col min="15880" max="15880" width="37.85546875" style="2" customWidth="1"/>
    <col min="15881" max="15882" width="9.140625" style="2"/>
    <col min="15883" max="15884" width="13.7109375" style="2" customWidth="1"/>
    <col min="15885" max="15885" width="7.5703125" style="2" customWidth="1"/>
    <col min="15886" max="15888" width="11.85546875" style="2" customWidth="1"/>
    <col min="15889" max="15889" width="12.7109375" style="2" customWidth="1"/>
    <col min="15890" max="16128" width="9.140625" style="2"/>
    <col min="16129" max="16129" width="2.7109375" style="2" customWidth="1"/>
    <col min="16130" max="16130" width="5.28515625" style="2" customWidth="1"/>
    <col min="16131" max="16133" width="9.140625" style="2"/>
    <col min="16134" max="16134" width="7.85546875" style="2" customWidth="1"/>
    <col min="16135" max="16135" width="4.5703125" style="2" customWidth="1"/>
    <col min="16136" max="16136" width="37.85546875" style="2" customWidth="1"/>
    <col min="16137" max="16138" width="9.140625" style="2"/>
    <col min="16139" max="16140" width="13.7109375" style="2" customWidth="1"/>
    <col min="16141" max="16141" width="7.5703125" style="2" customWidth="1"/>
    <col min="16142" max="16144" width="11.85546875" style="2" customWidth="1"/>
    <col min="16145" max="16145" width="12.7109375" style="2" customWidth="1"/>
    <col min="16146" max="16384" width="9.140625" style="2"/>
  </cols>
  <sheetData>
    <row r="2" spans="1:20" ht="12.75" customHeight="1" x14ac:dyDescent="0.3">
      <c r="B2" s="1" t="s">
        <v>25</v>
      </c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</row>
    <row r="3" spans="1:20" ht="12.75" customHeight="1" x14ac:dyDescent="0.3">
      <c r="B3" s="4" t="s">
        <v>26</v>
      </c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</row>
    <row r="4" spans="1:20" ht="12.75" customHeight="1" x14ac:dyDescent="0.3">
      <c r="B4" s="4"/>
      <c r="C4" s="4"/>
      <c r="I4" s="3"/>
      <c r="J4" s="3"/>
      <c r="K4" s="3"/>
      <c r="L4" s="3"/>
      <c r="M4" s="3"/>
      <c r="N4" s="3"/>
      <c r="O4" s="3"/>
      <c r="P4" s="3"/>
      <c r="Q4" s="3"/>
      <c r="R4" s="3"/>
      <c r="S4" s="5"/>
      <c r="T4" s="5"/>
    </row>
    <row r="5" spans="1:20" ht="12.75" customHeight="1" x14ac:dyDescent="0.3">
      <c r="B5" s="1" t="s">
        <v>0</v>
      </c>
      <c r="C5" s="1"/>
      <c r="I5" s="3"/>
      <c r="J5" s="3"/>
      <c r="K5" s="3"/>
      <c r="L5" s="3"/>
      <c r="M5" s="3"/>
      <c r="N5" s="3"/>
      <c r="O5" s="3"/>
      <c r="P5" s="3"/>
      <c r="Q5" s="3"/>
      <c r="R5" s="3"/>
      <c r="S5" s="5"/>
      <c r="T5" s="5"/>
    </row>
    <row r="6" spans="1:20" ht="12.75" customHeight="1" x14ac:dyDescent="0.3">
      <c r="B6" s="1"/>
      <c r="C6" s="1"/>
      <c r="I6" s="3"/>
      <c r="J6" s="3"/>
      <c r="K6" s="3"/>
      <c r="L6" s="3"/>
      <c r="M6" s="3"/>
      <c r="N6" s="3"/>
      <c r="O6" s="3"/>
      <c r="P6" s="3"/>
      <c r="Q6" s="3"/>
      <c r="R6" s="3"/>
      <c r="S6" s="5"/>
      <c r="T6" s="5"/>
    </row>
    <row r="7" spans="1:20" ht="12.75" customHeight="1" x14ac:dyDescent="0.3">
      <c r="B7" s="1"/>
      <c r="C7" s="1"/>
      <c r="I7" s="3"/>
      <c r="J7" s="3"/>
      <c r="K7" s="3"/>
      <c r="L7" s="3"/>
      <c r="M7" s="3"/>
      <c r="N7" s="3"/>
      <c r="O7" s="3"/>
      <c r="P7" s="3"/>
      <c r="Q7" s="3"/>
      <c r="R7" s="3"/>
      <c r="S7" s="5"/>
      <c r="T7" s="5"/>
    </row>
    <row r="8" spans="1:20" ht="12.75" customHeight="1" x14ac:dyDescent="0.3">
      <c r="A8" s="12"/>
      <c r="B8" s="12"/>
      <c r="C8" s="12"/>
      <c r="D8" s="12"/>
      <c r="E8" s="12"/>
      <c r="F8" s="12"/>
      <c r="G8" s="12"/>
      <c r="H8" s="12"/>
      <c r="I8" s="13" t="s">
        <v>1</v>
      </c>
      <c r="J8" s="14"/>
      <c r="K8" s="13"/>
      <c r="L8" s="13"/>
      <c r="M8" s="13"/>
      <c r="N8" s="5"/>
      <c r="O8" s="5"/>
      <c r="P8" s="5"/>
      <c r="Q8" s="5"/>
      <c r="R8" s="5"/>
      <c r="S8" s="5"/>
      <c r="T8" s="5"/>
    </row>
    <row r="9" spans="1:20" ht="12.75" customHeight="1" x14ac:dyDescent="0.3">
      <c r="A9" s="12"/>
      <c r="B9" s="12"/>
      <c r="C9" s="12"/>
      <c r="D9" s="12"/>
      <c r="E9" s="12"/>
      <c r="F9" s="12"/>
      <c r="G9" s="12"/>
      <c r="H9" s="12"/>
      <c r="I9" s="13" t="s">
        <v>801</v>
      </c>
      <c r="J9" s="13"/>
      <c r="K9" s="5"/>
      <c r="L9" s="5"/>
      <c r="M9" s="13"/>
      <c r="N9" s="17"/>
      <c r="O9" s="17"/>
      <c r="P9" s="5"/>
      <c r="Q9" s="5"/>
      <c r="R9" s="5"/>
      <c r="S9" s="5"/>
      <c r="T9" s="5"/>
    </row>
    <row r="10" spans="1:20" ht="12.75" customHeight="1" x14ac:dyDescent="0.3">
      <c r="B10" s="4"/>
      <c r="C10" s="4"/>
      <c r="I10" s="3"/>
      <c r="J10" s="3"/>
      <c r="K10" s="3"/>
      <c r="L10" s="3"/>
      <c r="M10" s="3"/>
      <c r="N10" s="3"/>
      <c r="O10" s="3"/>
      <c r="P10" s="3"/>
      <c r="Q10" s="3"/>
      <c r="R10" s="3"/>
      <c r="S10" s="3"/>
      <c r="T10" s="3"/>
    </row>
    <row r="11" spans="1:20" ht="12.75" customHeight="1" x14ac:dyDescent="0.3">
      <c r="A11" s="1"/>
      <c r="B11" s="77"/>
      <c r="C11" s="78"/>
      <c r="D11" s="176"/>
      <c r="E11" s="176"/>
      <c r="F11" s="176"/>
      <c r="G11" s="176"/>
      <c r="H11" s="79"/>
      <c r="I11" s="80"/>
      <c r="J11" s="81" t="s">
        <v>646</v>
      </c>
      <c r="K11" s="82"/>
      <c r="L11" s="83"/>
      <c r="M11" s="84"/>
      <c r="N11" s="85" t="s">
        <v>647</v>
      </c>
      <c r="O11" s="84"/>
      <c r="P11" s="86"/>
      <c r="Q11" s="87" t="s">
        <v>648</v>
      </c>
      <c r="R11" s="88" t="s">
        <v>649</v>
      </c>
      <c r="S11" s="85"/>
      <c r="T11" s="86"/>
    </row>
    <row r="12" spans="1:20" ht="12.75" customHeight="1" x14ac:dyDescent="0.3">
      <c r="A12" s="1"/>
      <c r="B12" s="89" t="s">
        <v>2</v>
      </c>
      <c r="C12" s="90" t="s">
        <v>650</v>
      </c>
      <c r="D12" s="91"/>
      <c r="E12" s="177" t="s">
        <v>651</v>
      </c>
      <c r="F12" s="177"/>
      <c r="G12" s="177"/>
      <c r="H12" s="177"/>
      <c r="I12" s="92" t="s">
        <v>652</v>
      </c>
      <c r="J12" s="93" t="s">
        <v>653</v>
      </c>
      <c r="K12" s="94" t="s">
        <v>654</v>
      </c>
      <c r="L12" s="94" t="s">
        <v>8</v>
      </c>
      <c r="M12" s="94" t="s">
        <v>8</v>
      </c>
      <c r="N12" s="94" t="s">
        <v>9</v>
      </c>
      <c r="O12" s="94" t="s">
        <v>10</v>
      </c>
      <c r="P12" s="94" t="s">
        <v>10</v>
      </c>
      <c r="Q12" s="95" t="s">
        <v>11</v>
      </c>
      <c r="R12" s="96" t="s">
        <v>655</v>
      </c>
      <c r="S12" s="95" t="s">
        <v>11</v>
      </c>
      <c r="T12" s="95" t="s">
        <v>655</v>
      </c>
    </row>
    <row r="13" spans="1:20" ht="12.75" customHeight="1" x14ac:dyDescent="0.3">
      <c r="A13" s="1"/>
      <c r="B13" s="97"/>
      <c r="C13" s="98"/>
      <c r="D13" s="99"/>
      <c r="E13" s="99"/>
      <c r="F13" s="99"/>
      <c r="G13" s="99"/>
      <c r="H13" s="99"/>
      <c r="I13" s="100"/>
      <c r="J13" s="101" t="s">
        <v>656</v>
      </c>
      <c r="K13" s="94"/>
      <c r="L13" s="94" t="s">
        <v>657</v>
      </c>
      <c r="M13" s="94" t="s">
        <v>658</v>
      </c>
      <c r="N13" s="102"/>
      <c r="O13" s="94" t="s">
        <v>657</v>
      </c>
      <c r="P13" s="100" t="s">
        <v>658</v>
      </c>
      <c r="Q13" s="103" t="s">
        <v>659</v>
      </c>
      <c r="R13" s="104" t="s">
        <v>659</v>
      </c>
      <c r="S13" s="104" t="s">
        <v>660</v>
      </c>
      <c r="T13" s="104" t="s">
        <v>660</v>
      </c>
    </row>
    <row r="14" spans="1:20" ht="60" customHeight="1" x14ac:dyDescent="0.3">
      <c r="B14" s="121">
        <f>B13+1</f>
        <v>1</v>
      </c>
      <c r="C14" s="121"/>
      <c r="D14" s="178" t="s">
        <v>800</v>
      </c>
      <c r="E14" s="179"/>
      <c r="F14" s="179"/>
      <c r="G14" s="180"/>
      <c r="H14" s="122" t="s">
        <v>17</v>
      </c>
      <c r="I14" s="123"/>
      <c r="J14" s="118">
        <v>300</v>
      </c>
      <c r="K14" s="43">
        <v>2400</v>
      </c>
      <c r="L14" s="50">
        <v>0</v>
      </c>
      <c r="M14" s="50">
        <v>0</v>
      </c>
      <c r="N14" s="47">
        <v>9.5</v>
      </c>
      <c r="O14" s="50">
        <f>PRODUCT(L14,1.095)</f>
        <v>0</v>
      </c>
      <c r="P14" s="50">
        <f>PRODUCT(M14,1.095)</f>
        <v>0</v>
      </c>
      <c r="Q14" s="51">
        <f>PRODUCT(J14,O14)</f>
        <v>0</v>
      </c>
      <c r="R14" s="51">
        <f>PRODUCT(J14,L14)</f>
        <v>0</v>
      </c>
      <c r="S14" s="51">
        <f t="shared" ref="S14" si="0">PRODUCT(K14,P14)</f>
        <v>0</v>
      </c>
      <c r="T14" s="51">
        <f>PRODUCT(K14,M14)</f>
        <v>0</v>
      </c>
    </row>
    <row r="15" spans="1:20" ht="12.75" customHeight="1" x14ac:dyDescent="0.3">
      <c r="B15" s="109"/>
      <c r="C15" s="110"/>
      <c r="D15" s="155" t="s">
        <v>802</v>
      </c>
      <c r="E15" s="156"/>
      <c r="F15" s="156"/>
      <c r="G15" s="157"/>
      <c r="H15" s="111"/>
      <c r="I15" s="111"/>
      <c r="J15" s="111"/>
      <c r="K15" s="111"/>
      <c r="L15" s="112"/>
      <c r="M15" s="112"/>
      <c r="N15" s="111"/>
      <c r="O15" s="113"/>
      <c r="P15" s="113"/>
      <c r="Q15" s="114">
        <f>SUM(Q14:Q14)</f>
        <v>0</v>
      </c>
      <c r="R15" s="114">
        <f>SUM(R14:R14)</f>
        <v>0</v>
      </c>
      <c r="S15" s="115">
        <f>SUM(S14:S14)</f>
        <v>0</v>
      </c>
      <c r="T15" s="115">
        <f>SUM(T14:T14)</f>
        <v>0</v>
      </c>
    </row>
    <row r="16" spans="1:20" ht="12.75" customHeight="1" x14ac:dyDescent="0.3">
      <c r="B16" s="4"/>
      <c r="C16" s="4"/>
      <c r="D16" s="4"/>
      <c r="E16" s="4"/>
      <c r="F16" s="4"/>
      <c r="G16" s="4"/>
      <c r="H16" s="4"/>
      <c r="I16" s="4"/>
      <c r="J16" s="4"/>
      <c r="K16" s="4"/>
      <c r="L16" s="4"/>
      <c r="M16" s="4"/>
      <c r="N16" s="4"/>
      <c r="O16" s="4"/>
      <c r="P16" s="4"/>
      <c r="Q16" s="4"/>
      <c r="R16" s="4"/>
      <c r="S16" s="4"/>
      <c r="T16" s="4"/>
    </row>
    <row r="17" spans="2:20" ht="12.75" customHeight="1" x14ac:dyDescent="0.3">
      <c r="B17" s="4" t="s">
        <v>19</v>
      </c>
      <c r="C17" s="4"/>
      <c r="D17" s="4"/>
      <c r="E17" s="4"/>
      <c r="F17" s="4"/>
      <c r="G17" s="4"/>
      <c r="H17" s="4"/>
      <c r="I17" s="4"/>
      <c r="J17" s="4"/>
      <c r="K17" s="4"/>
      <c r="L17" s="4"/>
      <c r="M17" s="4"/>
      <c r="N17" s="4"/>
      <c r="O17" s="4"/>
      <c r="P17" s="4"/>
      <c r="Q17" s="4"/>
      <c r="R17" s="4"/>
      <c r="S17" s="4"/>
      <c r="T17" s="4"/>
    </row>
    <row r="18" spans="2:20" ht="12.75" customHeight="1" x14ac:dyDescent="0.3">
      <c r="B18" s="4" t="s">
        <v>20</v>
      </c>
      <c r="C18" s="4"/>
      <c r="D18" s="4"/>
      <c r="E18" s="4"/>
      <c r="F18" s="4"/>
      <c r="G18" s="4"/>
      <c r="H18" s="4"/>
      <c r="I18" s="4"/>
      <c r="J18" s="4"/>
      <c r="K18" s="4"/>
      <c r="L18" s="4"/>
      <c r="M18" s="4"/>
      <c r="N18" s="4"/>
      <c r="O18" s="4"/>
      <c r="P18" s="4"/>
      <c r="Q18" s="4"/>
      <c r="R18" s="4"/>
      <c r="S18" s="4"/>
      <c r="T18" s="4"/>
    </row>
    <row r="19" spans="2:20" ht="12.75" customHeight="1" x14ac:dyDescent="0.3">
      <c r="B19" s="4" t="s">
        <v>21</v>
      </c>
      <c r="C19" s="4"/>
      <c r="D19" s="4"/>
      <c r="E19" s="4"/>
      <c r="F19" s="4"/>
      <c r="G19" s="4"/>
      <c r="H19" s="4"/>
      <c r="I19" s="4"/>
      <c r="J19" s="4"/>
      <c r="K19" s="4"/>
      <c r="L19" s="4"/>
      <c r="M19" s="4"/>
      <c r="N19" s="4"/>
      <c r="O19" s="4"/>
      <c r="P19" s="4"/>
      <c r="Q19" s="4"/>
      <c r="R19" s="4"/>
      <c r="S19" s="4"/>
      <c r="T19" s="4"/>
    </row>
    <row r="20" spans="2:20" ht="12.75" customHeight="1" x14ac:dyDescent="0.3">
      <c r="B20" s="119" t="s">
        <v>798</v>
      </c>
      <c r="C20" s="120"/>
      <c r="D20" s="119"/>
      <c r="E20" s="119"/>
      <c r="F20" s="4"/>
      <c r="G20" s="4"/>
      <c r="H20" s="4"/>
      <c r="I20" s="4"/>
      <c r="J20" s="4"/>
      <c r="K20" s="4"/>
      <c r="L20" s="4"/>
      <c r="M20" s="4"/>
      <c r="N20" s="4"/>
      <c r="O20" s="4"/>
      <c r="P20" s="4"/>
      <c r="Q20" s="4"/>
      <c r="R20" s="4"/>
      <c r="S20" s="4"/>
      <c r="T20" s="4"/>
    </row>
    <row r="21" spans="2:20" ht="12.75" customHeight="1" x14ac:dyDescent="0.3">
      <c r="B21" s="119"/>
      <c r="C21" s="120"/>
      <c r="D21" s="119"/>
      <c r="E21" s="119"/>
      <c r="F21" s="4"/>
      <c r="G21" s="4"/>
      <c r="H21" s="4"/>
      <c r="I21" s="4"/>
      <c r="J21" s="4"/>
      <c r="K21" s="4"/>
      <c r="L21" s="4"/>
      <c r="M21" s="4"/>
      <c r="N21" s="4"/>
      <c r="O21" s="4"/>
      <c r="P21" s="4"/>
      <c r="Q21" s="4"/>
      <c r="R21" s="4"/>
      <c r="S21" s="4"/>
      <c r="T21" s="4"/>
    </row>
    <row r="22" spans="2:20" ht="12.75" customHeight="1" x14ac:dyDescent="0.3">
      <c r="B22" s="57" t="s">
        <v>93</v>
      </c>
      <c r="C22" s="4"/>
      <c r="D22" s="4"/>
      <c r="E22" s="4"/>
      <c r="F22" s="4"/>
      <c r="G22" s="4"/>
      <c r="H22" s="4"/>
      <c r="I22" s="4"/>
      <c r="J22" s="4"/>
      <c r="K22" s="4"/>
      <c r="L22" s="4"/>
      <c r="M22" s="4"/>
      <c r="N22" s="4"/>
      <c r="O22" s="4"/>
      <c r="P22" s="4"/>
      <c r="Q22" s="4"/>
      <c r="R22" s="4"/>
      <c r="S22" s="4"/>
      <c r="T22" s="4"/>
    </row>
    <row r="23" spans="2:20" ht="12.75" customHeight="1" x14ac:dyDescent="0.3">
      <c r="B23" s="57"/>
      <c r="C23" s="4"/>
      <c r="D23" s="4"/>
      <c r="E23" s="4"/>
      <c r="F23" s="4"/>
      <c r="G23" s="4"/>
      <c r="H23" s="4"/>
      <c r="I23" s="4"/>
      <c r="J23" s="4"/>
      <c r="K23" s="4"/>
      <c r="L23" s="4"/>
      <c r="M23" s="4"/>
      <c r="N23" s="4"/>
      <c r="O23" s="4"/>
      <c r="P23" s="4"/>
      <c r="Q23" s="4"/>
      <c r="R23" s="4"/>
      <c r="S23" s="4"/>
      <c r="T23" s="4"/>
    </row>
    <row r="24" spans="2:20" ht="12.75" customHeight="1" x14ac:dyDescent="0.3">
      <c r="B24" s="1" t="s">
        <v>745</v>
      </c>
      <c r="C24" s="1"/>
      <c r="D24" s="1"/>
      <c r="E24" s="1"/>
      <c r="F24" s="1"/>
      <c r="G24" s="116"/>
      <c r="H24" s="4"/>
      <c r="I24" s="4"/>
      <c r="J24" s="4"/>
      <c r="K24" s="4"/>
      <c r="L24" s="4"/>
      <c r="M24" s="4"/>
      <c r="N24" s="4"/>
      <c r="O24" s="4"/>
      <c r="P24" s="4"/>
      <c r="Q24" s="4"/>
      <c r="R24" s="4"/>
      <c r="S24" s="4"/>
      <c r="T24" s="4"/>
    </row>
    <row r="25" spans="2:20" ht="12.75" customHeight="1" x14ac:dyDescent="0.3">
      <c r="B25" s="1"/>
      <c r="C25" s="1"/>
      <c r="D25" s="1"/>
      <c r="E25" s="1"/>
      <c r="F25" s="1"/>
      <c r="G25" s="116"/>
      <c r="H25" s="4"/>
      <c r="I25" s="4"/>
      <c r="J25" s="4"/>
      <c r="K25" s="4"/>
      <c r="L25" s="4"/>
      <c r="M25" s="4"/>
      <c r="N25" s="4"/>
      <c r="O25" s="4"/>
      <c r="P25" s="4"/>
      <c r="Q25" s="4"/>
      <c r="R25" s="4"/>
      <c r="S25" s="4"/>
      <c r="T25" s="4"/>
    </row>
    <row r="26" spans="2:20" ht="12.75" customHeight="1" x14ac:dyDescent="0.3">
      <c r="B26" s="1" t="s">
        <v>799</v>
      </c>
      <c r="C26" s="1"/>
      <c r="D26" s="4"/>
      <c r="E26" s="4"/>
      <c r="F26" s="4"/>
      <c r="G26" s="4"/>
      <c r="H26" s="4"/>
      <c r="I26" s="4"/>
      <c r="J26" s="4"/>
      <c r="K26" s="4"/>
      <c r="L26" s="4"/>
      <c r="M26" s="4"/>
      <c r="N26" s="4"/>
      <c r="O26" s="4"/>
      <c r="P26" s="4"/>
      <c r="Q26" s="4"/>
      <c r="R26" s="4"/>
      <c r="S26" s="4"/>
      <c r="T26" s="4"/>
    </row>
    <row r="27" spans="2:20" ht="12.75" customHeight="1" x14ac:dyDescent="0.3">
      <c r="B27" s="1"/>
      <c r="C27" s="1"/>
      <c r="D27" s="4"/>
      <c r="E27" s="4"/>
      <c r="F27" s="4"/>
      <c r="G27" s="4"/>
      <c r="H27" s="4"/>
      <c r="I27" s="4"/>
      <c r="J27" s="4"/>
      <c r="K27" s="4"/>
      <c r="L27" s="4"/>
      <c r="M27" s="4"/>
      <c r="N27" s="4"/>
      <c r="O27" s="4"/>
      <c r="P27" s="4"/>
      <c r="Q27" s="4"/>
      <c r="R27" s="4"/>
      <c r="S27" s="4"/>
      <c r="T27" s="4"/>
    </row>
    <row r="28" spans="2:20" ht="12.75" customHeight="1" x14ac:dyDescent="0.3">
      <c r="B28" s="1" t="s">
        <v>746</v>
      </c>
      <c r="C28" s="1"/>
      <c r="D28" s="4"/>
      <c r="E28" s="4"/>
      <c r="F28" s="4"/>
      <c r="G28" s="4"/>
      <c r="H28" s="4"/>
      <c r="I28" s="4"/>
      <c r="J28" s="4"/>
      <c r="K28" s="4"/>
      <c r="L28" s="4"/>
      <c r="M28" s="4"/>
      <c r="N28" s="4"/>
      <c r="O28" s="4"/>
      <c r="P28" s="4"/>
      <c r="Q28" s="4"/>
      <c r="R28" s="4"/>
      <c r="S28" s="4"/>
      <c r="T28" s="4"/>
    </row>
    <row r="29" spans="2:20" ht="12.75" customHeight="1" x14ac:dyDescent="0.3">
      <c r="B29" s="1" t="s">
        <v>747</v>
      </c>
      <c r="C29" s="1"/>
      <c r="D29" s="4"/>
      <c r="E29" s="4"/>
      <c r="F29" s="4"/>
      <c r="G29" s="4"/>
      <c r="H29" s="4"/>
      <c r="I29" s="4"/>
      <c r="J29" s="4"/>
      <c r="K29" s="4"/>
      <c r="L29" s="4"/>
      <c r="M29" s="4"/>
      <c r="N29" s="4"/>
      <c r="O29" s="4"/>
      <c r="P29" s="4"/>
      <c r="Q29" s="4"/>
      <c r="R29" s="4"/>
      <c r="S29" s="4"/>
      <c r="T29" s="4"/>
    </row>
    <row r="30" spans="2:20" ht="12.75" customHeight="1" x14ac:dyDescent="0.3">
      <c r="B30" s="4"/>
      <c r="C30" s="4"/>
      <c r="D30" s="4"/>
      <c r="E30" s="4"/>
      <c r="F30" s="4"/>
      <c r="G30" s="4"/>
      <c r="H30" s="4"/>
      <c r="I30" s="4"/>
      <c r="J30" s="4"/>
      <c r="K30" s="4"/>
      <c r="L30" s="4"/>
      <c r="M30" s="4"/>
      <c r="N30" s="4"/>
      <c r="O30" s="4"/>
      <c r="P30" s="4"/>
      <c r="Q30" s="4"/>
      <c r="R30" s="4"/>
      <c r="S30" s="4"/>
      <c r="T30" s="4"/>
    </row>
    <row r="31" spans="2:20" ht="12.75" customHeight="1" x14ac:dyDescent="0.3">
      <c r="B31" s="4" t="s">
        <v>22</v>
      </c>
      <c r="C31" s="4"/>
      <c r="D31" s="4"/>
      <c r="E31" s="4"/>
      <c r="F31" s="4"/>
      <c r="G31" s="4"/>
      <c r="H31" s="4"/>
      <c r="I31" s="15" t="s">
        <v>23</v>
      </c>
      <c r="J31" s="4"/>
      <c r="K31" s="4"/>
      <c r="L31" s="4"/>
      <c r="M31" s="4"/>
      <c r="N31" s="4" t="s">
        <v>24</v>
      </c>
      <c r="O31" s="4"/>
      <c r="P31" s="4"/>
      <c r="Q31" s="4"/>
      <c r="R31" s="4"/>
      <c r="S31" s="4"/>
      <c r="T31" s="4"/>
    </row>
    <row r="36" spans="9:9" ht="12.75" customHeight="1" x14ac:dyDescent="0.3">
      <c r="I36" s="117"/>
    </row>
  </sheetData>
  <sheetProtection algorithmName="SHA-512" hashValue="tyrV0OfuD5hFcY0rx373Uaioq2xfbSYLoR1asTtAG5Kd5FwLFdGLw4qgmJaR8GguLv2ZsA5w79ZhYuxKAmIACg==" saltValue="71qkwA4r5MTMONmkNV/N1A==" spinCount="100000" sheet="1" objects="1" scenarios="1"/>
  <protectedRanges>
    <protectedRange sqref="D31" name="Obseg7"/>
    <protectedRange sqref="I5" name="Obseg6"/>
    <protectedRange sqref="E31" name="Range4"/>
    <protectedRange sqref="L14:M14" name="Range3"/>
    <protectedRange sqref="I14" name="Range2"/>
    <protectedRange sqref="E5:F6" name="Range1"/>
    <protectedRange sqref="C14" name="Obseg5"/>
  </protectedRanges>
  <mergeCells count="4">
    <mergeCell ref="D15:G15"/>
    <mergeCell ref="D11:G11"/>
    <mergeCell ref="E12:H12"/>
    <mergeCell ref="D14:G14"/>
  </mergeCells>
  <pageMargins left="0.75" right="0.75" top="1" bottom="1" header="0" footer="0"/>
  <pageSetup paperSize="9" scale="63" orientation="landscape" r:id="rId1"/>
  <headerFooter alignWithMargins="0">
    <oddFooter>&amp;C&amp;"Bookman Old Style,Navadno"&amp;8Stran &amp;P od &amp;N</oddFooter>
  </headerFooter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DEAC34E-1656-4F4C-912A-7B5D38259B00}">
  <dimension ref="A2:T44"/>
  <sheetViews>
    <sheetView topLeftCell="A5" zoomScaleNormal="100" workbookViewId="0">
      <selection activeCell="L9" sqref="L9"/>
    </sheetView>
  </sheetViews>
  <sheetFormatPr defaultRowHeight="12.75" customHeight="1" x14ac:dyDescent="0.3"/>
  <cols>
    <col min="1" max="1" width="2.7109375" style="2" customWidth="1"/>
    <col min="2" max="2" width="5.28515625" style="2" customWidth="1"/>
    <col min="3" max="3" width="12.7109375" style="2" customWidth="1"/>
    <col min="4" max="6" width="9.140625" style="2"/>
    <col min="7" max="7" width="7.85546875" style="2" customWidth="1"/>
    <col min="8" max="8" width="4.5703125" style="2" customWidth="1"/>
    <col min="9" max="9" width="37.85546875" style="2" customWidth="1"/>
    <col min="10" max="11" width="9.140625" style="2"/>
    <col min="12" max="13" width="13.7109375" style="2" customWidth="1"/>
    <col min="14" max="14" width="7.5703125" style="2" customWidth="1"/>
    <col min="15" max="16" width="11.85546875" style="2" customWidth="1"/>
    <col min="17" max="20" width="13.7109375" style="2" customWidth="1"/>
    <col min="21" max="256" width="9.140625" style="2"/>
    <col min="257" max="257" width="2.7109375" style="2" customWidth="1"/>
    <col min="258" max="258" width="5.28515625" style="2" customWidth="1"/>
    <col min="259" max="261" width="9.140625" style="2"/>
    <col min="262" max="262" width="7.85546875" style="2" customWidth="1"/>
    <col min="263" max="263" width="4.5703125" style="2" customWidth="1"/>
    <col min="264" max="264" width="37.85546875" style="2" customWidth="1"/>
    <col min="265" max="266" width="9.140625" style="2"/>
    <col min="267" max="268" width="13.7109375" style="2" customWidth="1"/>
    <col min="269" max="269" width="7.5703125" style="2" customWidth="1"/>
    <col min="270" max="272" width="11.85546875" style="2" customWidth="1"/>
    <col min="273" max="273" width="12.7109375" style="2" customWidth="1"/>
    <col min="274" max="512" width="9.140625" style="2"/>
    <col min="513" max="513" width="2.7109375" style="2" customWidth="1"/>
    <col min="514" max="514" width="5.28515625" style="2" customWidth="1"/>
    <col min="515" max="517" width="9.140625" style="2"/>
    <col min="518" max="518" width="7.85546875" style="2" customWidth="1"/>
    <col min="519" max="519" width="4.5703125" style="2" customWidth="1"/>
    <col min="520" max="520" width="37.85546875" style="2" customWidth="1"/>
    <col min="521" max="522" width="9.140625" style="2"/>
    <col min="523" max="524" width="13.7109375" style="2" customWidth="1"/>
    <col min="525" max="525" width="7.5703125" style="2" customWidth="1"/>
    <col min="526" max="528" width="11.85546875" style="2" customWidth="1"/>
    <col min="529" max="529" width="12.7109375" style="2" customWidth="1"/>
    <col min="530" max="768" width="9.140625" style="2"/>
    <col min="769" max="769" width="2.7109375" style="2" customWidth="1"/>
    <col min="770" max="770" width="5.28515625" style="2" customWidth="1"/>
    <col min="771" max="773" width="9.140625" style="2"/>
    <col min="774" max="774" width="7.85546875" style="2" customWidth="1"/>
    <col min="775" max="775" width="4.5703125" style="2" customWidth="1"/>
    <col min="776" max="776" width="37.85546875" style="2" customWidth="1"/>
    <col min="777" max="778" width="9.140625" style="2"/>
    <col min="779" max="780" width="13.7109375" style="2" customWidth="1"/>
    <col min="781" max="781" width="7.5703125" style="2" customWidth="1"/>
    <col min="782" max="784" width="11.85546875" style="2" customWidth="1"/>
    <col min="785" max="785" width="12.7109375" style="2" customWidth="1"/>
    <col min="786" max="1024" width="9.140625" style="2"/>
    <col min="1025" max="1025" width="2.7109375" style="2" customWidth="1"/>
    <col min="1026" max="1026" width="5.28515625" style="2" customWidth="1"/>
    <col min="1027" max="1029" width="9.140625" style="2"/>
    <col min="1030" max="1030" width="7.85546875" style="2" customWidth="1"/>
    <col min="1031" max="1031" width="4.5703125" style="2" customWidth="1"/>
    <col min="1032" max="1032" width="37.85546875" style="2" customWidth="1"/>
    <col min="1033" max="1034" width="9.140625" style="2"/>
    <col min="1035" max="1036" width="13.7109375" style="2" customWidth="1"/>
    <col min="1037" max="1037" width="7.5703125" style="2" customWidth="1"/>
    <col min="1038" max="1040" width="11.85546875" style="2" customWidth="1"/>
    <col min="1041" max="1041" width="12.7109375" style="2" customWidth="1"/>
    <col min="1042" max="1280" width="9.140625" style="2"/>
    <col min="1281" max="1281" width="2.7109375" style="2" customWidth="1"/>
    <col min="1282" max="1282" width="5.28515625" style="2" customWidth="1"/>
    <col min="1283" max="1285" width="9.140625" style="2"/>
    <col min="1286" max="1286" width="7.85546875" style="2" customWidth="1"/>
    <col min="1287" max="1287" width="4.5703125" style="2" customWidth="1"/>
    <col min="1288" max="1288" width="37.85546875" style="2" customWidth="1"/>
    <col min="1289" max="1290" width="9.140625" style="2"/>
    <col min="1291" max="1292" width="13.7109375" style="2" customWidth="1"/>
    <col min="1293" max="1293" width="7.5703125" style="2" customWidth="1"/>
    <col min="1294" max="1296" width="11.85546875" style="2" customWidth="1"/>
    <col min="1297" max="1297" width="12.7109375" style="2" customWidth="1"/>
    <col min="1298" max="1536" width="9.140625" style="2"/>
    <col min="1537" max="1537" width="2.7109375" style="2" customWidth="1"/>
    <col min="1538" max="1538" width="5.28515625" style="2" customWidth="1"/>
    <col min="1539" max="1541" width="9.140625" style="2"/>
    <col min="1542" max="1542" width="7.85546875" style="2" customWidth="1"/>
    <col min="1543" max="1543" width="4.5703125" style="2" customWidth="1"/>
    <col min="1544" max="1544" width="37.85546875" style="2" customWidth="1"/>
    <col min="1545" max="1546" width="9.140625" style="2"/>
    <col min="1547" max="1548" width="13.7109375" style="2" customWidth="1"/>
    <col min="1549" max="1549" width="7.5703125" style="2" customWidth="1"/>
    <col min="1550" max="1552" width="11.85546875" style="2" customWidth="1"/>
    <col min="1553" max="1553" width="12.7109375" style="2" customWidth="1"/>
    <col min="1554" max="1792" width="9.140625" style="2"/>
    <col min="1793" max="1793" width="2.7109375" style="2" customWidth="1"/>
    <col min="1794" max="1794" width="5.28515625" style="2" customWidth="1"/>
    <col min="1795" max="1797" width="9.140625" style="2"/>
    <col min="1798" max="1798" width="7.85546875" style="2" customWidth="1"/>
    <col min="1799" max="1799" width="4.5703125" style="2" customWidth="1"/>
    <col min="1800" max="1800" width="37.85546875" style="2" customWidth="1"/>
    <col min="1801" max="1802" width="9.140625" style="2"/>
    <col min="1803" max="1804" width="13.7109375" style="2" customWidth="1"/>
    <col min="1805" max="1805" width="7.5703125" style="2" customWidth="1"/>
    <col min="1806" max="1808" width="11.85546875" style="2" customWidth="1"/>
    <col min="1809" max="1809" width="12.7109375" style="2" customWidth="1"/>
    <col min="1810" max="2048" width="9.140625" style="2"/>
    <col min="2049" max="2049" width="2.7109375" style="2" customWidth="1"/>
    <col min="2050" max="2050" width="5.28515625" style="2" customWidth="1"/>
    <col min="2051" max="2053" width="9.140625" style="2"/>
    <col min="2054" max="2054" width="7.85546875" style="2" customWidth="1"/>
    <col min="2055" max="2055" width="4.5703125" style="2" customWidth="1"/>
    <col min="2056" max="2056" width="37.85546875" style="2" customWidth="1"/>
    <col min="2057" max="2058" width="9.140625" style="2"/>
    <col min="2059" max="2060" width="13.7109375" style="2" customWidth="1"/>
    <col min="2061" max="2061" width="7.5703125" style="2" customWidth="1"/>
    <col min="2062" max="2064" width="11.85546875" style="2" customWidth="1"/>
    <col min="2065" max="2065" width="12.7109375" style="2" customWidth="1"/>
    <col min="2066" max="2304" width="9.140625" style="2"/>
    <col min="2305" max="2305" width="2.7109375" style="2" customWidth="1"/>
    <col min="2306" max="2306" width="5.28515625" style="2" customWidth="1"/>
    <col min="2307" max="2309" width="9.140625" style="2"/>
    <col min="2310" max="2310" width="7.85546875" style="2" customWidth="1"/>
    <col min="2311" max="2311" width="4.5703125" style="2" customWidth="1"/>
    <col min="2312" max="2312" width="37.85546875" style="2" customWidth="1"/>
    <col min="2313" max="2314" width="9.140625" style="2"/>
    <col min="2315" max="2316" width="13.7109375" style="2" customWidth="1"/>
    <col min="2317" max="2317" width="7.5703125" style="2" customWidth="1"/>
    <col min="2318" max="2320" width="11.85546875" style="2" customWidth="1"/>
    <col min="2321" max="2321" width="12.7109375" style="2" customWidth="1"/>
    <col min="2322" max="2560" width="9.140625" style="2"/>
    <col min="2561" max="2561" width="2.7109375" style="2" customWidth="1"/>
    <col min="2562" max="2562" width="5.28515625" style="2" customWidth="1"/>
    <col min="2563" max="2565" width="9.140625" style="2"/>
    <col min="2566" max="2566" width="7.85546875" style="2" customWidth="1"/>
    <col min="2567" max="2567" width="4.5703125" style="2" customWidth="1"/>
    <col min="2568" max="2568" width="37.85546875" style="2" customWidth="1"/>
    <col min="2569" max="2570" width="9.140625" style="2"/>
    <col min="2571" max="2572" width="13.7109375" style="2" customWidth="1"/>
    <col min="2573" max="2573" width="7.5703125" style="2" customWidth="1"/>
    <col min="2574" max="2576" width="11.85546875" style="2" customWidth="1"/>
    <col min="2577" max="2577" width="12.7109375" style="2" customWidth="1"/>
    <col min="2578" max="2816" width="9.140625" style="2"/>
    <col min="2817" max="2817" width="2.7109375" style="2" customWidth="1"/>
    <col min="2818" max="2818" width="5.28515625" style="2" customWidth="1"/>
    <col min="2819" max="2821" width="9.140625" style="2"/>
    <col min="2822" max="2822" width="7.85546875" style="2" customWidth="1"/>
    <col min="2823" max="2823" width="4.5703125" style="2" customWidth="1"/>
    <col min="2824" max="2824" width="37.85546875" style="2" customWidth="1"/>
    <col min="2825" max="2826" width="9.140625" style="2"/>
    <col min="2827" max="2828" width="13.7109375" style="2" customWidth="1"/>
    <col min="2829" max="2829" width="7.5703125" style="2" customWidth="1"/>
    <col min="2830" max="2832" width="11.85546875" style="2" customWidth="1"/>
    <col min="2833" max="2833" width="12.7109375" style="2" customWidth="1"/>
    <col min="2834" max="3072" width="9.140625" style="2"/>
    <col min="3073" max="3073" width="2.7109375" style="2" customWidth="1"/>
    <col min="3074" max="3074" width="5.28515625" style="2" customWidth="1"/>
    <col min="3075" max="3077" width="9.140625" style="2"/>
    <col min="3078" max="3078" width="7.85546875" style="2" customWidth="1"/>
    <col min="3079" max="3079" width="4.5703125" style="2" customWidth="1"/>
    <col min="3080" max="3080" width="37.85546875" style="2" customWidth="1"/>
    <col min="3081" max="3082" width="9.140625" style="2"/>
    <col min="3083" max="3084" width="13.7109375" style="2" customWidth="1"/>
    <col min="3085" max="3085" width="7.5703125" style="2" customWidth="1"/>
    <col min="3086" max="3088" width="11.85546875" style="2" customWidth="1"/>
    <col min="3089" max="3089" width="12.7109375" style="2" customWidth="1"/>
    <col min="3090" max="3328" width="9.140625" style="2"/>
    <col min="3329" max="3329" width="2.7109375" style="2" customWidth="1"/>
    <col min="3330" max="3330" width="5.28515625" style="2" customWidth="1"/>
    <col min="3331" max="3333" width="9.140625" style="2"/>
    <col min="3334" max="3334" width="7.85546875" style="2" customWidth="1"/>
    <col min="3335" max="3335" width="4.5703125" style="2" customWidth="1"/>
    <col min="3336" max="3336" width="37.85546875" style="2" customWidth="1"/>
    <col min="3337" max="3338" width="9.140625" style="2"/>
    <col min="3339" max="3340" width="13.7109375" style="2" customWidth="1"/>
    <col min="3341" max="3341" width="7.5703125" style="2" customWidth="1"/>
    <col min="3342" max="3344" width="11.85546875" style="2" customWidth="1"/>
    <col min="3345" max="3345" width="12.7109375" style="2" customWidth="1"/>
    <col min="3346" max="3584" width="9.140625" style="2"/>
    <col min="3585" max="3585" width="2.7109375" style="2" customWidth="1"/>
    <col min="3586" max="3586" width="5.28515625" style="2" customWidth="1"/>
    <col min="3587" max="3589" width="9.140625" style="2"/>
    <col min="3590" max="3590" width="7.85546875" style="2" customWidth="1"/>
    <col min="3591" max="3591" width="4.5703125" style="2" customWidth="1"/>
    <col min="3592" max="3592" width="37.85546875" style="2" customWidth="1"/>
    <col min="3593" max="3594" width="9.140625" style="2"/>
    <col min="3595" max="3596" width="13.7109375" style="2" customWidth="1"/>
    <col min="3597" max="3597" width="7.5703125" style="2" customWidth="1"/>
    <col min="3598" max="3600" width="11.85546875" style="2" customWidth="1"/>
    <col min="3601" max="3601" width="12.7109375" style="2" customWidth="1"/>
    <col min="3602" max="3840" width="9.140625" style="2"/>
    <col min="3841" max="3841" width="2.7109375" style="2" customWidth="1"/>
    <col min="3842" max="3842" width="5.28515625" style="2" customWidth="1"/>
    <col min="3843" max="3845" width="9.140625" style="2"/>
    <col min="3846" max="3846" width="7.85546875" style="2" customWidth="1"/>
    <col min="3847" max="3847" width="4.5703125" style="2" customWidth="1"/>
    <col min="3848" max="3848" width="37.85546875" style="2" customWidth="1"/>
    <col min="3849" max="3850" width="9.140625" style="2"/>
    <col min="3851" max="3852" width="13.7109375" style="2" customWidth="1"/>
    <col min="3853" max="3853" width="7.5703125" style="2" customWidth="1"/>
    <col min="3854" max="3856" width="11.85546875" style="2" customWidth="1"/>
    <col min="3857" max="3857" width="12.7109375" style="2" customWidth="1"/>
    <col min="3858" max="4096" width="9.140625" style="2"/>
    <col min="4097" max="4097" width="2.7109375" style="2" customWidth="1"/>
    <col min="4098" max="4098" width="5.28515625" style="2" customWidth="1"/>
    <col min="4099" max="4101" width="9.140625" style="2"/>
    <col min="4102" max="4102" width="7.85546875" style="2" customWidth="1"/>
    <col min="4103" max="4103" width="4.5703125" style="2" customWidth="1"/>
    <col min="4104" max="4104" width="37.85546875" style="2" customWidth="1"/>
    <col min="4105" max="4106" width="9.140625" style="2"/>
    <col min="4107" max="4108" width="13.7109375" style="2" customWidth="1"/>
    <col min="4109" max="4109" width="7.5703125" style="2" customWidth="1"/>
    <col min="4110" max="4112" width="11.85546875" style="2" customWidth="1"/>
    <col min="4113" max="4113" width="12.7109375" style="2" customWidth="1"/>
    <col min="4114" max="4352" width="9.140625" style="2"/>
    <col min="4353" max="4353" width="2.7109375" style="2" customWidth="1"/>
    <col min="4354" max="4354" width="5.28515625" style="2" customWidth="1"/>
    <col min="4355" max="4357" width="9.140625" style="2"/>
    <col min="4358" max="4358" width="7.85546875" style="2" customWidth="1"/>
    <col min="4359" max="4359" width="4.5703125" style="2" customWidth="1"/>
    <col min="4360" max="4360" width="37.85546875" style="2" customWidth="1"/>
    <col min="4361" max="4362" width="9.140625" style="2"/>
    <col min="4363" max="4364" width="13.7109375" style="2" customWidth="1"/>
    <col min="4365" max="4365" width="7.5703125" style="2" customWidth="1"/>
    <col min="4366" max="4368" width="11.85546875" style="2" customWidth="1"/>
    <col min="4369" max="4369" width="12.7109375" style="2" customWidth="1"/>
    <col min="4370" max="4608" width="9.140625" style="2"/>
    <col min="4609" max="4609" width="2.7109375" style="2" customWidth="1"/>
    <col min="4610" max="4610" width="5.28515625" style="2" customWidth="1"/>
    <col min="4611" max="4613" width="9.140625" style="2"/>
    <col min="4614" max="4614" width="7.85546875" style="2" customWidth="1"/>
    <col min="4615" max="4615" width="4.5703125" style="2" customWidth="1"/>
    <col min="4616" max="4616" width="37.85546875" style="2" customWidth="1"/>
    <col min="4617" max="4618" width="9.140625" style="2"/>
    <col min="4619" max="4620" width="13.7109375" style="2" customWidth="1"/>
    <col min="4621" max="4621" width="7.5703125" style="2" customWidth="1"/>
    <col min="4622" max="4624" width="11.85546875" style="2" customWidth="1"/>
    <col min="4625" max="4625" width="12.7109375" style="2" customWidth="1"/>
    <col min="4626" max="4864" width="9.140625" style="2"/>
    <col min="4865" max="4865" width="2.7109375" style="2" customWidth="1"/>
    <col min="4866" max="4866" width="5.28515625" style="2" customWidth="1"/>
    <col min="4867" max="4869" width="9.140625" style="2"/>
    <col min="4870" max="4870" width="7.85546875" style="2" customWidth="1"/>
    <col min="4871" max="4871" width="4.5703125" style="2" customWidth="1"/>
    <col min="4872" max="4872" width="37.85546875" style="2" customWidth="1"/>
    <col min="4873" max="4874" width="9.140625" style="2"/>
    <col min="4875" max="4876" width="13.7109375" style="2" customWidth="1"/>
    <col min="4877" max="4877" width="7.5703125" style="2" customWidth="1"/>
    <col min="4878" max="4880" width="11.85546875" style="2" customWidth="1"/>
    <col min="4881" max="4881" width="12.7109375" style="2" customWidth="1"/>
    <col min="4882" max="5120" width="9.140625" style="2"/>
    <col min="5121" max="5121" width="2.7109375" style="2" customWidth="1"/>
    <col min="5122" max="5122" width="5.28515625" style="2" customWidth="1"/>
    <col min="5123" max="5125" width="9.140625" style="2"/>
    <col min="5126" max="5126" width="7.85546875" style="2" customWidth="1"/>
    <col min="5127" max="5127" width="4.5703125" style="2" customWidth="1"/>
    <col min="5128" max="5128" width="37.85546875" style="2" customWidth="1"/>
    <col min="5129" max="5130" width="9.140625" style="2"/>
    <col min="5131" max="5132" width="13.7109375" style="2" customWidth="1"/>
    <col min="5133" max="5133" width="7.5703125" style="2" customWidth="1"/>
    <col min="5134" max="5136" width="11.85546875" style="2" customWidth="1"/>
    <col min="5137" max="5137" width="12.7109375" style="2" customWidth="1"/>
    <col min="5138" max="5376" width="9.140625" style="2"/>
    <col min="5377" max="5377" width="2.7109375" style="2" customWidth="1"/>
    <col min="5378" max="5378" width="5.28515625" style="2" customWidth="1"/>
    <col min="5379" max="5381" width="9.140625" style="2"/>
    <col min="5382" max="5382" width="7.85546875" style="2" customWidth="1"/>
    <col min="5383" max="5383" width="4.5703125" style="2" customWidth="1"/>
    <col min="5384" max="5384" width="37.85546875" style="2" customWidth="1"/>
    <col min="5385" max="5386" width="9.140625" style="2"/>
    <col min="5387" max="5388" width="13.7109375" style="2" customWidth="1"/>
    <col min="5389" max="5389" width="7.5703125" style="2" customWidth="1"/>
    <col min="5390" max="5392" width="11.85546875" style="2" customWidth="1"/>
    <col min="5393" max="5393" width="12.7109375" style="2" customWidth="1"/>
    <col min="5394" max="5632" width="9.140625" style="2"/>
    <col min="5633" max="5633" width="2.7109375" style="2" customWidth="1"/>
    <col min="5634" max="5634" width="5.28515625" style="2" customWidth="1"/>
    <col min="5635" max="5637" width="9.140625" style="2"/>
    <col min="5638" max="5638" width="7.85546875" style="2" customWidth="1"/>
    <col min="5639" max="5639" width="4.5703125" style="2" customWidth="1"/>
    <col min="5640" max="5640" width="37.85546875" style="2" customWidth="1"/>
    <col min="5641" max="5642" width="9.140625" style="2"/>
    <col min="5643" max="5644" width="13.7109375" style="2" customWidth="1"/>
    <col min="5645" max="5645" width="7.5703125" style="2" customWidth="1"/>
    <col min="5646" max="5648" width="11.85546875" style="2" customWidth="1"/>
    <col min="5649" max="5649" width="12.7109375" style="2" customWidth="1"/>
    <col min="5650" max="5888" width="9.140625" style="2"/>
    <col min="5889" max="5889" width="2.7109375" style="2" customWidth="1"/>
    <col min="5890" max="5890" width="5.28515625" style="2" customWidth="1"/>
    <col min="5891" max="5893" width="9.140625" style="2"/>
    <col min="5894" max="5894" width="7.85546875" style="2" customWidth="1"/>
    <col min="5895" max="5895" width="4.5703125" style="2" customWidth="1"/>
    <col min="5896" max="5896" width="37.85546875" style="2" customWidth="1"/>
    <col min="5897" max="5898" width="9.140625" style="2"/>
    <col min="5899" max="5900" width="13.7109375" style="2" customWidth="1"/>
    <col min="5901" max="5901" width="7.5703125" style="2" customWidth="1"/>
    <col min="5902" max="5904" width="11.85546875" style="2" customWidth="1"/>
    <col min="5905" max="5905" width="12.7109375" style="2" customWidth="1"/>
    <col min="5906" max="6144" width="9.140625" style="2"/>
    <col min="6145" max="6145" width="2.7109375" style="2" customWidth="1"/>
    <col min="6146" max="6146" width="5.28515625" style="2" customWidth="1"/>
    <col min="6147" max="6149" width="9.140625" style="2"/>
    <col min="6150" max="6150" width="7.85546875" style="2" customWidth="1"/>
    <col min="6151" max="6151" width="4.5703125" style="2" customWidth="1"/>
    <col min="6152" max="6152" width="37.85546875" style="2" customWidth="1"/>
    <col min="6153" max="6154" width="9.140625" style="2"/>
    <col min="6155" max="6156" width="13.7109375" style="2" customWidth="1"/>
    <col min="6157" max="6157" width="7.5703125" style="2" customWidth="1"/>
    <col min="6158" max="6160" width="11.85546875" style="2" customWidth="1"/>
    <col min="6161" max="6161" width="12.7109375" style="2" customWidth="1"/>
    <col min="6162" max="6400" width="9.140625" style="2"/>
    <col min="6401" max="6401" width="2.7109375" style="2" customWidth="1"/>
    <col min="6402" max="6402" width="5.28515625" style="2" customWidth="1"/>
    <col min="6403" max="6405" width="9.140625" style="2"/>
    <col min="6406" max="6406" width="7.85546875" style="2" customWidth="1"/>
    <col min="6407" max="6407" width="4.5703125" style="2" customWidth="1"/>
    <col min="6408" max="6408" width="37.85546875" style="2" customWidth="1"/>
    <col min="6409" max="6410" width="9.140625" style="2"/>
    <col min="6411" max="6412" width="13.7109375" style="2" customWidth="1"/>
    <col min="6413" max="6413" width="7.5703125" style="2" customWidth="1"/>
    <col min="6414" max="6416" width="11.85546875" style="2" customWidth="1"/>
    <col min="6417" max="6417" width="12.7109375" style="2" customWidth="1"/>
    <col min="6418" max="6656" width="9.140625" style="2"/>
    <col min="6657" max="6657" width="2.7109375" style="2" customWidth="1"/>
    <col min="6658" max="6658" width="5.28515625" style="2" customWidth="1"/>
    <col min="6659" max="6661" width="9.140625" style="2"/>
    <col min="6662" max="6662" width="7.85546875" style="2" customWidth="1"/>
    <col min="6663" max="6663" width="4.5703125" style="2" customWidth="1"/>
    <col min="6664" max="6664" width="37.85546875" style="2" customWidth="1"/>
    <col min="6665" max="6666" width="9.140625" style="2"/>
    <col min="6667" max="6668" width="13.7109375" style="2" customWidth="1"/>
    <col min="6669" max="6669" width="7.5703125" style="2" customWidth="1"/>
    <col min="6670" max="6672" width="11.85546875" style="2" customWidth="1"/>
    <col min="6673" max="6673" width="12.7109375" style="2" customWidth="1"/>
    <col min="6674" max="6912" width="9.140625" style="2"/>
    <col min="6913" max="6913" width="2.7109375" style="2" customWidth="1"/>
    <col min="6914" max="6914" width="5.28515625" style="2" customWidth="1"/>
    <col min="6915" max="6917" width="9.140625" style="2"/>
    <col min="6918" max="6918" width="7.85546875" style="2" customWidth="1"/>
    <col min="6919" max="6919" width="4.5703125" style="2" customWidth="1"/>
    <col min="6920" max="6920" width="37.85546875" style="2" customWidth="1"/>
    <col min="6921" max="6922" width="9.140625" style="2"/>
    <col min="6923" max="6924" width="13.7109375" style="2" customWidth="1"/>
    <col min="6925" max="6925" width="7.5703125" style="2" customWidth="1"/>
    <col min="6926" max="6928" width="11.85546875" style="2" customWidth="1"/>
    <col min="6929" max="6929" width="12.7109375" style="2" customWidth="1"/>
    <col min="6930" max="7168" width="9.140625" style="2"/>
    <col min="7169" max="7169" width="2.7109375" style="2" customWidth="1"/>
    <col min="7170" max="7170" width="5.28515625" style="2" customWidth="1"/>
    <col min="7171" max="7173" width="9.140625" style="2"/>
    <col min="7174" max="7174" width="7.85546875" style="2" customWidth="1"/>
    <col min="7175" max="7175" width="4.5703125" style="2" customWidth="1"/>
    <col min="7176" max="7176" width="37.85546875" style="2" customWidth="1"/>
    <col min="7177" max="7178" width="9.140625" style="2"/>
    <col min="7179" max="7180" width="13.7109375" style="2" customWidth="1"/>
    <col min="7181" max="7181" width="7.5703125" style="2" customWidth="1"/>
    <col min="7182" max="7184" width="11.85546875" style="2" customWidth="1"/>
    <col min="7185" max="7185" width="12.7109375" style="2" customWidth="1"/>
    <col min="7186" max="7424" width="9.140625" style="2"/>
    <col min="7425" max="7425" width="2.7109375" style="2" customWidth="1"/>
    <col min="7426" max="7426" width="5.28515625" style="2" customWidth="1"/>
    <col min="7427" max="7429" width="9.140625" style="2"/>
    <col min="7430" max="7430" width="7.85546875" style="2" customWidth="1"/>
    <col min="7431" max="7431" width="4.5703125" style="2" customWidth="1"/>
    <col min="7432" max="7432" width="37.85546875" style="2" customWidth="1"/>
    <col min="7433" max="7434" width="9.140625" style="2"/>
    <col min="7435" max="7436" width="13.7109375" style="2" customWidth="1"/>
    <col min="7437" max="7437" width="7.5703125" style="2" customWidth="1"/>
    <col min="7438" max="7440" width="11.85546875" style="2" customWidth="1"/>
    <col min="7441" max="7441" width="12.7109375" style="2" customWidth="1"/>
    <col min="7442" max="7680" width="9.140625" style="2"/>
    <col min="7681" max="7681" width="2.7109375" style="2" customWidth="1"/>
    <col min="7682" max="7682" width="5.28515625" style="2" customWidth="1"/>
    <col min="7683" max="7685" width="9.140625" style="2"/>
    <col min="7686" max="7686" width="7.85546875" style="2" customWidth="1"/>
    <col min="7687" max="7687" width="4.5703125" style="2" customWidth="1"/>
    <col min="7688" max="7688" width="37.85546875" style="2" customWidth="1"/>
    <col min="7689" max="7690" width="9.140625" style="2"/>
    <col min="7691" max="7692" width="13.7109375" style="2" customWidth="1"/>
    <col min="7693" max="7693" width="7.5703125" style="2" customWidth="1"/>
    <col min="7694" max="7696" width="11.85546875" style="2" customWidth="1"/>
    <col min="7697" max="7697" width="12.7109375" style="2" customWidth="1"/>
    <col min="7698" max="7936" width="9.140625" style="2"/>
    <col min="7937" max="7937" width="2.7109375" style="2" customWidth="1"/>
    <col min="7938" max="7938" width="5.28515625" style="2" customWidth="1"/>
    <col min="7939" max="7941" width="9.140625" style="2"/>
    <col min="7942" max="7942" width="7.85546875" style="2" customWidth="1"/>
    <col min="7943" max="7943" width="4.5703125" style="2" customWidth="1"/>
    <col min="7944" max="7944" width="37.85546875" style="2" customWidth="1"/>
    <col min="7945" max="7946" width="9.140625" style="2"/>
    <col min="7947" max="7948" width="13.7109375" style="2" customWidth="1"/>
    <col min="7949" max="7949" width="7.5703125" style="2" customWidth="1"/>
    <col min="7950" max="7952" width="11.85546875" style="2" customWidth="1"/>
    <col min="7953" max="7953" width="12.7109375" style="2" customWidth="1"/>
    <col min="7954" max="8192" width="9.140625" style="2"/>
    <col min="8193" max="8193" width="2.7109375" style="2" customWidth="1"/>
    <col min="8194" max="8194" width="5.28515625" style="2" customWidth="1"/>
    <col min="8195" max="8197" width="9.140625" style="2"/>
    <col min="8198" max="8198" width="7.85546875" style="2" customWidth="1"/>
    <col min="8199" max="8199" width="4.5703125" style="2" customWidth="1"/>
    <col min="8200" max="8200" width="37.85546875" style="2" customWidth="1"/>
    <col min="8201" max="8202" width="9.140625" style="2"/>
    <col min="8203" max="8204" width="13.7109375" style="2" customWidth="1"/>
    <col min="8205" max="8205" width="7.5703125" style="2" customWidth="1"/>
    <col min="8206" max="8208" width="11.85546875" style="2" customWidth="1"/>
    <col min="8209" max="8209" width="12.7109375" style="2" customWidth="1"/>
    <col min="8210" max="8448" width="9.140625" style="2"/>
    <col min="8449" max="8449" width="2.7109375" style="2" customWidth="1"/>
    <col min="8450" max="8450" width="5.28515625" style="2" customWidth="1"/>
    <col min="8451" max="8453" width="9.140625" style="2"/>
    <col min="8454" max="8454" width="7.85546875" style="2" customWidth="1"/>
    <col min="8455" max="8455" width="4.5703125" style="2" customWidth="1"/>
    <col min="8456" max="8456" width="37.85546875" style="2" customWidth="1"/>
    <col min="8457" max="8458" width="9.140625" style="2"/>
    <col min="8459" max="8460" width="13.7109375" style="2" customWidth="1"/>
    <col min="8461" max="8461" width="7.5703125" style="2" customWidth="1"/>
    <col min="8462" max="8464" width="11.85546875" style="2" customWidth="1"/>
    <col min="8465" max="8465" width="12.7109375" style="2" customWidth="1"/>
    <col min="8466" max="8704" width="9.140625" style="2"/>
    <col min="8705" max="8705" width="2.7109375" style="2" customWidth="1"/>
    <col min="8706" max="8706" width="5.28515625" style="2" customWidth="1"/>
    <col min="8707" max="8709" width="9.140625" style="2"/>
    <col min="8710" max="8710" width="7.85546875" style="2" customWidth="1"/>
    <col min="8711" max="8711" width="4.5703125" style="2" customWidth="1"/>
    <col min="8712" max="8712" width="37.85546875" style="2" customWidth="1"/>
    <col min="8713" max="8714" width="9.140625" style="2"/>
    <col min="8715" max="8716" width="13.7109375" style="2" customWidth="1"/>
    <col min="8717" max="8717" width="7.5703125" style="2" customWidth="1"/>
    <col min="8718" max="8720" width="11.85546875" style="2" customWidth="1"/>
    <col min="8721" max="8721" width="12.7109375" style="2" customWidth="1"/>
    <col min="8722" max="8960" width="9.140625" style="2"/>
    <col min="8961" max="8961" width="2.7109375" style="2" customWidth="1"/>
    <col min="8962" max="8962" width="5.28515625" style="2" customWidth="1"/>
    <col min="8963" max="8965" width="9.140625" style="2"/>
    <col min="8966" max="8966" width="7.85546875" style="2" customWidth="1"/>
    <col min="8967" max="8967" width="4.5703125" style="2" customWidth="1"/>
    <col min="8968" max="8968" width="37.85546875" style="2" customWidth="1"/>
    <col min="8969" max="8970" width="9.140625" style="2"/>
    <col min="8971" max="8972" width="13.7109375" style="2" customWidth="1"/>
    <col min="8973" max="8973" width="7.5703125" style="2" customWidth="1"/>
    <col min="8974" max="8976" width="11.85546875" style="2" customWidth="1"/>
    <col min="8977" max="8977" width="12.7109375" style="2" customWidth="1"/>
    <col min="8978" max="9216" width="9.140625" style="2"/>
    <col min="9217" max="9217" width="2.7109375" style="2" customWidth="1"/>
    <col min="9218" max="9218" width="5.28515625" style="2" customWidth="1"/>
    <col min="9219" max="9221" width="9.140625" style="2"/>
    <col min="9222" max="9222" width="7.85546875" style="2" customWidth="1"/>
    <col min="9223" max="9223" width="4.5703125" style="2" customWidth="1"/>
    <col min="9224" max="9224" width="37.85546875" style="2" customWidth="1"/>
    <col min="9225" max="9226" width="9.140625" style="2"/>
    <col min="9227" max="9228" width="13.7109375" style="2" customWidth="1"/>
    <col min="9229" max="9229" width="7.5703125" style="2" customWidth="1"/>
    <col min="9230" max="9232" width="11.85546875" style="2" customWidth="1"/>
    <col min="9233" max="9233" width="12.7109375" style="2" customWidth="1"/>
    <col min="9234" max="9472" width="9.140625" style="2"/>
    <col min="9473" max="9473" width="2.7109375" style="2" customWidth="1"/>
    <col min="9474" max="9474" width="5.28515625" style="2" customWidth="1"/>
    <col min="9475" max="9477" width="9.140625" style="2"/>
    <col min="9478" max="9478" width="7.85546875" style="2" customWidth="1"/>
    <col min="9479" max="9479" width="4.5703125" style="2" customWidth="1"/>
    <col min="9480" max="9480" width="37.85546875" style="2" customWidth="1"/>
    <col min="9481" max="9482" width="9.140625" style="2"/>
    <col min="9483" max="9484" width="13.7109375" style="2" customWidth="1"/>
    <col min="9485" max="9485" width="7.5703125" style="2" customWidth="1"/>
    <col min="9486" max="9488" width="11.85546875" style="2" customWidth="1"/>
    <col min="9489" max="9489" width="12.7109375" style="2" customWidth="1"/>
    <col min="9490" max="9728" width="9.140625" style="2"/>
    <col min="9729" max="9729" width="2.7109375" style="2" customWidth="1"/>
    <col min="9730" max="9730" width="5.28515625" style="2" customWidth="1"/>
    <col min="9731" max="9733" width="9.140625" style="2"/>
    <col min="9734" max="9734" width="7.85546875" style="2" customWidth="1"/>
    <col min="9735" max="9735" width="4.5703125" style="2" customWidth="1"/>
    <col min="9736" max="9736" width="37.85546875" style="2" customWidth="1"/>
    <col min="9737" max="9738" width="9.140625" style="2"/>
    <col min="9739" max="9740" width="13.7109375" style="2" customWidth="1"/>
    <col min="9741" max="9741" width="7.5703125" style="2" customWidth="1"/>
    <col min="9742" max="9744" width="11.85546875" style="2" customWidth="1"/>
    <col min="9745" max="9745" width="12.7109375" style="2" customWidth="1"/>
    <col min="9746" max="9984" width="9.140625" style="2"/>
    <col min="9985" max="9985" width="2.7109375" style="2" customWidth="1"/>
    <col min="9986" max="9986" width="5.28515625" style="2" customWidth="1"/>
    <col min="9987" max="9989" width="9.140625" style="2"/>
    <col min="9990" max="9990" width="7.85546875" style="2" customWidth="1"/>
    <col min="9991" max="9991" width="4.5703125" style="2" customWidth="1"/>
    <col min="9992" max="9992" width="37.85546875" style="2" customWidth="1"/>
    <col min="9993" max="9994" width="9.140625" style="2"/>
    <col min="9995" max="9996" width="13.7109375" style="2" customWidth="1"/>
    <col min="9997" max="9997" width="7.5703125" style="2" customWidth="1"/>
    <col min="9998" max="10000" width="11.85546875" style="2" customWidth="1"/>
    <col min="10001" max="10001" width="12.7109375" style="2" customWidth="1"/>
    <col min="10002" max="10240" width="9.140625" style="2"/>
    <col min="10241" max="10241" width="2.7109375" style="2" customWidth="1"/>
    <col min="10242" max="10242" width="5.28515625" style="2" customWidth="1"/>
    <col min="10243" max="10245" width="9.140625" style="2"/>
    <col min="10246" max="10246" width="7.85546875" style="2" customWidth="1"/>
    <col min="10247" max="10247" width="4.5703125" style="2" customWidth="1"/>
    <col min="10248" max="10248" width="37.85546875" style="2" customWidth="1"/>
    <col min="10249" max="10250" width="9.140625" style="2"/>
    <col min="10251" max="10252" width="13.7109375" style="2" customWidth="1"/>
    <col min="10253" max="10253" width="7.5703125" style="2" customWidth="1"/>
    <col min="10254" max="10256" width="11.85546875" style="2" customWidth="1"/>
    <col min="10257" max="10257" width="12.7109375" style="2" customWidth="1"/>
    <col min="10258" max="10496" width="9.140625" style="2"/>
    <col min="10497" max="10497" width="2.7109375" style="2" customWidth="1"/>
    <col min="10498" max="10498" width="5.28515625" style="2" customWidth="1"/>
    <col min="10499" max="10501" width="9.140625" style="2"/>
    <col min="10502" max="10502" width="7.85546875" style="2" customWidth="1"/>
    <col min="10503" max="10503" width="4.5703125" style="2" customWidth="1"/>
    <col min="10504" max="10504" width="37.85546875" style="2" customWidth="1"/>
    <col min="10505" max="10506" width="9.140625" style="2"/>
    <col min="10507" max="10508" width="13.7109375" style="2" customWidth="1"/>
    <col min="10509" max="10509" width="7.5703125" style="2" customWidth="1"/>
    <col min="10510" max="10512" width="11.85546875" style="2" customWidth="1"/>
    <col min="10513" max="10513" width="12.7109375" style="2" customWidth="1"/>
    <col min="10514" max="10752" width="9.140625" style="2"/>
    <col min="10753" max="10753" width="2.7109375" style="2" customWidth="1"/>
    <col min="10754" max="10754" width="5.28515625" style="2" customWidth="1"/>
    <col min="10755" max="10757" width="9.140625" style="2"/>
    <col min="10758" max="10758" width="7.85546875" style="2" customWidth="1"/>
    <col min="10759" max="10759" width="4.5703125" style="2" customWidth="1"/>
    <col min="10760" max="10760" width="37.85546875" style="2" customWidth="1"/>
    <col min="10761" max="10762" width="9.140625" style="2"/>
    <col min="10763" max="10764" width="13.7109375" style="2" customWidth="1"/>
    <col min="10765" max="10765" width="7.5703125" style="2" customWidth="1"/>
    <col min="10766" max="10768" width="11.85546875" style="2" customWidth="1"/>
    <col min="10769" max="10769" width="12.7109375" style="2" customWidth="1"/>
    <col min="10770" max="11008" width="9.140625" style="2"/>
    <col min="11009" max="11009" width="2.7109375" style="2" customWidth="1"/>
    <col min="11010" max="11010" width="5.28515625" style="2" customWidth="1"/>
    <col min="11011" max="11013" width="9.140625" style="2"/>
    <col min="11014" max="11014" width="7.85546875" style="2" customWidth="1"/>
    <col min="11015" max="11015" width="4.5703125" style="2" customWidth="1"/>
    <col min="11016" max="11016" width="37.85546875" style="2" customWidth="1"/>
    <col min="11017" max="11018" width="9.140625" style="2"/>
    <col min="11019" max="11020" width="13.7109375" style="2" customWidth="1"/>
    <col min="11021" max="11021" width="7.5703125" style="2" customWidth="1"/>
    <col min="11022" max="11024" width="11.85546875" style="2" customWidth="1"/>
    <col min="11025" max="11025" width="12.7109375" style="2" customWidth="1"/>
    <col min="11026" max="11264" width="9.140625" style="2"/>
    <col min="11265" max="11265" width="2.7109375" style="2" customWidth="1"/>
    <col min="11266" max="11266" width="5.28515625" style="2" customWidth="1"/>
    <col min="11267" max="11269" width="9.140625" style="2"/>
    <col min="11270" max="11270" width="7.85546875" style="2" customWidth="1"/>
    <col min="11271" max="11271" width="4.5703125" style="2" customWidth="1"/>
    <col min="11272" max="11272" width="37.85546875" style="2" customWidth="1"/>
    <col min="11273" max="11274" width="9.140625" style="2"/>
    <col min="11275" max="11276" width="13.7109375" style="2" customWidth="1"/>
    <col min="11277" max="11277" width="7.5703125" style="2" customWidth="1"/>
    <col min="11278" max="11280" width="11.85546875" style="2" customWidth="1"/>
    <col min="11281" max="11281" width="12.7109375" style="2" customWidth="1"/>
    <col min="11282" max="11520" width="9.140625" style="2"/>
    <col min="11521" max="11521" width="2.7109375" style="2" customWidth="1"/>
    <col min="11522" max="11522" width="5.28515625" style="2" customWidth="1"/>
    <col min="11523" max="11525" width="9.140625" style="2"/>
    <col min="11526" max="11526" width="7.85546875" style="2" customWidth="1"/>
    <col min="11527" max="11527" width="4.5703125" style="2" customWidth="1"/>
    <col min="11528" max="11528" width="37.85546875" style="2" customWidth="1"/>
    <col min="11529" max="11530" width="9.140625" style="2"/>
    <col min="11531" max="11532" width="13.7109375" style="2" customWidth="1"/>
    <col min="11533" max="11533" width="7.5703125" style="2" customWidth="1"/>
    <col min="11534" max="11536" width="11.85546875" style="2" customWidth="1"/>
    <col min="11537" max="11537" width="12.7109375" style="2" customWidth="1"/>
    <col min="11538" max="11776" width="9.140625" style="2"/>
    <col min="11777" max="11777" width="2.7109375" style="2" customWidth="1"/>
    <col min="11778" max="11778" width="5.28515625" style="2" customWidth="1"/>
    <col min="11779" max="11781" width="9.140625" style="2"/>
    <col min="11782" max="11782" width="7.85546875" style="2" customWidth="1"/>
    <col min="11783" max="11783" width="4.5703125" style="2" customWidth="1"/>
    <col min="11784" max="11784" width="37.85546875" style="2" customWidth="1"/>
    <col min="11785" max="11786" width="9.140625" style="2"/>
    <col min="11787" max="11788" width="13.7109375" style="2" customWidth="1"/>
    <col min="11789" max="11789" width="7.5703125" style="2" customWidth="1"/>
    <col min="11790" max="11792" width="11.85546875" style="2" customWidth="1"/>
    <col min="11793" max="11793" width="12.7109375" style="2" customWidth="1"/>
    <col min="11794" max="12032" width="9.140625" style="2"/>
    <col min="12033" max="12033" width="2.7109375" style="2" customWidth="1"/>
    <col min="12034" max="12034" width="5.28515625" style="2" customWidth="1"/>
    <col min="12035" max="12037" width="9.140625" style="2"/>
    <col min="12038" max="12038" width="7.85546875" style="2" customWidth="1"/>
    <col min="12039" max="12039" width="4.5703125" style="2" customWidth="1"/>
    <col min="12040" max="12040" width="37.85546875" style="2" customWidth="1"/>
    <col min="12041" max="12042" width="9.140625" style="2"/>
    <col min="12043" max="12044" width="13.7109375" style="2" customWidth="1"/>
    <col min="12045" max="12045" width="7.5703125" style="2" customWidth="1"/>
    <col min="12046" max="12048" width="11.85546875" style="2" customWidth="1"/>
    <col min="12049" max="12049" width="12.7109375" style="2" customWidth="1"/>
    <col min="12050" max="12288" width="9.140625" style="2"/>
    <col min="12289" max="12289" width="2.7109375" style="2" customWidth="1"/>
    <col min="12290" max="12290" width="5.28515625" style="2" customWidth="1"/>
    <col min="12291" max="12293" width="9.140625" style="2"/>
    <col min="12294" max="12294" width="7.85546875" style="2" customWidth="1"/>
    <col min="12295" max="12295" width="4.5703125" style="2" customWidth="1"/>
    <col min="12296" max="12296" width="37.85546875" style="2" customWidth="1"/>
    <col min="12297" max="12298" width="9.140625" style="2"/>
    <col min="12299" max="12300" width="13.7109375" style="2" customWidth="1"/>
    <col min="12301" max="12301" width="7.5703125" style="2" customWidth="1"/>
    <col min="12302" max="12304" width="11.85546875" style="2" customWidth="1"/>
    <col min="12305" max="12305" width="12.7109375" style="2" customWidth="1"/>
    <col min="12306" max="12544" width="9.140625" style="2"/>
    <col min="12545" max="12545" width="2.7109375" style="2" customWidth="1"/>
    <col min="12546" max="12546" width="5.28515625" style="2" customWidth="1"/>
    <col min="12547" max="12549" width="9.140625" style="2"/>
    <col min="12550" max="12550" width="7.85546875" style="2" customWidth="1"/>
    <col min="12551" max="12551" width="4.5703125" style="2" customWidth="1"/>
    <col min="12552" max="12552" width="37.85546875" style="2" customWidth="1"/>
    <col min="12553" max="12554" width="9.140625" style="2"/>
    <col min="12555" max="12556" width="13.7109375" style="2" customWidth="1"/>
    <col min="12557" max="12557" width="7.5703125" style="2" customWidth="1"/>
    <col min="12558" max="12560" width="11.85546875" style="2" customWidth="1"/>
    <col min="12561" max="12561" width="12.7109375" style="2" customWidth="1"/>
    <col min="12562" max="12800" width="9.140625" style="2"/>
    <col min="12801" max="12801" width="2.7109375" style="2" customWidth="1"/>
    <col min="12802" max="12802" width="5.28515625" style="2" customWidth="1"/>
    <col min="12803" max="12805" width="9.140625" style="2"/>
    <col min="12806" max="12806" width="7.85546875" style="2" customWidth="1"/>
    <col min="12807" max="12807" width="4.5703125" style="2" customWidth="1"/>
    <col min="12808" max="12808" width="37.85546875" style="2" customWidth="1"/>
    <col min="12809" max="12810" width="9.140625" style="2"/>
    <col min="12811" max="12812" width="13.7109375" style="2" customWidth="1"/>
    <col min="12813" max="12813" width="7.5703125" style="2" customWidth="1"/>
    <col min="12814" max="12816" width="11.85546875" style="2" customWidth="1"/>
    <col min="12817" max="12817" width="12.7109375" style="2" customWidth="1"/>
    <col min="12818" max="13056" width="9.140625" style="2"/>
    <col min="13057" max="13057" width="2.7109375" style="2" customWidth="1"/>
    <col min="13058" max="13058" width="5.28515625" style="2" customWidth="1"/>
    <col min="13059" max="13061" width="9.140625" style="2"/>
    <col min="13062" max="13062" width="7.85546875" style="2" customWidth="1"/>
    <col min="13063" max="13063" width="4.5703125" style="2" customWidth="1"/>
    <col min="13064" max="13064" width="37.85546875" style="2" customWidth="1"/>
    <col min="13065" max="13066" width="9.140625" style="2"/>
    <col min="13067" max="13068" width="13.7109375" style="2" customWidth="1"/>
    <col min="13069" max="13069" width="7.5703125" style="2" customWidth="1"/>
    <col min="13070" max="13072" width="11.85546875" style="2" customWidth="1"/>
    <col min="13073" max="13073" width="12.7109375" style="2" customWidth="1"/>
    <col min="13074" max="13312" width="9.140625" style="2"/>
    <col min="13313" max="13313" width="2.7109375" style="2" customWidth="1"/>
    <col min="13314" max="13314" width="5.28515625" style="2" customWidth="1"/>
    <col min="13315" max="13317" width="9.140625" style="2"/>
    <col min="13318" max="13318" width="7.85546875" style="2" customWidth="1"/>
    <col min="13319" max="13319" width="4.5703125" style="2" customWidth="1"/>
    <col min="13320" max="13320" width="37.85546875" style="2" customWidth="1"/>
    <col min="13321" max="13322" width="9.140625" style="2"/>
    <col min="13323" max="13324" width="13.7109375" style="2" customWidth="1"/>
    <col min="13325" max="13325" width="7.5703125" style="2" customWidth="1"/>
    <col min="13326" max="13328" width="11.85546875" style="2" customWidth="1"/>
    <col min="13329" max="13329" width="12.7109375" style="2" customWidth="1"/>
    <col min="13330" max="13568" width="9.140625" style="2"/>
    <col min="13569" max="13569" width="2.7109375" style="2" customWidth="1"/>
    <col min="13570" max="13570" width="5.28515625" style="2" customWidth="1"/>
    <col min="13571" max="13573" width="9.140625" style="2"/>
    <col min="13574" max="13574" width="7.85546875" style="2" customWidth="1"/>
    <col min="13575" max="13575" width="4.5703125" style="2" customWidth="1"/>
    <col min="13576" max="13576" width="37.85546875" style="2" customWidth="1"/>
    <col min="13577" max="13578" width="9.140625" style="2"/>
    <col min="13579" max="13580" width="13.7109375" style="2" customWidth="1"/>
    <col min="13581" max="13581" width="7.5703125" style="2" customWidth="1"/>
    <col min="13582" max="13584" width="11.85546875" style="2" customWidth="1"/>
    <col min="13585" max="13585" width="12.7109375" style="2" customWidth="1"/>
    <col min="13586" max="13824" width="9.140625" style="2"/>
    <col min="13825" max="13825" width="2.7109375" style="2" customWidth="1"/>
    <col min="13826" max="13826" width="5.28515625" style="2" customWidth="1"/>
    <col min="13827" max="13829" width="9.140625" style="2"/>
    <col min="13830" max="13830" width="7.85546875" style="2" customWidth="1"/>
    <col min="13831" max="13831" width="4.5703125" style="2" customWidth="1"/>
    <col min="13832" max="13832" width="37.85546875" style="2" customWidth="1"/>
    <col min="13833" max="13834" width="9.140625" style="2"/>
    <col min="13835" max="13836" width="13.7109375" style="2" customWidth="1"/>
    <col min="13837" max="13837" width="7.5703125" style="2" customWidth="1"/>
    <col min="13838" max="13840" width="11.85546875" style="2" customWidth="1"/>
    <col min="13841" max="13841" width="12.7109375" style="2" customWidth="1"/>
    <col min="13842" max="14080" width="9.140625" style="2"/>
    <col min="14081" max="14081" width="2.7109375" style="2" customWidth="1"/>
    <col min="14082" max="14082" width="5.28515625" style="2" customWidth="1"/>
    <col min="14083" max="14085" width="9.140625" style="2"/>
    <col min="14086" max="14086" width="7.85546875" style="2" customWidth="1"/>
    <col min="14087" max="14087" width="4.5703125" style="2" customWidth="1"/>
    <col min="14088" max="14088" width="37.85546875" style="2" customWidth="1"/>
    <col min="14089" max="14090" width="9.140625" style="2"/>
    <col min="14091" max="14092" width="13.7109375" style="2" customWidth="1"/>
    <col min="14093" max="14093" width="7.5703125" style="2" customWidth="1"/>
    <col min="14094" max="14096" width="11.85546875" style="2" customWidth="1"/>
    <col min="14097" max="14097" width="12.7109375" style="2" customWidth="1"/>
    <col min="14098" max="14336" width="9.140625" style="2"/>
    <col min="14337" max="14337" width="2.7109375" style="2" customWidth="1"/>
    <col min="14338" max="14338" width="5.28515625" style="2" customWidth="1"/>
    <col min="14339" max="14341" width="9.140625" style="2"/>
    <col min="14342" max="14342" width="7.85546875" style="2" customWidth="1"/>
    <col min="14343" max="14343" width="4.5703125" style="2" customWidth="1"/>
    <col min="14344" max="14344" width="37.85546875" style="2" customWidth="1"/>
    <col min="14345" max="14346" width="9.140625" style="2"/>
    <col min="14347" max="14348" width="13.7109375" style="2" customWidth="1"/>
    <col min="14349" max="14349" width="7.5703125" style="2" customWidth="1"/>
    <col min="14350" max="14352" width="11.85546875" style="2" customWidth="1"/>
    <col min="14353" max="14353" width="12.7109375" style="2" customWidth="1"/>
    <col min="14354" max="14592" width="9.140625" style="2"/>
    <col min="14593" max="14593" width="2.7109375" style="2" customWidth="1"/>
    <col min="14594" max="14594" width="5.28515625" style="2" customWidth="1"/>
    <col min="14595" max="14597" width="9.140625" style="2"/>
    <col min="14598" max="14598" width="7.85546875" style="2" customWidth="1"/>
    <col min="14599" max="14599" width="4.5703125" style="2" customWidth="1"/>
    <col min="14600" max="14600" width="37.85546875" style="2" customWidth="1"/>
    <col min="14601" max="14602" width="9.140625" style="2"/>
    <col min="14603" max="14604" width="13.7109375" style="2" customWidth="1"/>
    <col min="14605" max="14605" width="7.5703125" style="2" customWidth="1"/>
    <col min="14606" max="14608" width="11.85546875" style="2" customWidth="1"/>
    <col min="14609" max="14609" width="12.7109375" style="2" customWidth="1"/>
    <col min="14610" max="14848" width="9.140625" style="2"/>
    <col min="14849" max="14849" width="2.7109375" style="2" customWidth="1"/>
    <col min="14850" max="14850" width="5.28515625" style="2" customWidth="1"/>
    <col min="14851" max="14853" width="9.140625" style="2"/>
    <col min="14854" max="14854" width="7.85546875" style="2" customWidth="1"/>
    <col min="14855" max="14855" width="4.5703125" style="2" customWidth="1"/>
    <col min="14856" max="14856" width="37.85546875" style="2" customWidth="1"/>
    <col min="14857" max="14858" width="9.140625" style="2"/>
    <col min="14859" max="14860" width="13.7109375" style="2" customWidth="1"/>
    <col min="14861" max="14861" width="7.5703125" style="2" customWidth="1"/>
    <col min="14862" max="14864" width="11.85546875" style="2" customWidth="1"/>
    <col min="14865" max="14865" width="12.7109375" style="2" customWidth="1"/>
    <col min="14866" max="15104" width="9.140625" style="2"/>
    <col min="15105" max="15105" width="2.7109375" style="2" customWidth="1"/>
    <col min="15106" max="15106" width="5.28515625" style="2" customWidth="1"/>
    <col min="15107" max="15109" width="9.140625" style="2"/>
    <col min="15110" max="15110" width="7.85546875" style="2" customWidth="1"/>
    <col min="15111" max="15111" width="4.5703125" style="2" customWidth="1"/>
    <col min="15112" max="15112" width="37.85546875" style="2" customWidth="1"/>
    <col min="15113" max="15114" width="9.140625" style="2"/>
    <col min="15115" max="15116" width="13.7109375" style="2" customWidth="1"/>
    <col min="15117" max="15117" width="7.5703125" style="2" customWidth="1"/>
    <col min="15118" max="15120" width="11.85546875" style="2" customWidth="1"/>
    <col min="15121" max="15121" width="12.7109375" style="2" customWidth="1"/>
    <col min="15122" max="15360" width="9.140625" style="2"/>
    <col min="15361" max="15361" width="2.7109375" style="2" customWidth="1"/>
    <col min="15362" max="15362" width="5.28515625" style="2" customWidth="1"/>
    <col min="15363" max="15365" width="9.140625" style="2"/>
    <col min="15366" max="15366" width="7.85546875" style="2" customWidth="1"/>
    <col min="15367" max="15367" width="4.5703125" style="2" customWidth="1"/>
    <col min="15368" max="15368" width="37.85546875" style="2" customWidth="1"/>
    <col min="15369" max="15370" width="9.140625" style="2"/>
    <col min="15371" max="15372" width="13.7109375" style="2" customWidth="1"/>
    <col min="15373" max="15373" width="7.5703125" style="2" customWidth="1"/>
    <col min="15374" max="15376" width="11.85546875" style="2" customWidth="1"/>
    <col min="15377" max="15377" width="12.7109375" style="2" customWidth="1"/>
    <col min="15378" max="15616" width="9.140625" style="2"/>
    <col min="15617" max="15617" width="2.7109375" style="2" customWidth="1"/>
    <col min="15618" max="15618" width="5.28515625" style="2" customWidth="1"/>
    <col min="15619" max="15621" width="9.140625" style="2"/>
    <col min="15622" max="15622" width="7.85546875" style="2" customWidth="1"/>
    <col min="15623" max="15623" width="4.5703125" style="2" customWidth="1"/>
    <col min="15624" max="15624" width="37.85546875" style="2" customWidth="1"/>
    <col min="15625" max="15626" width="9.140625" style="2"/>
    <col min="15627" max="15628" width="13.7109375" style="2" customWidth="1"/>
    <col min="15629" max="15629" width="7.5703125" style="2" customWidth="1"/>
    <col min="15630" max="15632" width="11.85546875" style="2" customWidth="1"/>
    <col min="15633" max="15633" width="12.7109375" style="2" customWidth="1"/>
    <col min="15634" max="15872" width="9.140625" style="2"/>
    <col min="15873" max="15873" width="2.7109375" style="2" customWidth="1"/>
    <col min="15874" max="15874" width="5.28515625" style="2" customWidth="1"/>
    <col min="15875" max="15877" width="9.140625" style="2"/>
    <col min="15878" max="15878" width="7.85546875" style="2" customWidth="1"/>
    <col min="15879" max="15879" width="4.5703125" style="2" customWidth="1"/>
    <col min="15880" max="15880" width="37.85546875" style="2" customWidth="1"/>
    <col min="15881" max="15882" width="9.140625" style="2"/>
    <col min="15883" max="15884" width="13.7109375" style="2" customWidth="1"/>
    <col min="15885" max="15885" width="7.5703125" style="2" customWidth="1"/>
    <col min="15886" max="15888" width="11.85546875" style="2" customWidth="1"/>
    <col min="15889" max="15889" width="12.7109375" style="2" customWidth="1"/>
    <col min="15890" max="16128" width="9.140625" style="2"/>
    <col min="16129" max="16129" width="2.7109375" style="2" customWidth="1"/>
    <col min="16130" max="16130" width="5.28515625" style="2" customWidth="1"/>
    <col min="16131" max="16133" width="9.140625" style="2"/>
    <col min="16134" max="16134" width="7.85546875" style="2" customWidth="1"/>
    <col min="16135" max="16135" width="4.5703125" style="2" customWidth="1"/>
    <col min="16136" max="16136" width="37.85546875" style="2" customWidth="1"/>
    <col min="16137" max="16138" width="9.140625" style="2"/>
    <col min="16139" max="16140" width="13.7109375" style="2" customWidth="1"/>
    <col min="16141" max="16141" width="7.5703125" style="2" customWidth="1"/>
    <col min="16142" max="16144" width="11.85546875" style="2" customWidth="1"/>
    <col min="16145" max="16145" width="12.7109375" style="2" customWidth="1"/>
    <col min="16146" max="16384" width="9.140625" style="2"/>
  </cols>
  <sheetData>
    <row r="2" spans="1:20" ht="12.75" customHeight="1" x14ac:dyDescent="0.3">
      <c r="B2" s="1" t="s">
        <v>25</v>
      </c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</row>
    <row r="3" spans="1:20" ht="12.75" customHeight="1" x14ac:dyDescent="0.3">
      <c r="B3" s="4" t="s">
        <v>26</v>
      </c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</row>
    <row r="4" spans="1:20" ht="12.75" customHeight="1" x14ac:dyDescent="0.3">
      <c r="B4" s="4"/>
      <c r="C4" s="4"/>
      <c r="I4" s="3"/>
      <c r="J4" s="3"/>
      <c r="K4" s="3"/>
      <c r="L4" s="3"/>
      <c r="M4" s="3"/>
      <c r="N4" s="3"/>
      <c r="O4" s="3"/>
      <c r="P4" s="3"/>
      <c r="Q4" s="3"/>
      <c r="R4" s="3"/>
      <c r="S4" s="5"/>
      <c r="T4" s="5"/>
    </row>
    <row r="5" spans="1:20" ht="12.75" customHeight="1" x14ac:dyDescent="0.3">
      <c r="B5" s="1" t="s">
        <v>0</v>
      </c>
      <c r="C5" s="1"/>
      <c r="I5" s="3"/>
      <c r="J5" s="3"/>
      <c r="K5" s="3"/>
      <c r="L5" s="3"/>
      <c r="M5" s="3"/>
      <c r="N5" s="3"/>
      <c r="O5" s="3"/>
      <c r="P5" s="3"/>
      <c r="Q5" s="3"/>
      <c r="R5" s="3"/>
      <c r="S5" s="5"/>
      <c r="T5" s="5"/>
    </row>
    <row r="6" spans="1:20" ht="12.75" customHeight="1" x14ac:dyDescent="0.3">
      <c r="B6" s="1"/>
      <c r="C6" s="1"/>
      <c r="I6" s="3"/>
      <c r="J6" s="3"/>
      <c r="K6" s="3"/>
      <c r="L6" s="3"/>
      <c r="M6" s="3"/>
      <c r="N6" s="3"/>
      <c r="O6" s="3"/>
      <c r="P6" s="3"/>
      <c r="Q6" s="3"/>
      <c r="R6" s="3"/>
      <c r="S6" s="5"/>
      <c r="T6" s="5"/>
    </row>
    <row r="7" spans="1:20" ht="12.75" customHeight="1" x14ac:dyDescent="0.3">
      <c r="B7" s="1"/>
      <c r="C7" s="1"/>
      <c r="I7" s="3"/>
      <c r="J7" s="3"/>
      <c r="K7" s="3"/>
      <c r="L7" s="3"/>
      <c r="M7" s="3"/>
      <c r="N7" s="3"/>
      <c r="O7" s="3"/>
      <c r="P7" s="3"/>
      <c r="Q7" s="3"/>
      <c r="R7" s="3"/>
      <c r="S7" s="5"/>
      <c r="T7" s="5"/>
    </row>
    <row r="8" spans="1:20" ht="12.75" customHeight="1" x14ac:dyDescent="0.3">
      <c r="A8" s="12"/>
      <c r="B8" s="12"/>
      <c r="C8" s="12"/>
      <c r="D8" s="12"/>
      <c r="E8" s="12"/>
      <c r="F8" s="12"/>
      <c r="G8" s="12"/>
      <c r="H8" s="12"/>
      <c r="I8" s="13" t="s">
        <v>1</v>
      </c>
      <c r="J8" s="14"/>
      <c r="K8" s="13"/>
      <c r="L8" s="13"/>
      <c r="M8" s="13"/>
      <c r="N8" s="5"/>
      <c r="O8" s="5"/>
      <c r="P8" s="5"/>
      <c r="Q8" s="5"/>
      <c r="R8" s="5"/>
      <c r="S8" s="5"/>
      <c r="T8" s="5"/>
    </row>
    <row r="9" spans="1:20" ht="12.75" customHeight="1" x14ac:dyDescent="0.3">
      <c r="A9" s="12"/>
      <c r="B9" s="12"/>
      <c r="C9" s="12"/>
      <c r="D9" s="12"/>
      <c r="E9" s="12"/>
      <c r="F9" s="12"/>
      <c r="G9" s="12"/>
      <c r="H9" s="12"/>
      <c r="I9" s="13" t="s">
        <v>821</v>
      </c>
      <c r="J9" s="13"/>
      <c r="K9" s="5"/>
      <c r="L9" s="5"/>
      <c r="M9" s="13"/>
      <c r="N9" s="17"/>
      <c r="O9" s="17"/>
      <c r="P9" s="5"/>
      <c r="Q9" s="5"/>
      <c r="R9" s="5"/>
      <c r="S9" s="5"/>
      <c r="T9" s="5"/>
    </row>
    <row r="10" spans="1:20" ht="12.75" customHeight="1" x14ac:dyDescent="0.3">
      <c r="B10" s="4"/>
      <c r="C10" s="4"/>
      <c r="I10" s="3"/>
      <c r="J10" s="3"/>
      <c r="K10" s="3"/>
      <c r="L10" s="3"/>
      <c r="M10" s="3"/>
      <c r="N10" s="3"/>
      <c r="O10" s="3"/>
      <c r="P10" s="3"/>
      <c r="Q10" s="3"/>
      <c r="R10" s="3"/>
      <c r="S10" s="3"/>
      <c r="T10" s="3"/>
    </row>
    <row r="11" spans="1:20" ht="12.75" customHeight="1" x14ac:dyDescent="0.3">
      <c r="A11" s="1"/>
      <c r="B11" s="77"/>
      <c r="C11" s="78"/>
      <c r="D11" s="176"/>
      <c r="E11" s="176"/>
      <c r="F11" s="176"/>
      <c r="G11" s="176"/>
      <c r="H11" s="79"/>
      <c r="I11" s="80"/>
      <c r="J11" s="81" t="s">
        <v>646</v>
      </c>
      <c r="K11" s="82"/>
      <c r="L11" s="83"/>
      <c r="M11" s="84"/>
      <c r="N11" s="85" t="s">
        <v>647</v>
      </c>
      <c r="O11" s="84"/>
      <c r="P11" s="86"/>
      <c r="Q11" s="87" t="s">
        <v>648</v>
      </c>
      <c r="R11" s="88" t="s">
        <v>649</v>
      </c>
      <c r="S11" s="85"/>
      <c r="T11" s="86"/>
    </row>
    <row r="12" spans="1:20" ht="12.75" customHeight="1" x14ac:dyDescent="0.3">
      <c r="A12" s="1"/>
      <c r="B12" s="89" t="s">
        <v>2</v>
      </c>
      <c r="C12" s="90" t="s">
        <v>650</v>
      </c>
      <c r="D12" s="91"/>
      <c r="E12" s="177" t="s">
        <v>651</v>
      </c>
      <c r="F12" s="177"/>
      <c r="G12" s="177"/>
      <c r="H12" s="177"/>
      <c r="I12" s="92" t="s">
        <v>652</v>
      </c>
      <c r="J12" s="93" t="s">
        <v>653</v>
      </c>
      <c r="K12" s="94" t="s">
        <v>654</v>
      </c>
      <c r="L12" s="94" t="s">
        <v>8</v>
      </c>
      <c r="M12" s="94" t="s">
        <v>8</v>
      </c>
      <c r="N12" s="94" t="s">
        <v>9</v>
      </c>
      <c r="O12" s="94" t="s">
        <v>10</v>
      </c>
      <c r="P12" s="94" t="s">
        <v>10</v>
      </c>
      <c r="Q12" s="95" t="s">
        <v>11</v>
      </c>
      <c r="R12" s="96" t="s">
        <v>655</v>
      </c>
      <c r="S12" s="95" t="s">
        <v>11</v>
      </c>
      <c r="T12" s="95" t="s">
        <v>655</v>
      </c>
    </row>
    <row r="13" spans="1:20" ht="12.75" customHeight="1" x14ac:dyDescent="0.3">
      <c r="A13" s="1"/>
      <c r="B13" s="97"/>
      <c r="C13" s="98"/>
      <c r="D13" s="99"/>
      <c r="E13" s="99"/>
      <c r="F13" s="99"/>
      <c r="G13" s="99"/>
      <c r="H13" s="99"/>
      <c r="I13" s="100"/>
      <c r="J13" s="101" t="s">
        <v>656</v>
      </c>
      <c r="K13" s="94"/>
      <c r="L13" s="94" t="s">
        <v>657</v>
      </c>
      <c r="M13" s="94" t="s">
        <v>658</v>
      </c>
      <c r="N13" s="102"/>
      <c r="O13" s="94" t="s">
        <v>657</v>
      </c>
      <c r="P13" s="100" t="s">
        <v>658</v>
      </c>
      <c r="Q13" s="103" t="s">
        <v>659</v>
      </c>
      <c r="R13" s="104" t="s">
        <v>659</v>
      </c>
      <c r="S13" s="104" t="s">
        <v>660</v>
      </c>
      <c r="T13" s="104" t="s">
        <v>660</v>
      </c>
    </row>
    <row r="14" spans="1:20" ht="12.75" customHeight="1" x14ac:dyDescent="0.3">
      <c r="B14" s="105">
        <f>B13+1</f>
        <v>1</v>
      </c>
      <c r="C14" s="105"/>
      <c r="D14" s="158" t="s">
        <v>803</v>
      </c>
      <c r="E14" s="159" t="s">
        <v>804</v>
      </c>
      <c r="F14" s="159" t="s">
        <v>804</v>
      </c>
      <c r="G14" s="160" t="s">
        <v>804</v>
      </c>
      <c r="H14" s="106" t="s">
        <v>17</v>
      </c>
      <c r="I14" s="107"/>
      <c r="J14" s="108">
        <v>250</v>
      </c>
      <c r="K14" s="59">
        <v>3200</v>
      </c>
      <c r="L14" s="37">
        <v>0</v>
      </c>
      <c r="M14" s="37">
        <v>0</v>
      </c>
      <c r="N14" s="34">
        <v>9.5</v>
      </c>
      <c r="O14" s="37">
        <f>PRODUCT(L14,1.095)</f>
        <v>0</v>
      </c>
      <c r="P14" s="37">
        <f>PRODUCT(M14,1.095)</f>
        <v>0</v>
      </c>
      <c r="Q14" s="38">
        <f>PRODUCT(J14,O14)</f>
        <v>0</v>
      </c>
      <c r="R14" s="38">
        <f>PRODUCT(J14,L14)</f>
        <v>0</v>
      </c>
      <c r="S14" s="38">
        <f t="shared" ref="S14:S24" si="0">PRODUCT(K14,P14)</f>
        <v>0</v>
      </c>
      <c r="T14" s="38">
        <f>PRODUCT(K14,M14)</f>
        <v>0</v>
      </c>
    </row>
    <row r="15" spans="1:20" ht="12.75" customHeight="1" x14ac:dyDescent="0.3">
      <c r="B15" s="105">
        <f>B14+1</f>
        <v>2</v>
      </c>
      <c r="C15" s="105"/>
      <c r="D15" s="158" t="s">
        <v>805</v>
      </c>
      <c r="E15" s="159" t="s">
        <v>806</v>
      </c>
      <c r="F15" s="159" t="s">
        <v>806</v>
      </c>
      <c r="G15" s="160" t="s">
        <v>806</v>
      </c>
      <c r="H15" s="106" t="s">
        <v>17</v>
      </c>
      <c r="I15" s="107"/>
      <c r="J15" s="108">
        <v>0</v>
      </c>
      <c r="K15" s="59">
        <v>2000</v>
      </c>
      <c r="L15" s="37">
        <v>0</v>
      </c>
      <c r="M15" s="37">
        <v>0</v>
      </c>
      <c r="N15" s="34">
        <v>9.5</v>
      </c>
      <c r="O15" s="37">
        <f t="shared" ref="O15:P24" si="1">PRODUCT(L15,1.095)</f>
        <v>0</v>
      </c>
      <c r="P15" s="37">
        <f t="shared" si="1"/>
        <v>0</v>
      </c>
      <c r="Q15" s="38">
        <f t="shared" ref="Q15:Q24" si="2">PRODUCT(J15,O15)</f>
        <v>0</v>
      </c>
      <c r="R15" s="38">
        <f t="shared" ref="R15:R24" si="3">PRODUCT(J15,L15)</f>
        <v>0</v>
      </c>
      <c r="S15" s="38">
        <f t="shared" si="0"/>
        <v>0</v>
      </c>
      <c r="T15" s="38">
        <f t="shared" ref="T15:T24" si="4">PRODUCT(K15,M15)</f>
        <v>0</v>
      </c>
    </row>
    <row r="16" spans="1:20" ht="12.75" customHeight="1" x14ac:dyDescent="0.3">
      <c r="B16" s="105">
        <f t="shared" ref="B16:B24" si="5">B15+1</f>
        <v>3</v>
      </c>
      <c r="C16" s="105"/>
      <c r="D16" s="158" t="s">
        <v>807</v>
      </c>
      <c r="E16" s="159" t="s">
        <v>808</v>
      </c>
      <c r="F16" s="159" t="s">
        <v>808</v>
      </c>
      <c r="G16" s="160" t="s">
        <v>808</v>
      </c>
      <c r="H16" s="106" t="s">
        <v>17</v>
      </c>
      <c r="I16" s="107"/>
      <c r="J16" s="59">
        <v>50</v>
      </c>
      <c r="K16" s="59">
        <v>240</v>
      </c>
      <c r="L16" s="37">
        <v>0</v>
      </c>
      <c r="M16" s="37">
        <v>0</v>
      </c>
      <c r="N16" s="34">
        <v>9.5</v>
      </c>
      <c r="O16" s="37">
        <f t="shared" si="1"/>
        <v>0</v>
      </c>
      <c r="P16" s="37">
        <f t="shared" si="1"/>
        <v>0</v>
      </c>
      <c r="Q16" s="38">
        <f t="shared" si="2"/>
        <v>0</v>
      </c>
      <c r="R16" s="38">
        <f t="shared" si="3"/>
        <v>0</v>
      </c>
      <c r="S16" s="38">
        <f t="shared" si="0"/>
        <v>0</v>
      </c>
      <c r="T16" s="38">
        <f t="shared" si="4"/>
        <v>0</v>
      </c>
    </row>
    <row r="17" spans="2:20" ht="12.75" customHeight="1" x14ac:dyDescent="0.3">
      <c r="B17" s="105">
        <f t="shared" si="5"/>
        <v>4</v>
      </c>
      <c r="C17" s="105"/>
      <c r="D17" s="158" t="s">
        <v>809</v>
      </c>
      <c r="E17" s="159" t="s">
        <v>810</v>
      </c>
      <c r="F17" s="159" t="s">
        <v>810</v>
      </c>
      <c r="G17" s="160" t="s">
        <v>810</v>
      </c>
      <c r="H17" s="106" t="s">
        <v>17</v>
      </c>
      <c r="I17" s="107"/>
      <c r="J17" s="108">
        <v>50</v>
      </c>
      <c r="K17" s="59">
        <v>240</v>
      </c>
      <c r="L17" s="37">
        <v>0</v>
      </c>
      <c r="M17" s="37">
        <v>0</v>
      </c>
      <c r="N17" s="34">
        <v>9.5</v>
      </c>
      <c r="O17" s="37">
        <f t="shared" si="1"/>
        <v>0</v>
      </c>
      <c r="P17" s="37">
        <f t="shared" si="1"/>
        <v>0</v>
      </c>
      <c r="Q17" s="38">
        <f t="shared" si="2"/>
        <v>0</v>
      </c>
      <c r="R17" s="38">
        <f t="shared" si="3"/>
        <v>0</v>
      </c>
      <c r="S17" s="38">
        <f t="shared" si="0"/>
        <v>0</v>
      </c>
      <c r="T17" s="38">
        <f t="shared" si="4"/>
        <v>0</v>
      </c>
    </row>
    <row r="18" spans="2:20" ht="12.75" customHeight="1" x14ac:dyDescent="0.3">
      <c r="B18" s="105">
        <f t="shared" si="5"/>
        <v>5</v>
      </c>
      <c r="C18" s="105"/>
      <c r="D18" s="158" t="s">
        <v>811</v>
      </c>
      <c r="E18" s="159" t="s">
        <v>719</v>
      </c>
      <c r="F18" s="159" t="s">
        <v>719</v>
      </c>
      <c r="G18" s="160" t="s">
        <v>719</v>
      </c>
      <c r="H18" s="106" t="s">
        <v>17</v>
      </c>
      <c r="I18" s="107"/>
      <c r="J18" s="108">
        <v>50</v>
      </c>
      <c r="K18" s="59">
        <v>600</v>
      </c>
      <c r="L18" s="37">
        <v>0</v>
      </c>
      <c r="M18" s="37">
        <v>0</v>
      </c>
      <c r="N18" s="34">
        <v>9.5</v>
      </c>
      <c r="O18" s="37">
        <f t="shared" si="1"/>
        <v>0</v>
      </c>
      <c r="P18" s="37">
        <f t="shared" si="1"/>
        <v>0</v>
      </c>
      <c r="Q18" s="38">
        <f t="shared" si="2"/>
        <v>0</v>
      </c>
      <c r="R18" s="38">
        <f t="shared" si="3"/>
        <v>0</v>
      </c>
      <c r="S18" s="38">
        <f t="shared" si="0"/>
        <v>0</v>
      </c>
      <c r="T18" s="38">
        <f t="shared" si="4"/>
        <v>0</v>
      </c>
    </row>
    <row r="19" spans="2:20" ht="12.75" customHeight="1" x14ac:dyDescent="0.3">
      <c r="B19" s="105">
        <f t="shared" si="5"/>
        <v>6</v>
      </c>
      <c r="C19" s="105"/>
      <c r="D19" s="158" t="s">
        <v>812</v>
      </c>
      <c r="E19" s="159" t="s">
        <v>711</v>
      </c>
      <c r="F19" s="159" t="s">
        <v>711</v>
      </c>
      <c r="G19" s="160" t="s">
        <v>711</v>
      </c>
      <c r="H19" s="106" t="s">
        <v>17</v>
      </c>
      <c r="I19" s="107"/>
      <c r="J19" s="108">
        <v>50</v>
      </c>
      <c r="K19" s="59">
        <v>600</v>
      </c>
      <c r="L19" s="37">
        <v>0</v>
      </c>
      <c r="M19" s="37">
        <v>0</v>
      </c>
      <c r="N19" s="34">
        <v>9.5</v>
      </c>
      <c r="O19" s="37">
        <f t="shared" si="1"/>
        <v>0</v>
      </c>
      <c r="P19" s="37">
        <f t="shared" si="1"/>
        <v>0</v>
      </c>
      <c r="Q19" s="38">
        <f t="shared" si="2"/>
        <v>0</v>
      </c>
      <c r="R19" s="38">
        <f t="shared" si="3"/>
        <v>0</v>
      </c>
      <c r="S19" s="38">
        <f t="shared" si="0"/>
        <v>0</v>
      </c>
      <c r="T19" s="38">
        <f t="shared" si="4"/>
        <v>0</v>
      </c>
    </row>
    <row r="20" spans="2:20" ht="12.75" customHeight="1" x14ac:dyDescent="0.3">
      <c r="B20" s="105">
        <f t="shared" si="5"/>
        <v>7</v>
      </c>
      <c r="C20" s="105"/>
      <c r="D20" s="158" t="s">
        <v>813</v>
      </c>
      <c r="E20" s="159" t="s">
        <v>814</v>
      </c>
      <c r="F20" s="159" t="s">
        <v>814</v>
      </c>
      <c r="G20" s="160" t="s">
        <v>814</v>
      </c>
      <c r="H20" s="106" t="s">
        <v>17</v>
      </c>
      <c r="I20" s="107"/>
      <c r="J20" s="108">
        <v>30</v>
      </c>
      <c r="K20" s="59">
        <v>400</v>
      </c>
      <c r="L20" s="37">
        <v>0</v>
      </c>
      <c r="M20" s="37">
        <v>0</v>
      </c>
      <c r="N20" s="34">
        <v>9.5</v>
      </c>
      <c r="O20" s="37">
        <f t="shared" si="1"/>
        <v>0</v>
      </c>
      <c r="P20" s="37">
        <f t="shared" si="1"/>
        <v>0</v>
      </c>
      <c r="Q20" s="38">
        <f t="shared" si="2"/>
        <v>0</v>
      </c>
      <c r="R20" s="38">
        <f t="shared" si="3"/>
        <v>0</v>
      </c>
      <c r="S20" s="38">
        <f t="shared" si="0"/>
        <v>0</v>
      </c>
      <c r="T20" s="38">
        <f t="shared" si="4"/>
        <v>0</v>
      </c>
    </row>
    <row r="21" spans="2:20" ht="12.75" customHeight="1" x14ac:dyDescent="0.3">
      <c r="B21" s="105">
        <f t="shared" si="5"/>
        <v>8</v>
      </c>
      <c r="C21" s="105"/>
      <c r="D21" s="164" t="s">
        <v>815</v>
      </c>
      <c r="E21" s="165" t="s">
        <v>816</v>
      </c>
      <c r="F21" s="165" t="s">
        <v>816</v>
      </c>
      <c r="G21" s="166" t="s">
        <v>816</v>
      </c>
      <c r="H21" s="106" t="s">
        <v>17</v>
      </c>
      <c r="I21" s="107"/>
      <c r="J21" s="108">
        <v>30</v>
      </c>
      <c r="K21" s="59">
        <v>400</v>
      </c>
      <c r="L21" s="37">
        <v>0</v>
      </c>
      <c r="M21" s="37">
        <v>0</v>
      </c>
      <c r="N21" s="34">
        <v>9.5</v>
      </c>
      <c r="O21" s="37">
        <f t="shared" si="1"/>
        <v>0</v>
      </c>
      <c r="P21" s="37">
        <f t="shared" si="1"/>
        <v>0</v>
      </c>
      <c r="Q21" s="38">
        <f t="shared" si="2"/>
        <v>0</v>
      </c>
      <c r="R21" s="38">
        <f t="shared" si="3"/>
        <v>0</v>
      </c>
      <c r="S21" s="38">
        <f t="shared" si="0"/>
        <v>0</v>
      </c>
      <c r="T21" s="38">
        <f t="shared" si="4"/>
        <v>0</v>
      </c>
    </row>
    <row r="22" spans="2:20" ht="12.75" customHeight="1" x14ac:dyDescent="0.3">
      <c r="B22" s="105">
        <f t="shared" si="5"/>
        <v>9</v>
      </c>
      <c r="C22" s="105"/>
      <c r="D22" s="164" t="s">
        <v>817</v>
      </c>
      <c r="E22" s="165"/>
      <c r="F22" s="165"/>
      <c r="G22" s="166"/>
      <c r="H22" s="106" t="s">
        <v>17</v>
      </c>
      <c r="I22" s="107"/>
      <c r="J22" s="108">
        <v>30</v>
      </c>
      <c r="K22" s="59">
        <v>240</v>
      </c>
      <c r="L22" s="37">
        <v>0</v>
      </c>
      <c r="M22" s="37">
        <v>0</v>
      </c>
      <c r="N22" s="34">
        <v>9.5</v>
      </c>
      <c r="O22" s="37">
        <f t="shared" si="1"/>
        <v>0</v>
      </c>
      <c r="P22" s="37">
        <f t="shared" si="1"/>
        <v>0</v>
      </c>
      <c r="Q22" s="38">
        <f t="shared" si="2"/>
        <v>0</v>
      </c>
      <c r="R22" s="38">
        <f t="shared" si="3"/>
        <v>0</v>
      </c>
      <c r="S22" s="38">
        <f t="shared" si="0"/>
        <v>0</v>
      </c>
      <c r="T22" s="38">
        <f t="shared" si="4"/>
        <v>0</v>
      </c>
    </row>
    <row r="23" spans="2:20" ht="12.75" customHeight="1" x14ac:dyDescent="0.3">
      <c r="B23" s="105">
        <f t="shared" si="5"/>
        <v>10</v>
      </c>
      <c r="C23" s="105"/>
      <c r="D23" s="164" t="s">
        <v>818</v>
      </c>
      <c r="E23" s="165"/>
      <c r="F23" s="165"/>
      <c r="G23" s="166"/>
      <c r="H23" s="106" t="s">
        <v>17</v>
      </c>
      <c r="I23" s="107"/>
      <c r="J23" s="108">
        <v>40</v>
      </c>
      <c r="K23" s="59">
        <v>480</v>
      </c>
      <c r="L23" s="37">
        <v>0</v>
      </c>
      <c r="M23" s="37">
        <v>0</v>
      </c>
      <c r="N23" s="34">
        <v>9.5</v>
      </c>
      <c r="O23" s="37">
        <f t="shared" si="1"/>
        <v>0</v>
      </c>
      <c r="P23" s="37">
        <f t="shared" si="1"/>
        <v>0</v>
      </c>
      <c r="Q23" s="38">
        <f t="shared" si="2"/>
        <v>0</v>
      </c>
      <c r="R23" s="38">
        <f t="shared" si="3"/>
        <v>0</v>
      </c>
      <c r="S23" s="38">
        <f t="shared" si="0"/>
        <v>0</v>
      </c>
      <c r="T23" s="38">
        <f t="shared" si="4"/>
        <v>0</v>
      </c>
    </row>
    <row r="24" spans="2:20" ht="12.75" customHeight="1" x14ac:dyDescent="0.3">
      <c r="B24" s="105">
        <f t="shared" si="5"/>
        <v>11</v>
      </c>
      <c r="C24" s="105"/>
      <c r="D24" s="164" t="s">
        <v>819</v>
      </c>
      <c r="E24" s="165"/>
      <c r="F24" s="165"/>
      <c r="G24" s="166"/>
      <c r="H24" s="106" t="s">
        <v>17</v>
      </c>
      <c r="I24" s="107"/>
      <c r="J24" s="108">
        <v>250</v>
      </c>
      <c r="K24" s="59">
        <v>2600</v>
      </c>
      <c r="L24" s="37">
        <v>0</v>
      </c>
      <c r="M24" s="37">
        <v>0</v>
      </c>
      <c r="N24" s="34">
        <v>9.5</v>
      </c>
      <c r="O24" s="37">
        <f t="shared" si="1"/>
        <v>0</v>
      </c>
      <c r="P24" s="37">
        <f t="shared" si="1"/>
        <v>0</v>
      </c>
      <c r="Q24" s="38">
        <f t="shared" si="2"/>
        <v>0</v>
      </c>
      <c r="R24" s="38">
        <f t="shared" si="3"/>
        <v>0</v>
      </c>
      <c r="S24" s="38">
        <f t="shared" si="0"/>
        <v>0</v>
      </c>
      <c r="T24" s="38">
        <f t="shared" si="4"/>
        <v>0</v>
      </c>
    </row>
    <row r="25" spans="2:20" ht="12.75" customHeight="1" x14ac:dyDescent="0.3">
      <c r="B25" s="109"/>
      <c r="C25" s="110"/>
      <c r="D25" s="155" t="s">
        <v>820</v>
      </c>
      <c r="E25" s="156"/>
      <c r="F25" s="156"/>
      <c r="G25" s="157"/>
      <c r="H25" s="111"/>
      <c r="I25" s="111"/>
      <c r="J25" s="111"/>
      <c r="K25" s="111"/>
      <c r="L25" s="112"/>
      <c r="M25" s="112"/>
      <c r="N25" s="111"/>
      <c r="O25" s="113"/>
      <c r="P25" s="113"/>
      <c r="Q25" s="114">
        <f>SUM(Q14:Q24)</f>
        <v>0</v>
      </c>
      <c r="R25" s="114">
        <f>SUM(R14:R24)</f>
        <v>0</v>
      </c>
      <c r="S25" s="115">
        <f>SUM(S14:S24)</f>
        <v>0</v>
      </c>
      <c r="T25" s="115">
        <f>SUM(T14:T24)</f>
        <v>0</v>
      </c>
    </row>
    <row r="26" spans="2:20" ht="12.75" customHeight="1" x14ac:dyDescent="0.3">
      <c r="B26" s="4"/>
      <c r="C26" s="4"/>
      <c r="D26" s="4"/>
      <c r="E26" s="4"/>
      <c r="F26" s="4"/>
      <c r="G26" s="4"/>
      <c r="H26" s="4"/>
      <c r="I26" s="4"/>
      <c r="J26" s="4"/>
      <c r="K26" s="4"/>
      <c r="L26" s="4"/>
      <c r="M26" s="4"/>
      <c r="N26" s="4"/>
      <c r="O26" s="4"/>
      <c r="P26" s="4"/>
      <c r="Q26" s="4"/>
      <c r="R26" s="4"/>
      <c r="S26" s="4"/>
      <c r="T26" s="4"/>
    </row>
    <row r="27" spans="2:20" ht="12.75" customHeight="1" x14ac:dyDescent="0.3">
      <c r="B27" s="4" t="s">
        <v>19</v>
      </c>
      <c r="C27" s="4"/>
      <c r="D27" s="4"/>
      <c r="E27" s="4"/>
      <c r="F27" s="4"/>
      <c r="G27" s="4"/>
      <c r="H27" s="4"/>
      <c r="I27" s="4"/>
      <c r="J27" s="4"/>
      <c r="K27" s="4"/>
      <c r="L27" s="4"/>
      <c r="M27" s="4"/>
      <c r="N27" s="4"/>
      <c r="O27" s="4"/>
      <c r="P27" s="4"/>
      <c r="Q27" s="4"/>
      <c r="R27" s="4"/>
      <c r="S27" s="4"/>
      <c r="T27" s="4"/>
    </row>
    <row r="28" spans="2:20" ht="12.75" customHeight="1" x14ac:dyDescent="0.3">
      <c r="B28" s="4" t="s">
        <v>20</v>
      </c>
      <c r="C28" s="4"/>
      <c r="D28" s="4"/>
      <c r="E28" s="4"/>
      <c r="F28" s="4"/>
      <c r="G28" s="4"/>
      <c r="H28" s="4"/>
      <c r="I28" s="4"/>
      <c r="J28" s="4"/>
      <c r="K28" s="4"/>
      <c r="L28" s="4"/>
      <c r="M28" s="4"/>
      <c r="N28" s="4"/>
      <c r="O28" s="4"/>
      <c r="P28" s="4"/>
      <c r="Q28" s="4"/>
      <c r="R28" s="4"/>
      <c r="S28" s="4"/>
      <c r="T28" s="4"/>
    </row>
    <row r="29" spans="2:20" ht="12.75" customHeight="1" x14ac:dyDescent="0.3">
      <c r="B29" s="4" t="s">
        <v>21</v>
      </c>
      <c r="C29" s="4"/>
      <c r="D29" s="4"/>
      <c r="E29" s="4"/>
      <c r="F29" s="4"/>
      <c r="G29" s="4"/>
      <c r="H29" s="4"/>
      <c r="I29" s="4"/>
      <c r="J29" s="4"/>
      <c r="K29" s="4"/>
      <c r="L29" s="4"/>
      <c r="M29" s="4"/>
      <c r="N29" s="4"/>
      <c r="O29" s="4"/>
      <c r="P29" s="4"/>
      <c r="Q29" s="4"/>
      <c r="R29" s="4"/>
      <c r="S29" s="4"/>
      <c r="T29" s="4"/>
    </row>
    <row r="30" spans="2:20" ht="12.75" customHeight="1" x14ac:dyDescent="0.3">
      <c r="B30" s="119" t="s">
        <v>798</v>
      </c>
      <c r="C30" s="120"/>
      <c r="D30" s="119"/>
      <c r="E30" s="119"/>
      <c r="F30" s="4"/>
      <c r="G30" s="4"/>
      <c r="H30" s="4"/>
      <c r="I30" s="4"/>
      <c r="J30" s="4"/>
      <c r="K30" s="4"/>
      <c r="L30" s="4"/>
      <c r="M30" s="4"/>
      <c r="N30" s="4"/>
      <c r="O30" s="4"/>
      <c r="P30" s="4"/>
      <c r="Q30" s="4"/>
      <c r="R30" s="4"/>
      <c r="S30" s="4"/>
      <c r="T30" s="4"/>
    </row>
    <row r="31" spans="2:20" ht="12.75" customHeight="1" x14ac:dyDescent="0.3">
      <c r="B31" s="4"/>
      <c r="C31" s="4"/>
      <c r="D31" s="4"/>
      <c r="E31" s="4"/>
      <c r="F31" s="4"/>
      <c r="G31" s="4"/>
      <c r="H31" s="4"/>
      <c r="I31" s="4"/>
      <c r="J31" s="4"/>
      <c r="K31" s="4"/>
      <c r="L31" s="4"/>
      <c r="M31" s="4"/>
      <c r="N31" s="4"/>
      <c r="O31" s="4"/>
      <c r="P31" s="4"/>
      <c r="Q31" s="4"/>
      <c r="R31" s="4"/>
      <c r="S31" s="4"/>
      <c r="T31" s="4"/>
    </row>
    <row r="32" spans="2:20" ht="12.75" customHeight="1" x14ac:dyDescent="0.3">
      <c r="B32" s="1" t="s">
        <v>745</v>
      </c>
      <c r="C32" s="1"/>
      <c r="D32" s="1"/>
      <c r="E32" s="1"/>
      <c r="F32" s="1"/>
      <c r="G32" s="116"/>
      <c r="H32" s="4"/>
      <c r="I32" s="4"/>
      <c r="J32" s="4"/>
      <c r="K32" s="4"/>
      <c r="L32" s="4"/>
      <c r="M32" s="4"/>
      <c r="N32" s="4"/>
      <c r="O32" s="4"/>
      <c r="P32" s="4"/>
      <c r="Q32" s="4"/>
      <c r="R32" s="4"/>
      <c r="S32" s="4"/>
      <c r="T32" s="4"/>
    </row>
    <row r="33" spans="2:20" ht="12.75" customHeight="1" x14ac:dyDescent="0.3">
      <c r="B33" s="1"/>
      <c r="C33" s="1"/>
      <c r="D33" s="1"/>
      <c r="E33" s="1"/>
      <c r="F33" s="1"/>
      <c r="G33" s="116"/>
      <c r="H33" s="4"/>
      <c r="I33" s="4"/>
      <c r="J33" s="4"/>
      <c r="K33" s="4"/>
      <c r="L33" s="4"/>
      <c r="M33" s="4"/>
      <c r="N33" s="4"/>
      <c r="O33" s="4"/>
      <c r="P33" s="4"/>
      <c r="Q33" s="4"/>
      <c r="R33" s="4"/>
      <c r="S33" s="4"/>
      <c r="T33" s="4"/>
    </row>
    <row r="34" spans="2:20" ht="12.75" customHeight="1" x14ac:dyDescent="0.3">
      <c r="B34" s="1" t="s">
        <v>799</v>
      </c>
      <c r="C34" s="1"/>
      <c r="D34" s="4"/>
      <c r="E34" s="4"/>
      <c r="F34" s="4"/>
      <c r="G34" s="4"/>
      <c r="H34" s="4"/>
      <c r="I34" s="4"/>
      <c r="J34" s="4"/>
      <c r="K34" s="4"/>
      <c r="L34" s="4"/>
      <c r="M34" s="4"/>
      <c r="N34" s="4"/>
      <c r="O34" s="4"/>
      <c r="P34" s="4"/>
      <c r="Q34" s="4"/>
      <c r="R34" s="4"/>
      <c r="S34" s="4"/>
      <c r="T34" s="4"/>
    </row>
    <row r="35" spans="2:20" ht="12.75" customHeight="1" x14ac:dyDescent="0.3">
      <c r="B35" s="1"/>
      <c r="C35" s="1"/>
      <c r="D35" s="4"/>
      <c r="E35" s="4"/>
      <c r="F35" s="4"/>
      <c r="G35" s="4"/>
      <c r="H35" s="4"/>
      <c r="I35" s="4"/>
      <c r="J35" s="4"/>
      <c r="K35" s="4"/>
      <c r="L35" s="4"/>
      <c r="M35" s="4"/>
      <c r="N35" s="4"/>
      <c r="O35" s="4"/>
      <c r="P35" s="4"/>
      <c r="Q35" s="4"/>
      <c r="R35" s="4"/>
      <c r="S35" s="4"/>
      <c r="T35" s="4"/>
    </row>
    <row r="36" spans="2:20" ht="12.75" customHeight="1" x14ac:dyDescent="0.3">
      <c r="B36" s="1" t="s">
        <v>746</v>
      </c>
      <c r="C36" s="1"/>
      <c r="D36" s="4"/>
      <c r="E36" s="4"/>
      <c r="F36" s="4"/>
      <c r="G36" s="4"/>
      <c r="H36" s="4"/>
      <c r="I36" s="4"/>
      <c r="J36" s="4"/>
      <c r="K36" s="4"/>
      <c r="L36" s="4"/>
      <c r="M36" s="4"/>
      <c r="N36" s="4"/>
      <c r="O36" s="4"/>
      <c r="P36" s="4"/>
      <c r="Q36" s="4"/>
      <c r="R36" s="4"/>
      <c r="S36" s="4"/>
      <c r="T36" s="4"/>
    </row>
    <row r="37" spans="2:20" ht="12.75" customHeight="1" x14ac:dyDescent="0.3">
      <c r="B37" s="1" t="s">
        <v>747</v>
      </c>
      <c r="C37" s="1"/>
      <c r="D37" s="4"/>
      <c r="E37" s="4"/>
      <c r="F37" s="4"/>
      <c r="G37" s="4"/>
      <c r="H37" s="4"/>
      <c r="I37" s="4"/>
      <c r="J37" s="4"/>
      <c r="K37" s="4"/>
      <c r="L37" s="4"/>
      <c r="M37" s="4"/>
      <c r="N37" s="4"/>
      <c r="O37" s="4"/>
      <c r="P37" s="4"/>
      <c r="Q37" s="4"/>
      <c r="R37" s="4"/>
      <c r="S37" s="4"/>
      <c r="T37" s="4"/>
    </row>
    <row r="38" spans="2:20" ht="12.75" customHeight="1" x14ac:dyDescent="0.3">
      <c r="B38" s="4"/>
      <c r="C38" s="4"/>
      <c r="D38" s="4"/>
      <c r="E38" s="4"/>
      <c r="F38" s="4"/>
      <c r="G38" s="4"/>
      <c r="H38" s="4"/>
      <c r="I38" s="4"/>
      <c r="J38" s="4"/>
      <c r="K38" s="4"/>
      <c r="L38" s="4"/>
      <c r="M38" s="4"/>
      <c r="N38" s="4"/>
      <c r="O38" s="4"/>
      <c r="P38" s="4"/>
      <c r="Q38" s="4"/>
      <c r="R38" s="4"/>
      <c r="S38" s="4"/>
      <c r="T38" s="4"/>
    </row>
    <row r="39" spans="2:20" ht="12.75" customHeight="1" x14ac:dyDescent="0.3">
      <c r="B39" s="4" t="s">
        <v>22</v>
      </c>
      <c r="C39" s="4"/>
      <c r="D39" s="4"/>
      <c r="E39" s="4"/>
      <c r="F39" s="4"/>
      <c r="G39" s="4"/>
      <c r="H39" s="4"/>
      <c r="I39" s="15" t="s">
        <v>23</v>
      </c>
      <c r="J39" s="4"/>
      <c r="K39" s="4"/>
      <c r="L39" s="4"/>
      <c r="M39" s="4"/>
      <c r="N39" s="4" t="s">
        <v>24</v>
      </c>
      <c r="O39" s="4"/>
      <c r="P39" s="4"/>
      <c r="Q39" s="4"/>
      <c r="R39" s="4"/>
      <c r="S39" s="4"/>
      <c r="T39" s="4"/>
    </row>
    <row r="44" spans="2:20" ht="12.75" customHeight="1" x14ac:dyDescent="0.3">
      <c r="I44" s="117"/>
    </row>
  </sheetData>
  <sheetProtection algorithmName="SHA-512" hashValue="qc3ti+jjD9UExDVzpQndx8vgQXxG893OnpWh+t8hJ5LEzlBacwI/6RjfEmuoL6ZofagnQFcW1/JA0hL4CgOLwg==" saltValue="5M0tkUutFt08zovXmc8ehA==" spinCount="100000" sheet="1" objects="1" scenarios="1"/>
  <protectedRanges>
    <protectedRange sqref="D39" name="Obseg7"/>
    <protectedRange sqref="I5" name="Obseg6"/>
    <protectedRange sqref="E39" name="Range4"/>
    <protectedRange sqref="L14:M24" name="Range3"/>
    <protectedRange sqref="I14:I24" name="Range2"/>
    <protectedRange sqref="E5:F6" name="Range1"/>
    <protectedRange sqref="C14:C24" name="Obseg5"/>
  </protectedRanges>
  <mergeCells count="14">
    <mergeCell ref="D17:G17"/>
    <mergeCell ref="D11:G11"/>
    <mergeCell ref="E12:H12"/>
    <mergeCell ref="D14:G14"/>
    <mergeCell ref="D15:G15"/>
    <mergeCell ref="D16:G16"/>
    <mergeCell ref="D25:G25"/>
    <mergeCell ref="D24:G24"/>
    <mergeCell ref="D18:G18"/>
    <mergeCell ref="D19:G19"/>
    <mergeCell ref="D20:G20"/>
    <mergeCell ref="D21:G21"/>
    <mergeCell ref="D22:G22"/>
    <mergeCell ref="D23:G23"/>
  </mergeCells>
  <pageMargins left="0.75" right="0.75" top="1" bottom="1" header="0" footer="0"/>
  <pageSetup paperSize="9" scale="63" orientation="landscape" r:id="rId1"/>
  <headerFooter alignWithMargins="0">
    <oddFooter>&amp;C&amp;"Bookman Old Style,Navadno"&amp;8Stran &amp;P od &amp;N</oddFooter>
  </headerFooter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E8D9EDE-2107-412C-9BAE-96462933860E}">
  <dimension ref="B1:O54"/>
  <sheetViews>
    <sheetView zoomScaleNormal="100" workbookViewId="0">
      <selection activeCell="H22" sqref="H22"/>
    </sheetView>
  </sheetViews>
  <sheetFormatPr defaultRowHeight="12.75" customHeight="1" x14ac:dyDescent="0.3"/>
  <cols>
    <col min="1" max="1" width="2.7109375" style="2" customWidth="1"/>
    <col min="2" max="2" width="5.28515625" style="2" customWidth="1"/>
    <col min="3" max="3" width="10.7109375" style="2" customWidth="1"/>
    <col min="4" max="6" width="15.7109375" style="2" customWidth="1"/>
    <col min="7" max="7" width="4.5703125" style="2" customWidth="1"/>
    <col min="8" max="8" width="40.7109375" style="2" customWidth="1"/>
    <col min="9" max="9" width="9.140625" style="2"/>
    <col min="10" max="10" width="13.7109375" style="2" customWidth="1"/>
    <col min="11" max="11" width="7.5703125" style="2" customWidth="1"/>
    <col min="12" max="12" width="13.7109375" style="2" customWidth="1"/>
    <col min="13" max="14" width="16.7109375" style="2" customWidth="1"/>
    <col min="15" max="255" width="9.140625" style="2"/>
    <col min="256" max="256" width="2.7109375" style="2" customWidth="1"/>
    <col min="257" max="257" width="5.28515625" style="2" customWidth="1"/>
    <col min="258" max="258" width="10.7109375" style="2" customWidth="1"/>
    <col min="259" max="261" width="15.7109375" style="2" customWidth="1"/>
    <col min="262" max="262" width="4.5703125" style="2" customWidth="1"/>
    <col min="263" max="263" width="40.7109375" style="2" customWidth="1"/>
    <col min="264" max="264" width="9.140625" style="2"/>
    <col min="265" max="265" width="13.7109375" style="2" customWidth="1"/>
    <col min="266" max="266" width="7.5703125" style="2" customWidth="1"/>
    <col min="267" max="267" width="13.7109375" style="2" customWidth="1"/>
    <col min="268" max="269" width="16.7109375" style="2" customWidth="1"/>
    <col min="270" max="270" width="20.7109375" style="2" customWidth="1"/>
    <col min="271" max="511" width="9.140625" style="2"/>
    <col min="512" max="512" width="2.7109375" style="2" customWidth="1"/>
    <col min="513" max="513" width="5.28515625" style="2" customWidth="1"/>
    <col min="514" max="514" width="10.7109375" style="2" customWidth="1"/>
    <col min="515" max="517" width="15.7109375" style="2" customWidth="1"/>
    <col min="518" max="518" width="4.5703125" style="2" customWidth="1"/>
    <col min="519" max="519" width="40.7109375" style="2" customWidth="1"/>
    <col min="520" max="520" width="9.140625" style="2"/>
    <col min="521" max="521" width="13.7109375" style="2" customWidth="1"/>
    <col min="522" max="522" width="7.5703125" style="2" customWidth="1"/>
    <col min="523" max="523" width="13.7109375" style="2" customWidth="1"/>
    <col min="524" max="525" width="16.7109375" style="2" customWidth="1"/>
    <col min="526" max="526" width="20.7109375" style="2" customWidth="1"/>
    <col min="527" max="767" width="9.140625" style="2"/>
    <col min="768" max="768" width="2.7109375" style="2" customWidth="1"/>
    <col min="769" max="769" width="5.28515625" style="2" customWidth="1"/>
    <col min="770" max="770" width="10.7109375" style="2" customWidth="1"/>
    <col min="771" max="773" width="15.7109375" style="2" customWidth="1"/>
    <col min="774" max="774" width="4.5703125" style="2" customWidth="1"/>
    <col min="775" max="775" width="40.7109375" style="2" customWidth="1"/>
    <col min="776" max="776" width="9.140625" style="2"/>
    <col min="777" max="777" width="13.7109375" style="2" customWidth="1"/>
    <col min="778" max="778" width="7.5703125" style="2" customWidth="1"/>
    <col min="779" max="779" width="13.7109375" style="2" customWidth="1"/>
    <col min="780" max="781" width="16.7109375" style="2" customWidth="1"/>
    <col min="782" max="782" width="20.7109375" style="2" customWidth="1"/>
    <col min="783" max="1023" width="9.140625" style="2"/>
    <col min="1024" max="1024" width="2.7109375" style="2" customWidth="1"/>
    <col min="1025" max="1025" width="5.28515625" style="2" customWidth="1"/>
    <col min="1026" max="1026" width="10.7109375" style="2" customWidth="1"/>
    <col min="1027" max="1029" width="15.7109375" style="2" customWidth="1"/>
    <col min="1030" max="1030" width="4.5703125" style="2" customWidth="1"/>
    <col min="1031" max="1031" width="40.7109375" style="2" customWidth="1"/>
    <col min="1032" max="1032" width="9.140625" style="2"/>
    <col min="1033" max="1033" width="13.7109375" style="2" customWidth="1"/>
    <col min="1034" max="1034" width="7.5703125" style="2" customWidth="1"/>
    <col min="1035" max="1035" width="13.7109375" style="2" customWidth="1"/>
    <col min="1036" max="1037" width="16.7109375" style="2" customWidth="1"/>
    <col min="1038" max="1038" width="20.7109375" style="2" customWidth="1"/>
    <col min="1039" max="1279" width="9.140625" style="2"/>
    <col min="1280" max="1280" width="2.7109375" style="2" customWidth="1"/>
    <col min="1281" max="1281" width="5.28515625" style="2" customWidth="1"/>
    <col min="1282" max="1282" width="10.7109375" style="2" customWidth="1"/>
    <col min="1283" max="1285" width="15.7109375" style="2" customWidth="1"/>
    <col min="1286" max="1286" width="4.5703125" style="2" customWidth="1"/>
    <col min="1287" max="1287" width="40.7109375" style="2" customWidth="1"/>
    <col min="1288" max="1288" width="9.140625" style="2"/>
    <col min="1289" max="1289" width="13.7109375" style="2" customWidth="1"/>
    <col min="1290" max="1290" width="7.5703125" style="2" customWidth="1"/>
    <col min="1291" max="1291" width="13.7109375" style="2" customWidth="1"/>
    <col min="1292" max="1293" width="16.7109375" style="2" customWidth="1"/>
    <col min="1294" max="1294" width="20.7109375" style="2" customWidth="1"/>
    <col min="1295" max="1535" width="9.140625" style="2"/>
    <col min="1536" max="1536" width="2.7109375" style="2" customWidth="1"/>
    <col min="1537" max="1537" width="5.28515625" style="2" customWidth="1"/>
    <col min="1538" max="1538" width="10.7109375" style="2" customWidth="1"/>
    <col min="1539" max="1541" width="15.7109375" style="2" customWidth="1"/>
    <col min="1542" max="1542" width="4.5703125" style="2" customWidth="1"/>
    <col min="1543" max="1543" width="40.7109375" style="2" customWidth="1"/>
    <col min="1544" max="1544" width="9.140625" style="2"/>
    <col min="1545" max="1545" width="13.7109375" style="2" customWidth="1"/>
    <col min="1546" max="1546" width="7.5703125" style="2" customWidth="1"/>
    <col min="1547" max="1547" width="13.7109375" style="2" customWidth="1"/>
    <col min="1548" max="1549" width="16.7109375" style="2" customWidth="1"/>
    <col min="1550" max="1550" width="20.7109375" style="2" customWidth="1"/>
    <col min="1551" max="1791" width="9.140625" style="2"/>
    <col min="1792" max="1792" width="2.7109375" style="2" customWidth="1"/>
    <col min="1793" max="1793" width="5.28515625" style="2" customWidth="1"/>
    <col min="1794" max="1794" width="10.7109375" style="2" customWidth="1"/>
    <col min="1795" max="1797" width="15.7109375" style="2" customWidth="1"/>
    <col min="1798" max="1798" width="4.5703125" style="2" customWidth="1"/>
    <col min="1799" max="1799" width="40.7109375" style="2" customWidth="1"/>
    <col min="1800" max="1800" width="9.140625" style="2"/>
    <col min="1801" max="1801" width="13.7109375" style="2" customWidth="1"/>
    <col min="1802" max="1802" width="7.5703125" style="2" customWidth="1"/>
    <col min="1803" max="1803" width="13.7109375" style="2" customWidth="1"/>
    <col min="1804" max="1805" width="16.7109375" style="2" customWidth="1"/>
    <col min="1806" max="1806" width="20.7109375" style="2" customWidth="1"/>
    <col min="1807" max="2047" width="9.140625" style="2"/>
    <col min="2048" max="2048" width="2.7109375" style="2" customWidth="1"/>
    <col min="2049" max="2049" width="5.28515625" style="2" customWidth="1"/>
    <col min="2050" max="2050" width="10.7109375" style="2" customWidth="1"/>
    <col min="2051" max="2053" width="15.7109375" style="2" customWidth="1"/>
    <col min="2054" max="2054" width="4.5703125" style="2" customWidth="1"/>
    <col min="2055" max="2055" width="40.7109375" style="2" customWidth="1"/>
    <col min="2056" max="2056" width="9.140625" style="2"/>
    <col min="2057" max="2057" width="13.7109375" style="2" customWidth="1"/>
    <col min="2058" max="2058" width="7.5703125" style="2" customWidth="1"/>
    <col min="2059" max="2059" width="13.7109375" style="2" customWidth="1"/>
    <col min="2060" max="2061" width="16.7109375" style="2" customWidth="1"/>
    <col min="2062" max="2062" width="20.7109375" style="2" customWidth="1"/>
    <col min="2063" max="2303" width="9.140625" style="2"/>
    <col min="2304" max="2304" width="2.7109375" style="2" customWidth="1"/>
    <col min="2305" max="2305" width="5.28515625" style="2" customWidth="1"/>
    <col min="2306" max="2306" width="10.7109375" style="2" customWidth="1"/>
    <col min="2307" max="2309" width="15.7109375" style="2" customWidth="1"/>
    <col min="2310" max="2310" width="4.5703125" style="2" customWidth="1"/>
    <col min="2311" max="2311" width="40.7109375" style="2" customWidth="1"/>
    <col min="2312" max="2312" width="9.140625" style="2"/>
    <col min="2313" max="2313" width="13.7109375" style="2" customWidth="1"/>
    <col min="2314" max="2314" width="7.5703125" style="2" customWidth="1"/>
    <col min="2315" max="2315" width="13.7109375" style="2" customWidth="1"/>
    <col min="2316" max="2317" width="16.7109375" style="2" customWidth="1"/>
    <col min="2318" max="2318" width="20.7109375" style="2" customWidth="1"/>
    <col min="2319" max="2559" width="9.140625" style="2"/>
    <col min="2560" max="2560" width="2.7109375" style="2" customWidth="1"/>
    <col min="2561" max="2561" width="5.28515625" style="2" customWidth="1"/>
    <col min="2562" max="2562" width="10.7109375" style="2" customWidth="1"/>
    <col min="2563" max="2565" width="15.7109375" style="2" customWidth="1"/>
    <col min="2566" max="2566" width="4.5703125" style="2" customWidth="1"/>
    <col min="2567" max="2567" width="40.7109375" style="2" customWidth="1"/>
    <col min="2568" max="2568" width="9.140625" style="2"/>
    <col min="2569" max="2569" width="13.7109375" style="2" customWidth="1"/>
    <col min="2570" max="2570" width="7.5703125" style="2" customWidth="1"/>
    <col min="2571" max="2571" width="13.7109375" style="2" customWidth="1"/>
    <col min="2572" max="2573" width="16.7109375" style="2" customWidth="1"/>
    <col min="2574" max="2574" width="20.7109375" style="2" customWidth="1"/>
    <col min="2575" max="2815" width="9.140625" style="2"/>
    <col min="2816" max="2816" width="2.7109375" style="2" customWidth="1"/>
    <col min="2817" max="2817" width="5.28515625" style="2" customWidth="1"/>
    <col min="2818" max="2818" width="10.7109375" style="2" customWidth="1"/>
    <col min="2819" max="2821" width="15.7109375" style="2" customWidth="1"/>
    <col min="2822" max="2822" width="4.5703125" style="2" customWidth="1"/>
    <col min="2823" max="2823" width="40.7109375" style="2" customWidth="1"/>
    <col min="2824" max="2824" width="9.140625" style="2"/>
    <col min="2825" max="2825" width="13.7109375" style="2" customWidth="1"/>
    <col min="2826" max="2826" width="7.5703125" style="2" customWidth="1"/>
    <col min="2827" max="2827" width="13.7109375" style="2" customWidth="1"/>
    <col min="2828" max="2829" width="16.7109375" style="2" customWidth="1"/>
    <col min="2830" max="2830" width="20.7109375" style="2" customWidth="1"/>
    <col min="2831" max="3071" width="9.140625" style="2"/>
    <col min="3072" max="3072" width="2.7109375" style="2" customWidth="1"/>
    <col min="3073" max="3073" width="5.28515625" style="2" customWidth="1"/>
    <col min="3074" max="3074" width="10.7109375" style="2" customWidth="1"/>
    <col min="3075" max="3077" width="15.7109375" style="2" customWidth="1"/>
    <col min="3078" max="3078" width="4.5703125" style="2" customWidth="1"/>
    <col min="3079" max="3079" width="40.7109375" style="2" customWidth="1"/>
    <col min="3080" max="3080" width="9.140625" style="2"/>
    <col min="3081" max="3081" width="13.7109375" style="2" customWidth="1"/>
    <col min="3082" max="3082" width="7.5703125" style="2" customWidth="1"/>
    <col min="3083" max="3083" width="13.7109375" style="2" customWidth="1"/>
    <col min="3084" max="3085" width="16.7109375" style="2" customWidth="1"/>
    <col min="3086" max="3086" width="20.7109375" style="2" customWidth="1"/>
    <col min="3087" max="3327" width="9.140625" style="2"/>
    <col min="3328" max="3328" width="2.7109375" style="2" customWidth="1"/>
    <col min="3329" max="3329" width="5.28515625" style="2" customWidth="1"/>
    <col min="3330" max="3330" width="10.7109375" style="2" customWidth="1"/>
    <col min="3331" max="3333" width="15.7109375" style="2" customWidth="1"/>
    <col min="3334" max="3334" width="4.5703125" style="2" customWidth="1"/>
    <col min="3335" max="3335" width="40.7109375" style="2" customWidth="1"/>
    <col min="3336" max="3336" width="9.140625" style="2"/>
    <col min="3337" max="3337" width="13.7109375" style="2" customWidth="1"/>
    <col min="3338" max="3338" width="7.5703125" style="2" customWidth="1"/>
    <col min="3339" max="3339" width="13.7109375" style="2" customWidth="1"/>
    <col min="3340" max="3341" width="16.7109375" style="2" customWidth="1"/>
    <col min="3342" max="3342" width="20.7109375" style="2" customWidth="1"/>
    <col min="3343" max="3583" width="9.140625" style="2"/>
    <col min="3584" max="3584" width="2.7109375" style="2" customWidth="1"/>
    <col min="3585" max="3585" width="5.28515625" style="2" customWidth="1"/>
    <col min="3586" max="3586" width="10.7109375" style="2" customWidth="1"/>
    <col min="3587" max="3589" width="15.7109375" style="2" customWidth="1"/>
    <col min="3590" max="3590" width="4.5703125" style="2" customWidth="1"/>
    <col min="3591" max="3591" width="40.7109375" style="2" customWidth="1"/>
    <col min="3592" max="3592" width="9.140625" style="2"/>
    <col min="3593" max="3593" width="13.7109375" style="2" customWidth="1"/>
    <col min="3594" max="3594" width="7.5703125" style="2" customWidth="1"/>
    <col min="3595" max="3595" width="13.7109375" style="2" customWidth="1"/>
    <col min="3596" max="3597" width="16.7109375" style="2" customWidth="1"/>
    <col min="3598" max="3598" width="20.7109375" style="2" customWidth="1"/>
    <col min="3599" max="3839" width="9.140625" style="2"/>
    <col min="3840" max="3840" width="2.7109375" style="2" customWidth="1"/>
    <col min="3841" max="3841" width="5.28515625" style="2" customWidth="1"/>
    <col min="3842" max="3842" width="10.7109375" style="2" customWidth="1"/>
    <col min="3843" max="3845" width="15.7109375" style="2" customWidth="1"/>
    <col min="3846" max="3846" width="4.5703125" style="2" customWidth="1"/>
    <col min="3847" max="3847" width="40.7109375" style="2" customWidth="1"/>
    <col min="3848" max="3848" width="9.140625" style="2"/>
    <col min="3849" max="3849" width="13.7109375" style="2" customWidth="1"/>
    <col min="3850" max="3850" width="7.5703125" style="2" customWidth="1"/>
    <col min="3851" max="3851" width="13.7109375" style="2" customWidth="1"/>
    <col min="3852" max="3853" width="16.7109375" style="2" customWidth="1"/>
    <col min="3854" max="3854" width="20.7109375" style="2" customWidth="1"/>
    <col min="3855" max="4095" width="9.140625" style="2"/>
    <col min="4096" max="4096" width="2.7109375" style="2" customWidth="1"/>
    <col min="4097" max="4097" width="5.28515625" style="2" customWidth="1"/>
    <col min="4098" max="4098" width="10.7109375" style="2" customWidth="1"/>
    <col min="4099" max="4101" width="15.7109375" style="2" customWidth="1"/>
    <col min="4102" max="4102" width="4.5703125" style="2" customWidth="1"/>
    <col min="4103" max="4103" width="40.7109375" style="2" customWidth="1"/>
    <col min="4104" max="4104" width="9.140625" style="2"/>
    <col min="4105" max="4105" width="13.7109375" style="2" customWidth="1"/>
    <col min="4106" max="4106" width="7.5703125" style="2" customWidth="1"/>
    <col min="4107" max="4107" width="13.7109375" style="2" customWidth="1"/>
    <col min="4108" max="4109" width="16.7109375" style="2" customWidth="1"/>
    <col min="4110" max="4110" width="20.7109375" style="2" customWidth="1"/>
    <col min="4111" max="4351" width="9.140625" style="2"/>
    <col min="4352" max="4352" width="2.7109375" style="2" customWidth="1"/>
    <col min="4353" max="4353" width="5.28515625" style="2" customWidth="1"/>
    <col min="4354" max="4354" width="10.7109375" style="2" customWidth="1"/>
    <col min="4355" max="4357" width="15.7109375" style="2" customWidth="1"/>
    <col min="4358" max="4358" width="4.5703125" style="2" customWidth="1"/>
    <col min="4359" max="4359" width="40.7109375" style="2" customWidth="1"/>
    <col min="4360" max="4360" width="9.140625" style="2"/>
    <col min="4361" max="4361" width="13.7109375" style="2" customWidth="1"/>
    <col min="4362" max="4362" width="7.5703125" style="2" customWidth="1"/>
    <col min="4363" max="4363" width="13.7109375" style="2" customWidth="1"/>
    <col min="4364" max="4365" width="16.7109375" style="2" customWidth="1"/>
    <col min="4366" max="4366" width="20.7109375" style="2" customWidth="1"/>
    <col min="4367" max="4607" width="9.140625" style="2"/>
    <col min="4608" max="4608" width="2.7109375" style="2" customWidth="1"/>
    <col min="4609" max="4609" width="5.28515625" style="2" customWidth="1"/>
    <col min="4610" max="4610" width="10.7109375" style="2" customWidth="1"/>
    <col min="4611" max="4613" width="15.7109375" style="2" customWidth="1"/>
    <col min="4614" max="4614" width="4.5703125" style="2" customWidth="1"/>
    <col min="4615" max="4615" width="40.7109375" style="2" customWidth="1"/>
    <col min="4616" max="4616" width="9.140625" style="2"/>
    <col min="4617" max="4617" width="13.7109375" style="2" customWidth="1"/>
    <col min="4618" max="4618" width="7.5703125" style="2" customWidth="1"/>
    <col min="4619" max="4619" width="13.7109375" style="2" customWidth="1"/>
    <col min="4620" max="4621" width="16.7109375" style="2" customWidth="1"/>
    <col min="4622" max="4622" width="20.7109375" style="2" customWidth="1"/>
    <col min="4623" max="4863" width="9.140625" style="2"/>
    <col min="4864" max="4864" width="2.7109375" style="2" customWidth="1"/>
    <col min="4865" max="4865" width="5.28515625" style="2" customWidth="1"/>
    <col min="4866" max="4866" width="10.7109375" style="2" customWidth="1"/>
    <col min="4867" max="4869" width="15.7109375" style="2" customWidth="1"/>
    <col min="4870" max="4870" width="4.5703125" style="2" customWidth="1"/>
    <col min="4871" max="4871" width="40.7109375" style="2" customWidth="1"/>
    <col min="4872" max="4872" width="9.140625" style="2"/>
    <col min="4873" max="4873" width="13.7109375" style="2" customWidth="1"/>
    <col min="4874" max="4874" width="7.5703125" style="2" customWidth="1"/>
    <col min="4875" max="4875" width="13.7109375" style="2" customWidth="1"/>
    <col min="4876" max="4877" width="16.7109375" style="2" customWidth="1"/>
    <col min="4878" max="4878" width="20.7109375" style="2" customWidth="1"/>
    <col min="4879" max="5119" width="9.140625" style="2"/>
    <col min="5120" max="5120" width="2.7109375" style="2" customWidth="1"/>
    <col min="5121" max="5121" width="5.28515625" style="2" customWidth="1"/>
    <col min="5122" max="5122" width="10.7109375" style="2" customWidth="1"/>
    <col min="5123" max="5125" width="15.7109375" style="2" customWidth="1"/>
    <col min="5126" max="5126" width="4.5703125" style="2" customWidth="1"/>
    <col min="5127" max="5127" width="40.7109375" style="2" customWidth="1"/>
    <col min="5128" max="5128" width="9.140625" style="2"/>
    <col min="5129" max="5129" width="13.7109375" style="2" customWidth="1"/>
    <col min="5130" max="5130" width="7.5703125" style="2" customWidth="1"/>
    <col min="5131" max="5131" width="13.7109375" style="2" customWidth="1"/>
    <col min="5132" max="5133" width="16.7109375" style="2" customWidth="1"/>
    <col min="5134" max="5134" width="20.7109375" style="2" customWidth="1"/>
    <col min="5135" max="5375" width="9.140625" style="2"/>
    <col min="5376" max="5376" width="2.7109375" style="2" customWidth="1"/>
    <col min="5377" max="5377" width="5.28515625" style="2" customWidth="1"/>
    <col min="5378" max="5378" width="10.7109375" style="2" customWidth="1"/>
    <col min="5379" max="5381" width="15.7109375" style="2" customWidth="1"/>
    <col min="5382" max="5382" width="4.5703125" style="2" customWidth="1"/>
    <col min="5383" max="5383" width="40.7109375" style="2" customWidth="1"/>
    <col min="5384" max="5384" width="9.140625" style="2"/>
    <col min="5385" max="5385" width="13.7109375" style="2" customWidth="1"/>
    <col min="5386" max="5386" width="7.5703125" style="2" customWidth="1"/>
    <col min="5387" max="5387" width="13.7109375" style="2" customWidth="1"/>
    <col min="5388" max="5389" width="16.7109375" style="2" customWidth="1"/>
    <col min="5390" max="5390" width="20.7109375" style="2" customWidth="1"/>
    <col min="5391" max="5631" width="9.140625" style="2"/>
    <col min="5632" max="5632" width="2.7109375" style="2" customWidth="1"/>
    <col min="5633" max="5633" width="5.28515625" style="2" customWidth="1"/>
    <col min="5634" max="5634" width="10.7109375" style="2" customWidth="1"/>
    <col min="5635" max="5637" width="15.7109375" style="2" customWidth="1"/>
    <col min="5638" max="5638" width="4.5703125" style="2" customWidth="1"/>
    <col min="5639" max="5639" width="40.7109375" style="2" customWidth="1"/>
    <col min="5640" max="5640" width="9.140625" style="2"/>
    <col min="5641" max="5641" width="13.7109375" style="2" customWidth="1"/>
    <col min="5642" max="5642" width="7.5703125" style="2" customWidth="1"/>
    <col min="5643" max="5643" width="13.7109375" style="2" customWidth="1"/>
    <col min="5644" max="5645" width="16.7109375" style="2" customWidth="1"/>
    <col min="5646" max="5646" width="20.7109375" style="2" customWidth="1"/>
    <col min="5647" max="5887" width="9.140625" style="2"/>
    <col min="5888" max="5888" width="2.7109375" style="2" customWidth="1"/>
    <col min="5889" max="5889" width="5.28515625" style="2" customWidth="1"/>
    <col min="5890" max="5890" width="10.7109375" style="2" customWidth="1"/>
    <col min="5891" max="5893" width="15.7109375" style="2" customWidth="1"/>
    <col min="5894" max="5894" width="4.5703125" style="2" customWidth="1"/>
    <col min="5895" max="5895" width="40.7109375" style="2" customWidth="1"/>
    <col min="5896" max="5896" width="9.140625" style="2"/>
    <col min="5897" max="5897" width="13.7109375" style="2" customWidth="1"/>
    <col min="5898" max="5898" width="7.5703125" style="2" customWidth="1"/>
    <col min="5899" max="5899" width="13.7109375" style="2" customWidth="1"/>
    <col min="5900" max="5901" width="16.7109375" style="2" customWidth="1"/>
    <col min="5902" max="5902" width="20.7109375" style="2" customWidth="1"/>
    <col min="5903" max="6143" width="9.140625" style="2"/>
    <col min="6144" max="6144" width="2.7109375" style="2" customWidth="1"/>
    <col min="6145" max="6145" width="5.28515625" style="2" customWidth="1"/>
    <col min="6146" max="6146" width="10.7109375" style="2" customWidth="1"/>
    <col min="6147" max="6149" width="15.7109375" style="2" customWidth="1"/>
    <col min="6150" max="6150" width="4.5703125" style="2" customWidth="1"/>
    <col min="6151" max="6151" width="40.7109375" style="2" customWidth="1"/>
    <col min="6152" max="6152" width="9.140625" style="2"/>
    <col min="6153" max="6153" width="13.7109375" style="2" customWidth="1"/>
    <col min="6154" max="6154" width="7.5703125" style="2" customWidth="1"/>
    <col min="6155" max="6155" width="13.7109375" style="2" customWidth="1"/>
    <col min="6156" max="6157" width="16.7109375" style="2" customWidth="1"/>
    <col min="6158" max="6158" width="20.7109375" style="2" customWidth="1"/>
    <col min="6159" max="6399" width="9.140625" style="2"/>
    <col min="6400" max="6400" width="2.7109375" style="2" customWidth="1"/>
    <col min="6401" max="6401" width="5.28515625" style="2" customWidth="1"/>
    <col min="6402" max="6402" width="10.7109375" style="2" customWidth="1"/>
    <col min="6403" max="6405" width="15.7109375" style="2" customWidth="1"/>
    <col min="6406" max="6406" width="4.5703125" style="2" customWidth="1"/>
    <col min="6407" max="6407" width="40.7109375" style="2" customWidth="1"/>
    <col min="6408" max="6408" width="9.140625" style="2"/>
    <col min="6409" max="6409" width="13.7109375" style="2" customWidth="1"/>
    <col min="6410" max="6410" width="7.5703125" style="2" customWidth="1"/>
    <col min="6411" max="6411" width="13.7109375" style="2" customWidth="1"/>
    <col min="6412" max="6413" width="16.7109375" style="2" customWidth="1"/>
    <col min="6414" max="6414" width="20.7109375" style="2" customWidth="1"/>
    <col min="6415" max="6655" width="9.140625" style="2"/>
    <col min="6656" max="6656" width="2.7109375" style="2" customWidth="1"/>
    <col min="6657" max="6657" width="5.28515625" style="2" customWidth="1"/>
    <col min="6658" max="6658" width="10.7109375" style="2" customWidth="1"/>
    <col min="6659" max="6661" width="15.7109375" style="2" customWidth="1"/>
    <col min="6662" max="6662" width="4.5703125" style="2" customWidth="1"/>
    <col min="6663" max="6663" width="40.7109375" style="2" customWidth="1"/>
    <col min="6664" max="6664" width="9.140625" style="2"/>
    <col min="6665" max="6665" width="13.7109375" style="2" customWidth="1"/>
    <col min="6666" max="6666" width="7.5703125" style="2" customWidth="1"/>
    <col min="6667" max="6667" width="13.7109375" style="2" customWidth="1"/>
    <col min="6668" max="6669" width="16.7109375" style="2" customWidth="1"/>
    <col min="6670" max="6670" width="20.7109375" style="2" customWidth="1"/>
    <col min="6671" max="6911" width="9.140625" style="2"/>
    <col min="6912" max="6912" width="2.7109375" style="2" customWidth="1"/>
    <col min="6913" max="6913" width="5.28515625" style="2" customWidth="1"/>
    <col min="6914" max="6914" width="10.7109375" style="2" customWidth="1"/>
    <col min="6915" max="6917" width="15.7109375" style="2" customWidth="1"/>
    <col min="6918" max="6918" width="4.5703125" style="2" customWidth="1"/>
    <col min="6919" max="6919" width="40.7109375" style="2" customWidth="1"/>
    <col min="6920" max="6920" width="9.140625" style="2"/>
    <col min="6921" max="6921" width="13.7109375" style="2" customWidth="1"/>
    <col min="6922" max="6922" width="7.5703125" style="2" customWidth="1"/>
    <col min="6923" max="6923" width="13.7109375" style="2" customWidth="1"/>
    <col min="6924" max="6925" width="16.7109375" style="2" customWidth="1"/>
    <col min="6926" max="6926" width="20.7109375" style="2" customWidth="1"/>
    <col min="6927" max="7167" width="9.140625" style="2"/>
    <col min="7168" max="7168" width="2.7109375" style="2" customWidth="1"/>
    <col min="7169" max="7169" width="5.28515625" style="2" customWidth="1"/>
    <col min="7170" max="7170" width="10.7109375" style="2" customWidth="1"/>
    <col min="7171" max="7173" width="15.7109375" style="2" customWidth="1"/>
    <col min="7174" max="7174" width="4.5703125" style="2" customWidth="1"/>
    <col min="7175" max="7175" width="40.7109375" style="2" customWidth="1"/>
    <col min="7176" max="7176" width="9.140625" style="2"/>
    <col min="7177" max="7177" width="13.7109375" style="2" customWidth="1"/>
    <col min="7178" max="7178" width="7.5703125" style="2" customWidth="1"/>
    <col min="7179" max="7179" width="13.7109375" style="2" customWidth="1"/>
    <col min="7180" max="7181" width="16.7109375" style="2" customWidth="1"/>
    <col min="7182" max="7182" width="20.7109375" style="2" customWidth="1"/>
    <col min="7183" max="7423" width="9.140625" style="2"/>
    <col min="7424" max="7424" width="2.7109375" style="2" customWidth="1"/>
    <col min="7425" max="7425" width="5.28515625" style="2" customWidth="1"/>
    <col min="7426" max="7426" width="10.7109375" style="2" customWidth="1"/>
    <col min="7427" max="7429" width="15.7109375" style="2" customWidth="1"/>
    <col min="7430" max="7430" width="4.5703125" style="2" customWidth="1"/>
    <col min="7431" max="7431" width="40.7109375" style="2" customWidth="1"/>
    <col min="7432" max="7432" width="9.140625" style="2"/>
    <col min="7433" max="7433" width="13.7109375" style="2" customWidth="1"/>
    <col min="7434" max="7434" width="7.5703125" style="2" customWidth="1"/>
    <col min="7435" max="7435" width="13.7109375" style="2" customWidth="1"/>
    <col min="7436" max="7437" width="16.7109375" style="2" customWidth="1"/>
    <col min="7438" max="7438" width="20.7109375" style="2" customWidth="1"/>
    <col min="7439" max="7679" width="9.140625" style="2"/>
    <col min="7680" max="7680" width="2.7109375" style="2" customWidth="1"/>
    <col min="7681" max="7681" width="5.28515625" style="2" customWidth="1"/>
    <col min="7682" max="7682" width="10.7109375" style="2" customWidth="1"/>
    <col min="7683" max="7685" width="15.7109375" style="2" customWidth="1"/>
    <col min="7686" max="7686" width="4.5703125" style="2" customWidth="1"/>
    <col min="7687" max="7687" width="40.7109375" style="2" customWidth="1"/>
    <col min="7688" max="7688" width="9.140625" style="2"/>
    <col min="7689" max="7689" width="13.7109375" style="2" customWidth="1"/>
    <col min="7690" max="7690" width="7.5703125" style="2" customWidth="1"/>
    <col min="7691" max="7691" width="13.7109375" style="2" customWidth="1"/>
    <col min="7692" max="7693" width="16.7109375" style="2" customWidth="1"/>
    <col min="7694" max="7694" width="20.7109375" style="2" customWidth="1"/>
    <col min="7695" max="7935" width="9.140625" style="2"/>
    <col min="7936" max="7936" width="2.7109375" style="2" customWidth="1"/>
    <col min="7937" max="7937" width="5.28515625" style="2" customWidth="1"/>
    <col min="7938" max="7938" width="10.7109375" style="2" customWidth="1"/>
    <col min="7939" max="7941" width="15.7109375" style="2" customWidth="1"/>
    <col min="7942" max="7942" width="4.5703125" style="2" customWidth="1"/>
    <col min="7943" max="7943" width="40.7109375" style="2" customWidth="1"/>
    <col min="7944" max="7944" width="9.140625" style="2"/>
    <col min="7945" max="7945" width="13.7109375" style="2" customWidth="1"/>
    <col min="7946" max="7946" width="7.5703125" style="2" customWidth="1"/>
    <col min="7947" max="7947" width="13.7109375" style="2" customWidth="1"/>
    <col min="7948" max="7949" width="16.7109375" style="2" customWidth="1"/>
    <col min="7950" max="7950" width="20.7109375" style="2" customWidth="1"/>
    <col min="7951" max="8191" width="9.140625" style="2"/>
    <col min="8192" max="8192" width="2.7109375" style="2" customWidth="1"/>
    <col min="8193" max="8193" width="5.28515625" style="2" customWidth="1"/>
    <col min="8194" max="8194" width="10.7109375" style="2" customWidth="1"/>
    <col min="8195" max="8197" width="15.7109375" style="2" customWidth="1"/>
    <col min="8198" max="8198" width="4.5703125" style="2" customWidth="1"/>
    <col min="8199" max="8199" width="40.7109375" style="2" customWidth="1"/>
    <col min="8200" max="8200" width="9.140625" style="2"/>
    <col min="8201" max="8201" width="13.7109375" style="2" customWidth="1"/>
    <col min="8202" max="8202" width="7.5703125" style="2" customWidth="1"/>
    <col min="8203" max="8203" width="13.7109375" style="2" customWidth="1"/>
    <col min="8204" max="8205" width="16.7109375" style="2" customWidth="1"/>
    <col min="8206" max="8206" width="20.7109375" style="2" customWidth="1"/>
    <col min="8207" max="8447" width="9.140625" style="2"/>
    <col min="8448" max="8448" width="2.7109375" style="2" customWidth="1"/>
    <col min="8449" max="8449" width="5.28515625" style="2" customWidth="1"/>
    <col min="8450" max="8450" width="10.7109375" style="2" customWidth="1"/>
    <col min="8451" max="8453" width="15.7109375" style="2" customWidth="1"/>
    <col min="8454" max="8454" width="4.5703125" style="2" customWidth="1"/>
    <col min="8455" max="8455" width="40.7109375" style="2" customWidth="1"/>
    <col min="8456" max="8456" width="9.140625" style="2"/>
    <col min="8457" max="8457" width="13.7109375" style="2" customWidth="1"/>
    <col min="8458" max="8458" width="7.5703125" style="2" customWidth="1"/>
    <col min="8459" max="8459" width="13.7109375" style="2" customWidth="1"/>
    <col min="8460" max="8461" width="16.7109375" style="2" customWidth="1"/>
    <col min="8462" max="8462" width="20.7109375" style="2" customWidth="1"/>
    <col min="8463" max="8703" width="9.140625" style="2"/>
    <col min="8704" max="8704" width="2.7109375" style="2" customWidth="1"/>
    <col min="8705" max="8705" width="5.28515625" style="2" customWidth="1"/>
    <col min="8706" max="8706" width="10.7109375" style="2" customWidth="1"/>
    <col min="8707" max="8709" width="15.7109375" style="2" customWidth="1"/>
    <col min="8710" max="8710" width="4.5703125" style="2" customWidth="1"/>
    <col min="8711" max="8711" width="40.7109375" style="2" customWidth="1"/>
    <col min="8712" max="8712" width="9.140625" style="2"/>
    <col min="8713" max="8713" width="13.7109375" style="2" customWidth="1"/>
    <col min="8714" max="8714" width="7.5703125" style="2" customWidth="1"/>
    <col min="8715" max="8715" width="13.7109375" style="2" customWidth="1"/>
    <col min="8716" max="8717" width="16.7109375" style="2" customWidth="1"/>
    <col min="8718" max="8718" width="20.7109375" style="2" customWidth="1"/>
    <col min="8719" max="8959" width="9.140625" style="2"/>
    <col min="8960" max="8960" width="2.7109375" style="2" customWidth="1"/>
    <col min="8961" max="8961" width="5.28515625" style="2" customWidth="1"/>
    <col min="8962" max="8962" width="10.7109375" style="2" customWidth="1"/>
    <col min="8963" max="8965" width="15.7109375" style="2" customWidth="1"/>
    <col min="8966" max="8966" width="4.5703125" style="2" customWidth="1"/>
    <col min="8967" max="8967" width="40.7109375" style="2" customWidth="1"/>
    <col min="8968" max="8968" width="9.140625" style="2"/>
    <col min="8969" max="8969" width="13.7109375" style="2" customWidth="1"/>
    <col min="8970" max="8970" width="7.5703125" style="2" customWidth="1"/>
    <col min="8971" max="8971" width="13.7109375" style="2" customWidth="1"/>
    <col min="8972" max="8973" width="16.7109375" style="2" customWidth="1"/>
    <col min="8974" max="8974" width="20.7109375" style="2" customWidth="1"/>
    <col min="8975" max="9215" width="9.140625" style="2"/>
    <col min="9216" max="9216" width="2.7109375" style="2" customWidth="1"/>
    <col min="9217" max="9217" width="5.28515625" style="2" customWidth="1"/>
    <col min="9218" max="9218" width="10.7109375" style="2" customWidth="1"/>
    <col min="9219" max="9221" width="15.7109375" style="2" customWidth="1"/>
    <col min="9222" max="9222" width="4.5703125" style="2" customWidth="1"/>
    <col min="9223" max="9223" width="40.7109375" style="2" customWidth="1"/>
    <col min="9224" max="9224" width="9.140625" style="2"/>
    <col min="9225" max="9225" width="13.7109375" style="2" customWidth="1"/>
    <col min="9226" max="9226" width="7.5703125" style="2" customWidth="1"/>
    <col min="9227" max="9227" width="13.7109375" style="2" customWidth="1"/>
    <col min="9228" max="9229" width="16.7109375" style="2" customWidth="1"/>
    <col min="9230" max="9230" width="20.7109375" style="2" customWidth="1"/>
    <col min="9231" max="9471" width="9.140625" style="2"/>
    <col min="9472" max="9472" width="2.7109375" style="2" customWidth="1"/>
    <col min="9473" max="9473" width="5.28515625" style="2" customWidth="1"/>
    <col min="9474" max="9474" width="10.7109375" style="2" customWidth="1"/>
    <col min="9475" max="9477" width="15.7109375" style="2" customWidth="1"/>
    <col min="9478" max="9478" width="4.5703125" style="2" customWidth="1"/>
    <col min="9479" max="9479" width="40.7109375" style="2" customWidth="1"/>
    <col min="9480" max="9480" width="9.140625" style="2"/>
    <col min="9481" max="9481" width="13.7109375" style="2" customWidth="1"/>
    <col min="9482" max="9482" width="7.5703125" style="2" customWidth="1"/>
    <col min="9483" max="9483" width="13.7109375" style="2" customWidth="1"/>
    <col min="9484" max="9485" width="16.7109375" style="2" customWidth="1"/>
    <col min="9486" max="9486" width="20.7109375" style="2" customWidth="1"/>
    <col min="9487" max="9727" width="9.140625" style="2"/>
    <col min="9728" max="9728" width="2.7109375" style="2" customWidth="1"/>
    <col min="9729" max="9729" width="5.28515625" style="2" customWidth="1"/>
    <col min="9730" max="9730" width="10.7109375" style="2" customWidth="1"/>
    <col min="9731" max="9733" width="15.7109375" style="2" customWidth="1"/>
    <col min="9734" max="9734" width="4.5703125" style="2" customWidth="1"/>
    <col min="9735" max="9735" width="40.7109375" style="2" customWidth="1"/>
    <col min="9736" max="9736" width="9.140625" style="2"/>
    <col min="9737" max="9737" width="13.7109375" style="2" customWidth="1"/>
    <col min="9738" max="9738" width="7.5703125" style="2" customWidth="1"/>
    <col min="9739" max="9739" width="13.7109375" style="2" customWidth="1"/>
    <col min="9740" max="9741" width="16.7109375" style="2" customWidth="1"/>
    <col min="9742" max="9742" width="20.7109375" style="2" customWidth="1"/>
    <col min="9743" max="9983" width="9.140625" style="2"/>
    <col min="9984" max="9984" width="2.7109375" style="2" customWidth="1"/>
    <col min="9985" max="9985" width="5.28515625" style="2" customWidth="1"/>
    <col min="9986" max="9986" width="10.7109375" style="2" customWidth="1"/>
    <col min="9987" max="9989" width="15.7109375" style="2" customWidth="1"/>
    <col min="9990" max="9990" width="4.5703125" style="2" customWidth="1"/>
    <col min="9991" max="9991" width="40.7109375" style="2" customWidth="1"/>
    <col min="9992" max="9992" width="9.140625" style="2"/>
    <col min="9993" max="9993" width="13.7109375" style="2" customWidth="1"/>
    <col min="9994" max="9994" width="7.5703125" style="2" customWidth="1"/>
    <col min="9995" max="9995" width="13.7109375" style="2" customWidth="1"/>
    <col min="9996" max="9997" width="16.7109375" style="2" customWidth="1"/>
    <col min="9998" max="9998" width="20.7109375" style="2" customWidth="1"/>
    <col min="9999" max="10239" width="9.140625" style="2"/>
    <col min="10240" max="10240" width="2.7109375" style="2" customWidth="1"/>
    <col min="10241" max="10241" width="5.28515625" style="2" customWidth="1"/>
    <col min="10242" max="10242" width="10.7109375" style="2" customWidth="1"/>
    <col min="10243" max="10245" width="15.7109375" style="2" customWidth="1"/>
    <col min="10246" max="10246" width="4.5703125" style="2" customWidth="1"/>
    <col min="10247" max="10247" width="40.7109375" style="2" customWidth="1"/>
    <col min="10248" max="10248" width="9.140625" style="2"/>
    <col min="10249" max="10249" width="13.7109375" style="2" customWidth="1"/>
    <col min="10250" max="10250" width="7.5703125" style="2" customWidth="1"/>
    <col min="10251" max="10251" width="13.7109375" style="2" customWidth="1"/>
    <col min="10252" max="10253" width="16.7109375" style="2" customWidth="1"/>
    <col min="10254" max="10254" width="20.7109375" style="2" customWidth="1"/>
    <col min="10255" max="10495" width="9.140625" style="2"/>
    <col min="10496" max="10496" width="2.7109375" style="2" customWidth="1"/>
    <col min="10497" max="10497" width="5.28515625" style="2" customWidth="1"/>
    <col min="10498" max="10498" width="10.7109375" style="2" customWidth="1"/>
    <col min="10499" max="10501" width="15.7109375" style="2" customWidth="1"/>
    <col min="10502" max="10502" width="4.5703125" style="2" customWidth="1"/>
    <col min="10503" max="10503" width="40.7109375" style="2" customWidth="1"/>
    <col min="10504" max="10504" width="9.140625" style="2"/>
    <col min="10505" max="10505" width="13.7109375" style="2" customWidth="1"/>
    <col min="10506" max="10506" width="7.5703125" style="2" customWidth="1"/>
    <col min="10507" max="10507" width="13.7109375" style="2" customWidth="1"/>
    <col min="10508" max="10509" width="16.7109375" style="2" customWidth="1"/>
    <col min="10510" max="10510" width="20.7109375" style="2" customWidth="1"/>
    <col min="10511" max="10751" width="9.140625" style="2"/>
    <col min="10752" max="10752" width="2.7109375" style="2" customWidth="1"/>
    <col min="10753" max="10753" width="5.28515625" style="2" customWidth="1"/>
    <col min="10754" max="10754" width="10.7109375" style="2" customWidth="1"/>
    <col min="10755" max="10757" width="15.7109375" style="2" customWidth="1"/>
    <col min="10758" max="10758" width="4.5703125" style="2" customWidth="1"/>
    <col min="10759" max="10759" width="40.7109375" style="2" customWidth="1"/>
    <col min="10760" max="10760" width="9.140625" style="2"/>
    <col min="10761" max="10761" width="13.7109375" style="2" customWidth="1"/>
    <col min="10762" max="10762" width="7.5703125" style="2" customWidth="1"/>
    <col min="10763" max="10763" width="13.7109375" style="2" customWidth="1"/>
    <col min="10764" max="10765" width="16.7109375" style="2" customWidth="1"/>
    <col min="10766" max="10766" width="20.7109375" style="2" customWidth="1"/>
    <col min="10767" max="11007" width="9.140625" style="2"/>
    <col min="11008" max="11008" width="2.7109375" style="2" customWidth="1"/>
    <col min="11009" max="11009" width="5.28515625" style="2" customWidth="1"/>
    <col min="11010" max="11010" width="10.7109375" style="2" customWidth="1"/>
    <col min="11011" max="11013" width="15.7109375" style="2" customWidth="1"/>
    <col min="11014" max="11014" width="4.5703125" style="2" customWidth="1"/>
    <col min="11015" max="11015" width="40.7109375" style="2" customWidth="1"/>
    <col min="11016" max="11016" width="9.140625" style="2"/>
    <col min="11017" max="11017" width="13.7109375" style="2" customWidth="1"/>
    <col min="11018" max="11018" width="7.5703125" style="2" customWidth="1"/>
    <col min="11019" max="11019" width="13.7109375" style="2" customWidth="1"/>
    <col min="11020" max="11021" width="16.7109375" style="2" customWidth="1"/>
    <col min="11022" max="11022" width="20.7109375" style="2" customWidth="1"/>
    <col min="11023" max="11263" width="9.140625" style="2"/>
    <col min="11264" max="11264" width="2.7109375" style="2" customWidth="1"/>
    <col min="11265" max="11265" width="5.28515625" style="2" customWidth="1"/>
    <col min="11266" max="11266" width="10.7109375" style="2" customWidth="1"/>
    <col min="11267" max="11269" width="15.7109375" style="2" customWidth="1"/>
    <col min="11270" max="11270" width="4.5703125" style="2" customWidth="1"/>
    <col min="11271" max="11271" width="40.7109375" style="2" customWidth="1"/>
    <col min="11272" max="11272" width="9.140625" style="2"/>
    <col min="11273" max="11273" width="13.7109375" style="2" customWidth="1"/>
    <col min="11274" max="11274" width="7.5703125" style="2" customWidth="1"/>
    <col min="11275" max="11275" width="13.7109375" style="2" customWidth="1"/>
    <col min="11276" max="11277" width="16.7109375" style="2" customWidth="1"/>
    <col min="11278" max="11278" width="20.7109375" style="2" customWidth="1"/>
    <col min="11279" max="11519" width="9.140625" style="2"/>
    <col min="11520" max="11520" width="2.7109375" style="2" customWidth="1"/>
    <col min="11521" max="11521" width="5.28515625" style="2" customWidth="1"/>
    <col min="11522" max="11522" width="10.7109375" style="2" customWidth="1"/>
    <col min="11523" max="11525" width="15.7109375" style="2" customWidth="1"/>
    <col min="11526" max="11526" width="4.5703125" style="2" customWidth="1"/>
    <col min="11527" max="11527" width="40.7109375" style="2" customWidth="1"/>
    <col min="11528" max="11528" width="9.140625" style="2"/>
    <col min="11529" max="11529" width="13.7109375" style="2" customWidth="1"/>
    <col min="11530" max="11530" width="7.5703125" style="2" customWidth="1"/>
    <col min="11531" max="11531" width="13.7109375" style="2" customWidth="1"/>
    <col min="11532" max="11533" width="16.7109375" style="2" customWidth="1"/>
    <col min="11534" max="11534" width="20.7109375" style="2" customWidth="1"/>
    <col min="11535" max="11775" width="9.140625" style="2"/>
    <col min="11776" max="11776" width="2.7109375" style="2" customWidth="1"/>
    <col min="11777" max="11777" width="5.28515625" style="2" customWidth="1"/>
    <col min="11778" max="11778" width="10.7109375" style="2" customWidth="1"/>
    <col min="11779" max="11781" width="15.7109375" style="2" customWidth="1"/>
    <col min="11782" max="11782" width="4.5703125" style="2" customWidth="1"/>
    <col min="11783" max="11783" width="40.7109375" style="2" customWidth="1"/>
    <col min="11784" max="11784" width="9.140625" style="2"/>
    <col min="11785" max="11785" width="13.7109375" style="2" customWidth="1"/>
    <col min="11786" max="11786" width="7.5703125" style="2" customWidth="1"/>
    <col min="11787" max="11787" width="13.7109375" style="2" customWidth="1"/>
    <col min="11788" max="11789" width="16.7109375" style="2" customWidth="1"/>
    <col min="11790" max="11790" width="20.7109375" style="2" customWidth="1"/>
    <col min="11791" max="12031" width="9.140625" style="2"/>
    <col min="12032" max="12032" width="2.7109375" style="2" customWidth="1"/>
    <col min="12033" max="12033" width="5.28515625" style="2" customWidth="1"/>
    <col min="12034" max="12034" width="10.7109375" style="2" customWidth="1"/>
    <col min="12035" max="12037" width="15.7109375" style="2" customWidth="1"/>
    <col min="12038" max="12038" width="4.5703125" style="2" customWidth="1"/>
    <col min="12039" max="12039" width="40.7109375" style="2" customWidth="1"/>
    <col min="12040" max="12040" width="9.140625" style="2"/>
    <col min="12041" max="12041" width="13.7109375" style="2" customWidth="1"/>
    <col min="12042" max="12042" width="7.5703125" style="2" customWidth="1"/>
    <col min="12043" max="12043" width="13.7109375" style="2" customWidth="1"/>
    <col min="12044" max="12045" width="16.7109375" style="2" customWidth="1"/>
    <col min="12046" max="12046" width="20.7109375" style="2" customWidth="1"/>
    <col min="12047" max="12287" width="9.140625" style="2"/>
    <col min="12288" max="12288" width="2.7109375" style="2" customWidth="1"/>
    <col min="12289" max="12289" width="5.28515625" style="2" customWidth="1"/>
    <col min="12290" max="12290" width="10.7109375" style="2" customWidth="1"/>
    <col min="12291" max="12293" width="15.7109375" style="2" customWidth="1"/>
    <col min="12294" max="12294" width="4.5703125" style="2" customWidth="1"/>
    <col min="12295" max="12295" width="40.7109375" style="2" customWidth="1"/>
    <col min="12296" max="12296" width="9.140625" style="2"/>
    <col min="12297" max="12297" width="13.7109375" style="2" customWidth="1"/>
    <col min="12298" max="12298" width="7.5703125" style="2" customWidth="1"/>
    <col min="12299" max="12299" width="13.7109375" style="2" customWidth="1"/>
    <col min="12300" max="12301" width="16.7109375" style="2" customWidth="1"/>
    <col min="12302" max="12302" width="20.7109375" style="2" customWidth="1"/>
    <col min="12303" max="12543" width="9.140625" style="2"/>
    <col min="12544" max="12544" width="2.7109375" style="2" customWidth="1"/>
    <col min="12545" max="12545" width="5.28515625" style="2" customWidth="1"/>
    <col min="12546" max="12546" width="10.7109375" style="2" customWidth="1"/>
    <col min="12547" max="12549" width="15.7109375" style="2" customWidth="1"/>
    <col min="12550" max="12550" width="4.5703125" style="2" customWidth="1"/>
    <col min="12551" max="12551" width="40.7109375" style="2" customWidth="1"/>
    <col min="12552" max="12552" width="9.140625" style="2"/>
    <col min="12553" max="12553" width="13.7109375" style="2" customWidth="1"/>
    <col min="12554" max="12554" width="7.5703125" style="2" customWidth="1"/>
    <col min="12555" max="12555" width="13.7109375" style="2" customWidth="1"/>
    <col min="12556" max="12557" width="16.7109375" style="2" customWidth="1"/>
    <col min="12558" max="12558" width="20.7109375" style="2" customWidth="1"/>
    <col min="12559" max="12799" width="9.140625" style="2"/>
    <col min="12800" max="12800" width="2.7109375" style="2" customWidth="1"/>
    <col min="12801" max="12801" width="5.28515625" style="2" customWidth="1"/>
    <col min="12802" max="12802" width="10.7109375" style="2" customWidth="1"/>
    <col min="12803" max="12805" width="15.7109375" style="2" customWidth="1"/>
    <col min="12806" max="12806" width="4.5703125" style="2" customWidth="1"/>
    <col min="12807" max="12807" width="40.7109375" style="2" customWidth="1"/>
    <col min="12808" max="12808" width="9.140625" style="2"/>
    <col min="12809" max="12809" width="13.7109375" style="2" customWidth="1"/>
    <col min="12810" max="12810" width="7.5703125" style="2" customWidth="1"/>
    <col min="12811" max="12811" width="13.7109375" style="2" customWidth="1"/>
    <col min="12812" max="12813" width="16.7109375" style="2" customWidth="1"/>
    <col min="12814" max="12814" width="20.7109375" style="2" customWidth="1"/>
    <col min="12815" max="13055" width="9.140625" style="2"/>
    <col min="13056" max="13056" width="2.7109375" style="2" customWidth="1"/>
    <col min="13057" max="13057" width="5.28515625" style="2" customWidth="1"/>
    <col min="13058" max="13058" width="10.7109375" style="2" customWidth="1"/>
    <col min="13059" max="13061" width="15.7109375" style="2" customWidth="1"/>
    <col min="13062" max="13062" width="4.5703125" style="2" customWidth="1"/>
    <col min="13063" max="13063" width="40.7109375" style="2" customWidth="1"/>
    <col min="13064" max="13064" width="9.140625" style="2"/>
    <col min="13065" max="13065" width="13.7109375" style="2" customWidth="1"/>
    <col min="13066" max="13066" width="7.5703125" style="2" customWidth="1"/>
    <col min="13067" max="13067" width="13.7109375" style="2" customWidth="1"/>
    <col min="13068" max="13069" width="16.7109375" style="2" customWidth="1"/>
    <col min="13070" max="13070" width="20.7109375" style="2" customWidth="1"/>
    <col min="13071" max="13311" width="9.140625" style="2"/>
    <col min="13312" max="13312" width="2.7109375" style="2" customWidth="1"/>
    <col min="13313" max="13313" width="5.28515625" style="2" customWidth="1"/>
    <col min="13314" max="13314" width="10.7109375" style="2" customWidth="1"/>
    <col min="13315" max="13317" width="15.7109375" style="2" customWidth="1"/>
    <col min="13318" max="13318" width="4.5703125" style="2" customWidth="1"/>
    <col min="13319" max="13319" width="40.7109375" style="2" customWidth="1"/>
    <col min="13320" max="13320" width="9.140625" style="2"/>
    <col min="13321" max="13321" width="13.7109375" style="2" customWidth="1"/>
    <col min="13322" max="13322" width="7.5703125" style="2" customWidth="1"/>
    <col min="13323" max="13323" width="13.7109375" style="2" customWidth="1"/>
    <col min="13324" max="13325" width="16.7109375" style="2" customWidth="1"/>
    <col min="13326" max="13326" width="20.7109375" style="2" customWidth="1"/>
    <col min="13327" max="13567" width="9.140625" style="2"/>
    <col min="13568" max="13568" width="2.7109375" style="2" customWidth="1"/>
    <col min="13569" max="13569" width="5.28515625" style="2" customWidth="1"/>
    <col min="13570" max="13570" width="10.7109375" style="2" customWidth="1"/>
    <col min="13571" max="13573" width="15.7109375" style="2" customWidth="1"/>
    <col min="13574" max="13574" width="4.5703125" style="2" customWidth="1"/>
    <col min="13575" max="13575" width="40.7109375" style="2" customWidth="1"/>
    <col min="13576" max="13576" width="9.140625" style="2"/>
    <col min="13577" max="13577" width="13.7109375" style="2" customWidth="1"/>
    <col min="13578" max="13578" width="7.5703125" style="2" customWidth="1"/>
    <col min="13579" max="13579" width="13.7109375" style="2" customWidth="1"/>
    <col min="13580" max="13581" width="16.7109375" style="2" customWidth="1"/>
    <col min="13582" max="13582" width="20.7109375" style="2" customWidth="1"/>
    <col min="13583" max="13823" width="9.140625" style="2"/>
    <col min="13824" max="13824" width="2.7109375" style="2" customWidth="1"/>
    <col min="13825" max="13825" width="5.28515625" style="2" customWidth="1"/>
    <col min="13826" max="13826" width="10.7109375" style="2" customWidth="1"/>
    <col min="13827" max="13829" width="15.7109375" style="2" customWidth="1"/>
    <col min="13830" max="13830" width="4.5703125" style="2" customWidth="1"/>
    <col min="13831" max="13831" width="40.7109375" style="2" customWidth="1"/>
    <col min="13832" max="13832" width="9.140625" style="2"/>
    <col min="13833" max="13833" width="13.7109375" style="2" customWidth="1"/>
    <col min="13834" max="13834" width="7.5703125" style="2" customWidth="1"/>
    <col min="13835" max="13835" width="13.7109375" style="2" customWidth="1"/>
    <col min="13836" max="13837" width="16.7109375" style="2" customWidth="1"/>
    <col min="13838" max="13838" width="20.7109375" style="2" customWidth="1"/>
    <col min="13839" max="14079" width="9.140625" style="2"/>
    <col min="14080" max="14080" width="2.7109375" style="2" customWidth="1"/>
    <col min="14081" max="14081" width="5.28515625" style="2" customWidth="1"/>
    <col min="14082" max="14082" width="10.7109375" style="2" customWidth="1"/>
    <col min="14083" max="14085" width="15.7109375" style="2" customWidth="1"/>
    <col min="14086" max="14086" width="4.5703125" style="2" customWidth="1"/>
    <col min="14087" max="14087" width="40.7109375" style="2" customWidth="1"/>
    <col min="14088" max="14088" width="9.140625" style="2"/>
    <col min="14089" max="14089" width="13.7109375" style="2" customWidth="1"/>
    <col min="14090" max="14090" width="7.5703125" style="2" customWidth="1"/>
    <col min="14091" max="14091" width="13.7109375" style="2" customWidth="1"/>
    <col min="14092" max="14093" width="16.7109375" style="2" customWidth="1"/>
    <col min="14094" max="14094" width="20.7109375" style="2" customWidth="1"/>
    <col min="14095" max="14335" width="9.140625" style="2"/>
    <col min="14336" max="14336" width="2.7109375" style="2" customWidth="1"/>
    <col min="14337" max="14337" width="5.28515625" style="2" customWidth="1"/>
    <col min="14338" max="14338" width="10.7109375" style="2" customWidth="1"/>
    <col min="14339" max="14341" width="15.7109375" style="2" customWidth="1"/>
    <col min="14342" max="14342" width="4.5703125" style="2" customWidth="1"/>
    <col min="14343" max="14343" width="40.7109375" style="2" customWidth="1"/>
    <col min="14344" max="14344" width="9.140625" style="2"/>
    <col min="14345" max="14345" width="13.7109375" style="2" customWidth="1"/>
    <col min="14346" max="14346" width="7.5703125" style="2" customWidth="1"/>
    <col min="14347" max="14347" width="13.7109375" style="2" customWidth="1"/>
    <col min="14348" max="14349" width="16.7109375" style="2" customWidth="1"/>
    <col min="14350" max="14350" width="20.7109375" style="2" customWidth="1"/>
    <col min="14351" max="14591" width="9.140625" style="2"/>
    <col min="14592" max="14592" width="2.7109375" style="2" customWidth="1"/>
    <col min="14593" max="14593" width="5.28515625" style="2" customWidth="1"/>
    <col min="14594" max="14594" width="10.7109375" style="2" customWidth="1"/>
    <col min="14595" max="14597" width="15.7109375" style="2" customWidth="1"/>
    <col min="14598" max="14598" width="4.5703125" style="2" customWidth="1"/>
    <col min="14599" max="14599" width="40.7109375" style="2" customWidth="1"/>
    <col min="14600" max="14600" width="9.140625" style="2"/>
    <col min="14601" max="14601" width="13.7109375" style="2" customWidth="1"/>
    <col min="14602" max="14602" width="7.5703125" style="2" customWidth="1"/>
    <col min="14603" max="14603" width="13.7109375" style="2" customWidth="1"/>
    <col min="14604" max="14605" width="16.7109375" style="2" customWidth="1"/>
    <col min="14606" max="14606" width="20.7109375" style="2" customWidth="1"/>
    <col min="14607" max="14847" width="9.140625" style="2"/>
    <col min="14848" max="14848" width="2.7109375" style="2" customWidth="1"/>
    <col min="14849" max="14849" width="5.28515625" style="2" customWidth="1"/>
    <col min="14850" max="14850" width="10.7109375" style="2" customWidth="1"/>
    <col min="14851" max="14853" width="15.7109375" style="2" customWidth="1"/>
    <col min="14854" max="14854" width="4.5703125" style="2" customWidth="1"/>
    <col min="14855" max="14855" width="40.7109375" style="2" customWidth="1"/>
    <col min="14856" max="14856" width="9.140625" style="2"/>
    <col min="14857" max="14857" width="13.7109375" style="2" customWidth="1"/>
    <col min="14858" max="14858" width="7.5703125" style="2" customWidth="1"/>
    <col min="14859" max="14859" width="13.7109375" style="2" customWidth="1"/>
    <col min="14860" max="14861" width="16.7109375" style="2" customWidth="1"/>
    <col min="14862" max="14862" width="20.7109375" style="2" customWidth="1"/>
    <col min="14863" max="15103" width="9.140625" style="2"/>
    <col min="15104" max="15104" width="2.7109375" style="2" customWidth="1"/>
    <col min="15105" max="15105" width="5.28515625" style="2" customWidth="1"/>
    <col min="15106" max="15106" width="10.7109375" style="2" customWidth="1"/>
    <col min="15107" max="15109" width="15.7109375" style="2" customWidth="1"/>
    <col min="15110" max="15110" width="4.5703125" style="2" customWidth="1"/>
    <col min="15111" max="15111" width="40.7109375" style="2" customWidth="1"/>
    <col min="15112" max="15112" width="9.140625" style="2"/>
    <col min="15113" max="15113" width="13.7109375" style="2" customWidth="1"/>
    <col min="15114" max="15114" width="7.5703125" style="2" customWidth="1"/>
    <col min="15115" max="15115" width="13.7109375" style="2" customWidth="1"/>
    <col min="15116" max="15117" width="16.7109375" style="2" customWidth="1"/>
    <col min="15118" max="15118" width="20.7109375" style="2" customWidth="1"/>
    <col min="15119" max="15359" width="9.140625" style="2"/>
    <col min="15360" max="15360" width="2.7109375" style="2" customWidth="1"/>
    <col min="15361" max="15361" width="5.28515625" style="2" customWidth="1"/>
    <col min="15362" max="15362" width="10.7109375" style="2" customWidth="1"/>
    <col min="15363" max="15365" width="15.7109375" style="2" customWidth="1"/>
    <col min="15366" max="15366" width="4.5703125" style="2" customWidth="1"/>
    <col min="15367" max="15367" width="40.7109375" style="2" customWidth="1"/>
    <col min="15368" max="15368" width="9.140625" style="2"/>
    <col min="15369" max="15369" width="13.7109375" style="2" customWidth="1"/>
    <col min="15370" max="15370" width="7.5703125" style="2" customWidth="1"/>
    <col min="15371" max="15371" width="13.7109375" style="2" customWidth="1"/>
    <col min="15372" max="15373" width="16.7109375" style="2" customWidth="1"/>
    <col min="15374" max="15374" width="20.7109375" style="2" customWidth="1"/>
    <col min="15375" max="15615" width="9.140625" style="2"/>
    <col min="15616" max="15616" width="2.7109375" style="2" customWidth="1"/>
    <col min="15617" max="15617" width="5.28515625" style="2" customWidth="1"/>
    <col min="15618" max="15618" width="10.7109375" style="2" customWidth="1"/>
    <col min="15619" max="15621" width="15.7109375" style="2" customWidth="1"/>
    <col min="15622" max="15622" width="4.5703125" style="2" customWidth="1"/>
    <col min="15623" max="15623" width="40.7109375" style="2" customWidth="1"/>
    <col min="15624" max="15624" width="9.140625" style="2"/>
    <col min="15625" max="15625" width="13.7109375" style="2" customWidth="1"/>
    <col min="15626" max="15626" width="7.5703125" style="2" customWidth="1"/>
    <col min="15627" max="15627" width="13.7109375" style="2" customWidth="1"/>
    <col min="15628" max="15629" width="16.7109375" style="2" customWidth="1"/>
    <col min="15630" max="15630" width="20.7109375" style="2" customWidth="1"/>
    <col min="15631" max="15871" width="9.140625" style="2"/>
    <col min="15872" max="15872" width="2.7109375" style="2" customWidth="1"/>
    <col min="15873" max="15873" width="5.28515625" style="2" customWidth="1"/>
    <col min="15874" max="15874" width="10.7109375" style="2" customWidth="1"/>
    <col min="15875" max="15877" width="15.7109375" style="2" customWidth="1"/>
    <col min="15878" max="15878" width="4.5703125" style="2" customWidth="1"/>
    <col min="15879" max="15879" width="40.7109375" style="2" customWidth="1"/>
    <col min="15880" max="15880" width="9.140625" style="2"/>
    <col min="15881" max="15881" width="13.7109375" style="2" customWidth="1"/>
    <col min="15882" max="15882" width="7.5703125" style="2" customWidth="1"/>
    <col min="15883" max="15883" width="13.7109375" style="2" customWidth="1"/>
    <col min="15884" max="15885" width="16.7109375" style="2" customWidth="1"/>
    <col min="15886" max="15886" width="20.7109375" style="2" customWidth="1"/>
    <col min="15887" max="16127" width="9.140625" style="2"/>
    <col min="16128" max="16128" width="2.7109375" style="2" customWidth="1"/>
    <col min="16129" max="16129" width="5.28515625" style="2" customWidth="1"/>
    <col min="16130" max="16130" width="10.7109375" style="2" customWidth="1"/>
    <col min="16131" max="16133" width="15.7109375" style="2" customWidth="1"/>
    <col min="16134" max="16134" width="4.5703125" style="2" customWidth="1"/>
    <col min="16135" max="16135" width="40.7109375" style="2" customWidth="1"/>
    <col min="16136" max="16136" width="9.140625" style="2"/>
    <col min="16137" max="16137" width="13.7109375" style="2" customWidth="1"/>
    <col min="16138" max="16138" width="7.5703125" style="2" customWidth="1"/>
    <col min="16139" max="16139" width="13.7109375" style="2" customWidth="1"/>
    <col min="16140" max="16141" width="16.7109375" style="2" customWidth="1"/>
    <col min="16142" max="16142" width="20.7109375" style="2" customWidth="1"/>
    <col min="16143" max="16384" width="9.140625" style="2"/>
  </cols>
  <sheetData>
    <row r="1" spans="2:15" ht="12.75" customHeight="1" x14ac:dyDescent="0.3">
      <c r="B1" s="1" t="s">
        <v>25</v>
      </c>
      <c r="H1" s="3"/>
      <c r="I1" s="3"/>
      <c r="J1" s="3"/>
      <c r="K1" s="3"/>
      <c r="L1" s="3"/>
      <c r="M1" s="3"/>
      <c r="N1" s="3"/>
    </row>
    <row r="2" spans="2:15" ht="12.75" customHeight="1" x14ac:dyDescent="0.3">
      <c r="B2" s="4" t="s">
        <v>26</v>
      </c>
      <c r="H2" s="3"/>
      <c r="I2" s="3"/>
      <c r="J2" s="3"/>
      <c r="K2" s="3"/>
      <c r="L2" s="3"/>
      <c r="M2" s="3"/>
      <c r="N2" s="3"/>
    </row>
    <row r="3" spans="2:15" ht="12.75" customHeight="1" x14ac:dyDescent="0.3">
      <c r="B3" s="4"/>
      <c r="C3" s="4"/>
      <c r="H3" s="3"/>
      <c r="I3" s="3"/>
      <c r="J3" s="3"/>
      <c r="K3" s="5"/>
      <c r="L3" s="3"/>
      <c r="M3" s="3"/>
      <c r="N3" s="3"/>
    </row>
    <row r="4" spans="2:15" s="7" customFormat="1" ht="12.75" customHeight="1" x14ac:dyDescent="0.3">
      <c r="B4" s="6" t="s">
        <v>0</v>
      </c>
      <c r="C4" s="6"/>
      <c r="G4" s="8"/>
      <c r="H4" s="9"/>
      <c r="I4" s="9"/>
      <c r="J4" s="10"/>
      <c r="K4" s="10"/>
      <c r="L4" s="10"/>
      <c r="M4" s="10"/>
      <c r="N4" s="10"/>
    </row>
    <row r="5" spans="2:15" s="7" customFormat="1" ht="12.75" customHeight="1" x14ac:dyDescent="0.3">
      <c r="B5" s="11"/>
      <c r="C5" s="11"/>
      <c r="H5" s="10"/>
      <c r="I5" s="10"/>
      <c r="J5" s="10"/>
      <c r="K5" s="10"/>
      <c r="L5" s="10"/>
      <c r="M5" s="10"/>
      <c r="N5" s="10"/>
    </row>
    <row r="6" spans="2:15" s="7" customFormat="1" ht="12.75" customHeight="1" x14ac:dyDescent="0.3">
      <c r="B6" s="11"/>
      <c r="C6" s="11"/>
      <c r="H6" s="10"/>
      <c r="I6" s="10"/>
      <c r="J6" s="10"/>
      <c r="K6" s="10"/>
      <c r="L6" s="10"/>
      <c r="M6" s="10"/>
      <c r="N6" s="10"/>
    </row>
    <row r="7" spans="2:15" s="12" customFormat="1" ht="12.75" customHeight="1" x14ac:dyDescent="0.3">
      <c r="H7" s="13" t="s">
        <v>1</v>
      </c>
      <c r="I7" s="13"/>
      <c r="J7" s="13"/>
      <c r="K7" s="5"/>
      <c r="L7" s="5"/>
      <c r="M7" s="5"/>
      <c r="N7" s="5"/>
    </row>
    <row r="8" spans="2:15" s="12" customFormat="1" ht="12.75" customHeight="1" x14ac:dyDescent="0.3">
      <c r="H8" s="13" t="s">
        <v>822</v>
      </c>
      <c r="I8" s="14"/>
      <c r="J8" s="13"/>
      <c r="K8" s="15"/>
      <c r="L8" s="13"/>
      <c r="M8" s="13"/>
      <c r="N8" s="16"/>
    </row>
    <row r="9" spans="2:15" ht="12.75" customHeight="1" x14ac:dyDescent="0.3">
      <c r="B9" s="4"/>
      <c r="C9" s="4"/>
      <c r="H9" s="3"/>
      <c r="I9" s="3"/>
      <c r="J9" s="3"/>
      <c r="K9" s="3"/>
      <c r="L9" s="3"/>
      <c r="M9" s="3"/>
      <c r="N9" s="3"/>
    </row>
    <row r="10" spans="2:15" s="1" customFormat="1" ht="12.75" customHeight="1" x14ac:dyDescent="0.3">
      <c r="B10" s="18" t="s">
        <v>2</v>
      </c>
      <c r="C10" s="19" t="s">
        <v>3</v>
      </c>
      <c r="D10" s="141" t="s">
        <v>4</v>
      </c>
      <c r="E10" s="142"/>
      <c r="F10" s="143"/>
      <c r="G10" s="20" t="s">
        <v>5</v>
      </c>
      <c r="H10" s="21" t="s">
        <v>6</v>
      </c>
      <c r="I10" s="22" t="s">
        <v>7</v>
      </c>
      <c r="J10" s="21" t="s">
        <v>8</v>
      </c>
      <c r="K10" s="21" t="s">
        <v>9</v>
      </c>
      <c r="L10" s="21" t="s">
        <v>10</v>
      </c>
      <c r="M10" s="21" t="s">
        <v>11</v>
      </c>
      <c r="N10" s="21" t="s">
        <v>12</v>
      </c>
      <c r="O10" s="24"/>
    </row>
    <row r="11" spans="2:15" s="1" customFormat="1" ht="12.75" customHeight="1" x14ac:dyDescent="0.3">
      <c r="B11" s="25"/>
      <c r="C11" s="26" t="s">
        <v>14</v>
      </c>
      <c r="D11" s="27"/>
      <c r="E11" s="28"/>
      <c r="F11" s="28"/>
      <c r="G11" s="29"/>
      <c r="H11" s="30"/>
      <c r="I11" s="30"/>
      <c r="J11" s="30"/>
      <c r="K11" s="30"/>
      <c r="L11" s="30"/>
      <c r="M11" s="30"/>
      <c r="N11" s="30" t="s">
        <v>15</v>
      </c>
    </row>
    <row r="12" spans="2:15" ht="15" customHeight="1" x14ac:dyDescent="0.3">
      <c r="B12" s="45">
        <v>1</v>
      </c>
      <c r="C12" s="46"/>
      <c r="D12" s="135" t="s">
        <v>823</v>
      </c>
      <c r="E12" s="136" t="s">
        <v>823</v>
      </c>
      <c r="F12" s="137" t="s">
        <v>823</v>
      </c>
      <c r="G12" s="47" t="s">
        <v>17</v>
      </c>
      <c r="H12" s="48"/>
      <c r="I12" s="124">
        <v>60</v>
      </c>
      <c r="J12" s="49">
        <v>0</v>
      </c>
      <c r="K12" s="47">
        <v>9.5</v>
      </c>
      <c r="L12" s="50">
        <f>PRODUCT(J12,1.095)</f>
        <v>0</v>
      </c>
      <c r="M12" s="51">
        <f>PRODUCT(I12,L12)</f>
        <v>0</v>
      </c>
      <c r="N12" s="51">
        <f>PRODUCT(I12,J12)</f>
        <v>0</v>
      </c>
    </row>
    <row r="13" spans="2:15" ht="15" customHeight="1" x14ac:dyDescent="0.3">
      <c r="B13" s="45">
        <f t="shared" ref="B13:B45" si="0">B12+1</f>
        <v>2</v>
      </c>
      <c r="C13" s="46"/>
      <c r="D13" s="135" t="s">
        <v>824</v>
      </c>
      <c r="E13" s="136" t="s">
        <v>824</v>
      </c>
      <c r="F13" s="137" t="s">
        <v>824</v>
      </c>
      <c r="G13" s="47" t="s">
        <v>17</v>
      </c>
      <c r="H13" s="48"/>
      <c r="I13" s="124">
        <v>200</v>
      </c>
      <c r="J13" s="49">
        <v>0</v>
      </c>
      <c r="K13" s="47">
        <v>9.5</v>
      </c>
      <c r="L13" s="50">
        <f t="shared" ref="L13:L45" si="1">PRODUCT(J13,1.095)</f>
        <v>0</v>
      </c>
      <c r="M13" s="51">
        <f t="shared" ref="M13:M45" si="2">PRODUCT(I13,L13)</f>
        <v>0</v>
      </c>
      <c r="N13" s="51">
        <f t="shared" ref="N13:N45" si="3">PRODUCT(I13,J13)</f>
        <v>0</v>
      </c>
    </row>
    <row r="14" spans="2:15" ht="15" customHeight="1" x14ac:dyDescent="0.3">
      <c r="B14" s="45">
        <f t="shared" si="0"/>
        <v>3</v>
      </c>
      <c r="C14" s="46"/>
      <c r="D14" s="135" t="s">
        <v>825</v>
      </c>
      <c r="E14" s="136" t="s">
        <v>825</v>
      </c>
      <c r="F14" s="137" t="s">
        <v>825</v>
      </c>
      <c r="G14" s="47" t="s">
        <v>17</v>
      </c>
      <c r="H14" s="48"/>
      <c r="I14" s="124">
        <v>150</v>
      </c>
      <c r="J14" s="49">
        <v>0</v>
      </c>
      <c r="K14" s="47">
        <v>9.5</v>
      </c>
      <c r="L14" s="50">
        <f t="shared" si="1"/>
        <v>0</v>
      </c>
      <c r="M14" s="51">
        <f t="shared" si="2"/>
        <v>0</v>
      </c>
      <c r="N14" s="51">
        <f t="shared" si="3"/>
        <v>0</v>
      </c>
    </row>
    <row r="15" spans="2:15" ht="15" customHeight="1" x14ac:dyDescent="0.3">
      <c r="B15" s="45">
        <f t="shared" si="0"/>
        <v>4</v>
      </c>
      <c r="C15" s="46"/>
      <c r="D15" s="135" t="s">
        <v>826</v>
      </c>
      <c r="E15" s="136" t="s">
        <v>826</v>
      </c>
      <c r="F15" s="137" t="s">
        <v>826</v>
      </c>
      <c r="G15" s="47" t="s">
        <v>17</v>
      </c>
      <c r="H15" s="48"/>
      <c r="I15" s="124">
        <v>210</v>
      </c>
      <c r="J15" s="49">
        <v>0</v>
      </c>
      <c r="K15" s="47">
        <v>9.5</v>
      </c>
      <c r="L15" s="50">
        <f t="shared" si="1"/>
        <v>0</v>
      </c>
      <c r="M15" s="51">
        <f t="shared" si="2"/>
        <v>0</v>
      </c>
      <c r="N15" s="51">
        <f t="shared" si="3"/>
        <v>0</v>
      </c>
    </row>
    <row r="16" spans="2:15" ht="15" customHeight="1" x14ac:dyDescent="0.3">
      <c r="B16" s="45">
        <f t="shared" si="0"/>
        <v>5</v>
      </c>
      <c r="C16" s="46"/>
      <c r="D16" s="135" t="s">
        <v>827</v>
      </c>
      <c r="E16" s="136" t="s">
        <v>827</v>
      </c>
      <c r="F16" s="137" t="s">
        <v>827</v>
      </c>
      <c r="G16" s="47" t="s">
        <v>17</v>
      </c>
      <c r="H16" s="48"/>
      <c r="I16" s="124">
        <v>150</v>
      </c>
      <c r="J16" s="49">
        <v>0</v>
      </c>
      <c r="K16" s="47">
        <v>9.5</v>
      </c>
      <c r="L16" s="50">
        <f t="shared" si="1"/>
        <v>0</v>
      </c>
      <c r="M16" s="51">
        <f t="shared" si="2"/>
        <v>0</v>
      </c>
      <c r="N16" s="51">
        <f t="shared" si="3"/>
        <v>0</v>
      </c>
    </row>
    <row r="17" spans="2:14" ht="15" customHeight="1" x14ac:dyDescent="0.3">
      <c r="B17" s="45">
        <f t="shared" si="0"/>
        <v>6</v>
      </c>
      <c r="C17" s="46"/>
      <c r="D17" s="135" t="s">
        <v>828</v>
      </c>
      <c r="E17" s="136" t="s">
        <v>828</v>
      </c>
      <c r="F17" s="137" t="s">
        <v>828</v>
      </c>
      <c r="G17" s="73" t="s">
        <v>17</v>
      </c>
      <c r="H17" s="48"/>
      <c r="I17" s="124">
        <v>150</v>
      </c>
      <c r="J17" s="49">
        <v>0</v>
      </c>
      <c r="K17" s="47">
        <v>9.5</v>
      </c>
      <c r="L17" s="50">
        <f t="shared" si="1"/>
        <v>0</v>
      </c>
      <c r="M17" s="51">
        <f t="shared" si="2"/>
        <v>0</v>
      </c>
      <c r="N17" s="51">
        <f t="shared" si="3"/>
        <v>0</v>
      </c>
    </row>
    <row r="18" spans="2:14" ht="15" customHeight="1" x14ac:dyDescent="0.3">
      <c r="B18" s="45">
        <f t="shared" si="0"/>
        <v>7</v>
      </c>
      <c r="C18" s="46"/>
      <c r="D18" s="135" t="s">
        <v>829</v>
      </c>
      <c r="E18" s="136" t="s">
        <v>829</v>
      </c>
      <c r="F18" s="137" t="s">
        <v>829</v>
      </c>
      <c r="G18" s="47" t="s">
        <v>17</v>
      </c>
      <c r="H18" s="48"/>
      <c r="I18" s="124">
        <v>40</v>
      </c>
      <c r="J18" s="49">
        <v>0</v>
      </c>
      <c r="K18" s="47">
        <v>9.5</v>
      </c>
      <c r="L18" s="50">
        <f t="shared" si="1"/>
        <v>0</v>
      </c>
      <c r="M18" s="51">
        <f t="shared" si="2"/>
        <v>0</v>
      </c>
      <c r="N18" s="51">
        <f t="shared" si="3"/>
        <v>0</v>
      </c>
    </row>
    <row r="19" spans="2:14" ht="15" customHeight="1" x14ac:dyDescent="0.3">
      <c r="B19" s="45">
        <f t="shared" si="0"/>
        <v>8</v>
      </c>
      <c r="C19" s="46"/>
      <c r="D19" s="135" t="s">
        <v>830</v>
      </c>
      <c r="E19" s="136" t="s">
        <v>830</v>
      </c>
      <c r="F19" s="137" t="s">
        <v>830</v>
      </c>
      <c r="G19" s="47" t="s">
        <v>17</v>
      </c>
      <c r="H19" s="48"/>
      <c r="I19" s="124">
        <v>30</v>
      </c>
      <c r="J19" s="49">
        <v>0</v>
      </c>
      <c r="K19" s="47">
        <v>9.5</v>
      </c>
      <c r="L19" s="50">
        <f t="shared" si="1"/>
        <v>0</v>
      </c>
      <c r="M19" s="51">
        <f t="shared" si="2"/>
        <v>0</v>
      </c>
      <c r="N19" s="51">
        <f t="shared" si="3"/>
        <v>0</v>
      </c>
    </row>
    <row r="20" spans="2:14" ht="15" customHeight="1" x14ac:dyDescent="0.3">
      <c r="B20" s="45">
        <f t="shared" si="0"/>
        <v>9</v>
      </c>
      <c r="C20" s="46"/>
      <c r="D20" s="135" t="s">
        <v>831</v>
      </c>
      <c r="E20" s="136" t="s">
        <v>831</v>
      </c>
      <c r="F20" s="137" t="s">
        <v>831</v>
      </c>
      <c r="G20" s="47" t="s">
        <v>17</v>
      </c>
      <c r="H20" s="48"/>
      <c r="I20" s="124">
        <v>75</v>
      </c>
      <c r="J20" s="49">
        <v>0</v>
      </c>
      <c r="K20" s="47">
        <v>9.5</v>
      </c>
      <c r="L20" s="50">
        <f t="shared" si="1"/>
        <v>0</v>
      </c>
      <c r="M20" s="51">
        <f t="shared" si="2"/>
        <v>0</v>
      </c>
      <c r="N20" s="51">
        <f t="shared" si="3"/>
        <v>0</v>
      </c>
    </row>
    <row r="21" spans="2:14" ht="15" customHeight="1" x14ac:dyDescent="0.3">
      <c r="B21" s="45">
        <f t="shared" si="0"/>
        <v>10</v>
      </c>
      <c r="C21" s="46"/>
      <c r="D21" s="135" t="s">
        <v>832</v>
      </c>
      <c r="E21" s="136" t="s">
        <v>832</v>
      </c>
      <c r="F21" s="137" t="s">
        <v>832</v>
      </c>
      <c r="G21" s="47" t="s">
        <v>17</v>
      </c>
      <c r="H21" s="48"/>
      <c r="I21" s="124">
        <v>100</v>
      </c>
      <c r="J21" s="49">
        <v>0</v>
      </c>
      <c r="K21" s="47">
        <v>9.5</v>
      </c>
      <c r="L21" s="50">
        <f t="shared" si="1"/>
        <v>0</v>
      </c>
      <c r="M21" s="51">
        <f t="shared" si="2"/>
        <v>0</v>
      </c>
      <c r="N21" s="51">
        <f t="shared" si="3"/>
        <v>0</v>
      </c>
    </row>
    <row r="22" spans="2:14" ht="15" customHeight="1" x14ac:dyDescent="0.3">
      <c r="B22" s="45">
        <f t="shared" si="0"/>
        <v>11</v>
      </c>
      <c r="C22" s="46"/>
      <c r="D22" s="135" t="s">
        <v>833</v>
      </c>
      <c r="E22" s="136" t="s">
        <v>833</v>
      </c>
      <c r="F22" s="137" t="s">
        <v>833</v>
      </c>
      <c r="G22" s="47" t="s">
        <v>17</v>
      </c>
      <c r="H22" s="48"/>
      <c r="I22" s="124">
        <v>100</v>
      </c>
      <c r="J22" s="49">
        <v>0</v>
      </c>
      <c r="K22" s="47">
        <v>9.5</v>
      </c>
      <c r="L22" s="50">
        <f t="shared" si="1"/>
        <v>0</v>
      </c>
      <c r="M22" s="51">
        <f t="shared" si="2"/>
        <v>0</v>
      </c>
      <c r="N22" s="51">
        <f t="shared" si="3"/>
        <v>0</v>
      </c>
    </row>
    <row r="23" spans="2:14" ht="15" customHeight="1" x14ac:dyDescent="0.3">
      <c r="B23" s="45">
        <f t="shared" si="0"/>
        <v>12</v>
      </c>
      <c r="C23" s="46"/>
      <c r="D23" s="135" t="s">
        <v>834</v>
      </c>
      <c r="E23" s="136" t="s">
        <v>834</v>
      </c>
      <c r="F23" s="137" t="s">
        <v>834</v>
      </c>
      <c r="G23" s="47" t="s">
        <v>17</v>
      </c>
      <c r="H23" s="48"/>
      <c r="I23" s="124">
        <v>280</v>
      </c>
      <c r="J23" s="49">
        <v>0</v>
      </c>
      <c r="K23" s="47">
        <v>9.5</v>
      </c>
      <c r="L23" s="50">
        <f t="shared" si="1"/>
        <v>0</v>
      </c>
      <c r="M23" s="51">
        <f t="shared" si="2"/>
        <v>0</v>
      </c>
      <c r="N23" s="51">
        <f t="shared" si="3"/>
        <v>0</v>
      </c>
    </row>
    <row r="24" spans="2:14" ht="15" customHeight="1" x14ac:dyDescent="0.3">
      <c r="B24" s="45">
        <f t="shared" si="0"/>
        <v>13</v>
      </c>
      <c r="C24" s="46"/>
      <c r="D24" s="135" t="s">
        <v>835</v>
      </c>
      <c r="E24" s="136" t="s">
        <v>835</v>
      </c>
      <c r="F24" s="137" t="s">
        <v>835</v>
      </c>
      <c r="G24" s="47" t="s">
        <v>17</v>
      </c>
      <c r="H24" s="48"/>
      <c r="I24" s="124">
        <v>30</v>
      </c>
      <c r="J24" s="49">
        <v>0</v>
      </c>
      <c r="K24" s="47">
        <v>9.5</v>
      </c>
      <c r="L24" s="50">
        <f t="shared" si="1"/>
        <v>0</v>
      </c>
      <c r="M24" s="51">
        <f t="shared" si="2"/>
        <v>0</v>
      </c>
      <c r="N24" s="51">
        <f t="shared" si="3"/>
        <v>0</v>
      </c>
    </row>
    <row r="25" spans="2:14" ht="15" customHeight="1" x14ac:dyDescent="0.3">
      <c r="B25" s="45">
        <f t="shared" si="0"/>
        <v>14</v>
      </c>
      <c r="C25" s="46"/>
      <c r="D25" s="135" t="s">
        <v>836</v>
      </c>
      <c r="E25" s="136" t="s">
        <v>836</v>
      </c>
      <c r="F25" s="137" t="s">
        <v>836</v>
      </c>
      <c r="G25" s="47" t="s">
        <v>17</v>
      </c>
      <c r="H25" s="48"/>
      <c r="I25" s="124">
        <v>180</v>
      </c>
      <c r="J25" s="49">
        <v>0</v>
      </c>
      <c r="K25" s="47">
        <v>9.5</v>
      </c>
      <c r="L25" s="50">
        <f t="shared" si="1"/>
        <v>0</v>
      </c>
      <c r="M25" s="51">
        <f t="shared" si="2"/>
        <v>0</v>
      </c>
      <c r="N25" s="51">
        <f t="shared" si="3"/>
        <v>0</v>
      </c>
    </row>
    <row r="26" spans="2:14" ht="15" customHeight="1" x14ac:dyDescent="0.3">
      <c r="B26" s="45">
        <f t="shared" si="0"/>
        <v>15</v>
      </c>
      <c r="C26" s="46"/>
      <c r="D26" s="135" t="s">
        <v>837</v>
      </c>
      <c r="E26" s="136" t="s">
        <v>837</v>
      </c>
      <c r="F26" s="137" t="s">
        <v>837</v>
      </c>
      <c r="G26" s="47" t="s">
        <v>17</v>
      </c>
      <c r="H26" s="48"/>
      <c r="I26" s="124">
        <v>200</v>
      </c>
      <c r="J26" s="49">
        <v>0</v>
      </c>
      <c r="K26" s="47">
        <v>9.5</v>
      </c>
      <c r="L26" s="50">
        <f t="shared" si="1"/>
        <v>0</v>
      </c>
      <c r="M26" s="51">
        <f t="shared" si="2"/>
        <v>0</v>
      </c>
      <c r="N26" s="51">
        <f t="shared" si="3"/>
        <v>0</v>
      </c>
    </row>
    <row r="27" spans="2:14" ht="15" customHeight="1" x14ac:dyDescent="0.3">
      <c r="B27" s="45">
        <f t="shared" si="0"/>
        <v>16</v>
      </c>
      <c r="C27" s="46"/>
      <c r="D27" s="135" t="s">
        <v>838</v>
      </c>
      <c r="E27" s="136" t="s">
        <v>838</v>
      </c>
      <c r="F27" s="137" t="s">
        <v>838</v>
      </c>
      <c r="G27" s="47" t="s">
        <v>17</v>
      </c>
      <c r="H27" s="48"/>
      <c r="I27" s="125">
        <v>150</v>
      </c>
      <c r="J27" s="49">
        <v>0</v>
      </c>
      <c r="K27" s="47">
        <v>9.5</v>
      </c>
      <c r="L27" s="50">
        <f t="shared" si="1"/>
        <v>0</v>
      </c>
      <c r="M27" s="51">
        <f t="shared" si="2"/>
        <v>0</v>
      </c>
      <c r="N27" s="51">
        <f t="shared" si="3"/>
        <v>0</v>
      </c>
    </row>
    <row r="28" spans="2:14" ht="15" customHeight="1" x14ac:dyDescent="0.3">
      <c r="B28" s="45">
        <f t="shared" si="0"/>
        <v>17</v>
      </c>
      <c r="C28" s="46"/>
      <c r="D28" s="135" t="s">
        <v>839</v>
      </c>
      <c r="E28" s="136" t="s">
        <v>839</v>
      </c>
      <c r="F28" s="137" t="s">
        <v>839</v>
      </c>
      <c r="G28" s="47" t="s">
        <v>17</v>
      </c>
      <c r="H28" s="48"/>
      <c r="I28" s="124">
        <v>100</v>
      </c>
      <c r="J28" s="49">
        <v>0</v>
      </c>
      <c r="K28" s="47">
        <v>9.5</v>
      </c>
      <c r="L28" s="50">
        <f t="shared" si="1"/>
        <v>0</v>
      </c>
      <c r="M28" s="51">
        <f t="shared" si="2"/>
        <v>0</v>
      </c>
      <c r="N28" s="51">
        <f t="shared" si="3"/>
        <v>0</v>
      </c>
    </row>
    <row r="29" spans="2:14" ht="15" customHeight="1" x14ac:dyDescent="0.3">
      <c r="B29" s="45">
        <f t="shared" si="0"/>
        <v>18</v>
      </c>
      <c r="C29" s="46"/>
      <c r="D29" s="135" t="s">
        <v>840</v>
      </c>
      <c r="E29" s="136" t="s">
        <v>840</v>
      </c>
      <c r="F29" s="137" t="s">
        <v>840</v>
      </c>
      <c r="G29" s="47" t="s">
        <v>17</v>
      </c>
      <c r="H29" s="48"/>
      <c r="I29" s="124">
        <v>220</v>
      </c>
      <c r="J29" s="49">
        <v>0</v>
      </c>
      <c r="K29" s="47">
        <v>9.5</v>
      </c>
      <c r="L29" s="50">
        <f t="shared" si="1"/>
        <v>0</v>
      </c>
      <c r="M29" s="51">
        <f t="shared" si="2"/>
        <v>0</v>
      </c>
      <c r="N29" s="51">
        <f t="shared" si="3"/>
        <v>0</v>
      </c>
    </row>
    <row r="30" spans="2:14" ht="15" customHeight="1" x14ac:dyDescent="0.3">
      <c r="B30" s="45">
        <f t="shared" si="0"/>
        <v>19</v>
      </c>
      <c r="C30" s="46"/>
      <c r="D30" s="135" t="s">
        <v>841</v>
      </c>
      <c r="E30" s="136" t="s">
        <v>841</v>
      </c>
      <c r="F30" s="137" t="s">
        <v>841</v>
      </c>
      <c r="G30" s="47" t="s">
        <v>17</v>
      </c>
      <c r="H30" s="48"/>
      <c r="I30" s="124">
        <v>30</v>
      </c>
      <c r="J30" s="49">
        <v>0</v>
      </c>
      <c r="K30" s="47">
        <v>9.5</v>
      </c>
      <c r="L30" s="50">
        <f t="shared" si="1"/>
        <v>0</v>
      </c>
      <c r="M30" s="51">
        <f t="shared" si="2"/>
        <v>0</v>
      </c>
      <c r="N30" s="51">
        <f t="shared" si="3"/>
        <v>0</v>
      </c>
    </row>
    <row r="31" spans="2:14" ht="15" customHeight="1" x14ac:dyDescent="0.3">
      <c r="B31" s="45">
        <f t="shared" si="0"/>
        <v>20</v>
      </c>
      <c r="C31" s="46"/>
      <c r="D31" s="135" t="s">
        <v>842</v>
      </c>
      <c r="E31" s="136" t="s">
        <v>842</v>
      </c>
      <c r="F31" s="137" t="s">
        <v>842</v>
      </c>
      <c r="G31" s="47" t="s">
        <v>17</v>
      </c>
      <c r="H31" s="48"/>
      <c r="I31" s="124">
        <v>30</v>
      </c>
      <c r="J31" s="49">
        <v>0</v>
      </c>
      <c r="K31" s="47">
        <v>9.5</v>
      </c>
      <c r="L31" s="50">
        <f t="shared" si="1"/>
        <v>0</v>
      </c>
      <c r="M31" s="51">
        <f t="shared" si="2"/>
        <v>0</v>
      </c>
      <c r="N31" s="51">
        <f t="shared" si="3"/>
        <v>0</v>
      </c>
    </row>
    <row r="32" spans="2:14" ht="15" customHeight="1" x14ac:dyDescent="0.3">
      <c r="B32" s="45">
        <f t="shared" si="0"/>
        <v>21</v>
      </c>
      <c r="C32" s="46"/>
      <c r="D32" s="135" t="s">
        <v>843</v>
      </c>
      <c r="E32" s="136" t="s">
        <v>843</v>
      </c>
      <c r="F32" s="137" t="s">
        <v>843</v>
      </c>
      <c r="G32" s="47" t="s">
        <v>17</v>
      </c>
      <c r="H32" s="48"/>
      <c r="I32" s="125">
        <v>30</v>
      </c>
      <c r="J32" s="49">
        <v>0</v>
      </c>
      <c r="K32" s="47">
        <v>9.5</v>
      </c>
      <c r="L32" s="50">
        <f t="shared" si="1"/>
        <v>0</v>
      </c>
      <c r="M32" s="51">
        <f t="shared" si="2"/>
        <v>0</v>
      </c>
      <c r="N32" s="51">
        <f t="shared" si="3"/>
        <v>0</v>
      </c>
    </row>
    <row r="33" spans="2:14" ht="15" customHeight="1" x14ac:dyDescent="0.3">
      <c r="B33" s="45">
        <f t="shared" si="0"/>
        <v>22</v>
      </c>
      <c r="C33" s="46"/>
      <c r="D33" s="135" t="s">
        <v>844</v>
      </c>
      <c r="E33" s="136" t="s">
        <v>844</v>
      </c>
      <c r="F33" s="137" t="s">
        <v>844</v>
      </c>
      <c r="G33" s="47" t="s">
        <v>17</v>
      </c>
      <c r="H33" s="48"/>
      <c r="I33" s="125">
        <v>600</v>
      </c>
      <c r="J33" s="49">
        <v>0</v>
      </c>
      <c r="K33" s="47">
        <v>9.5</v>
      </c>
      <c r="L33" s="50">
        <f t="shared" si="1"/>
        <v>0</v>
      </c>
      <c r="M33" s="51">
        <f t="shared" si="2"/>
        <v>0</v>
      </c>
      <c r="N33" s="51">
        <f t="shared" si="3"/>
        <v>0</v>
      </c>
    </row>
    <row r="34" spans="2:14" ht="15" customHeight="1" x14ac:dyDescent="0.3">
      <c r="B34" s="45">
        <f t="shared" si="0"/>
        <v>23</v>
      </c>
      <c r="C34" s="46"/>
      <c r="D34" s="135" t="s">
        <v>845</v>
      </c>
      <c r="E34" s="136" t="s">
        <v>845</v>
      </c>
      <c r="F34" s="137" t="s">
        <v>845</v>
      </c>
      <c r="G34" s="47" t="s">
        <v>17</v>
      </c>
      <c r="H34" s="48"/>
      <c r="I34" s="125">
        <v>300</v>
      </c>
      <c r="J34" s="49">
        <v>0</v>
      </c>
      <c r="K34" s="47">
        <v>9.5</v>
      </c>
      <c r="L34" s="50">
        <f t="shared" si="1"/>
        <v>0</v>
      </c>
      <c r="M34" s="51">
        <f t="shared" si="2"/>
        <v>0</v>
      </c>
      <c r="N34" s="51">
        <f t="shared" si="3"/>
        <v>0</v>
      </c>
    </row>
    <row r="35" spans="2:14" ht="15" customHeight="1" x14ac:dyDescent="0.3">
      <c r="B35" s="45">
        <f t="shared" si="0"/>
        <v>24</v>
      </c>
      <c r="C35" s="46"/>
      <c r="D35" s="135" t="s">
        <v>846</v>
      </c>
      <c r="E35" s="136" t="s">
        <v>846</v>
      </c>
      <c r="F35" s="137" t="s">
        <v>846</v>
      </c>
      <c r="G35" s="47" t="s">
        <v>17</v>
      </c>
      <c r="H35" s="48"/>
      <c r="I35" s="125">
        <v>360</v>
      </c>
      <c r="J35" s="49">
        <v>0</v>
      </c>
      <c r="K35" s="47">
        <v>9.5</v>
      </c>
      <c r="L35" s="50">
        <f t="shared" si="1"/>
        <v>0</v>
      </c>
      <c r="M35" s="51">
        <f t="shared" si="2"/>
        <v>0</v>
      </c>
      <c r="N35" s="51">
        <f t="shared" si="3"/>
        <v>0</v>
      </c>
    </row>
    <row r="36" spans="2:14" ht="15" customHeight="1" x14ac:dyDescent="0.3">
      <c r="B36" s="45">
        <f t="shared" si="0"/>
        <v>25</v>
      </c>
      <c r="C36" s="46"/>
      <c r="D36" s="135" t="s">
        <v>847</v>
      </c>
      <c r="E36" s="136" t="s">
        <v>847</v>
      </c>
      <c r="F36" s="137" t="s">
        <v>847</v>
      </c>
      <c r="G36" s="47" t="s">
        <v>17</v>
      </c>
      <c r="H36" s="48"/>
      <c r="I36" s="125">
        <v>18</v>
      </c>
      <c r="J36" s="49">
        <v>0</v>
      </c>
      <c r="K36" s="47">
        <v>9.5</v>
      </c>
      <c r="L36" s="50">
        <f t="shared" si="1"/>
        <v>0</v>
      </c>
      <c r="M36" s="51">
        <f t="shared" si="2"/>
        <v>0</v>
      </c>
      <c r="N36" s="51">
        <f t="shared" si="3"/>
        <v>0</v>
      </c>
    </row>
    <row r="37" spans="2:14" ht="15" customHeight="1" x14ac:dyDescent="0.3">
      <c r="B37" s="45">
        <f t="shared" si="0"/>
        <v>26</v>
      </c>
      <c r="C37" s="46"/>
      <c r="D37" s="135" t="s">
        <v>848</v>
      </c>
      <c r="E37" s="136" t="s">
        <v>848</v>
      </c>
      <c r="F37" s="137" t="s">
        <v>848</v>
      </c>
      <c r="G37" s="47" t="s">
        <v>17</v>
      </c>
      <c r="H37" s="48"/>
      <c r="I37" s="125">
        <v>20</v>
      </c>
      <c r="J37" s="49">
        <v>0</v>
      </c>
      <c r="K37" s="47">
        <v>9.5</v>
      </c>
      <c r="L37" s="50">
        <f t="shared" si="1"/>
        <v>0</v>
      </c>
      <c r="M37" s="51">
        <f t="shared" si="2"/>
        <v>0</v>
      </c>
      <c r="N37" s="51">
        <f t="shared" si="3"/>
        <v>0</v>
      </c>
    </row>
    <row r="38" spans="2:14" ht="15" customHeight="1" x14ac:dyDescent="0.3">
      <c r="B38" s="45">
        <f t="shared" si="0"/>
        <v>27</v>
      </c>
      <c r="C38" s="46"/>
      <c r="D38" s="135" t="s">
        <v>849</v>
      </c>
      <c r="E38" s="136" t="s">
        <v>849</v>
      </c>
      <c r="F38" s="137" t="s">
        <v>849</v>
      </c>
      <c r="G38" s="47" t="s">
        <v>17</v>
      </c>
      <c r="H38" s="48"/>
      <c r="I38" s="125">
        <v>20</v>
      </c>
      <c r="J38" s="49">
        <v>0</v>
      </c>
      <c r="K38" s="47">
        <v>9.5</v>
      </c>
      <c r="L38" s="50">
        <f t="shared" si="1"/>
        <v>0</v>
      </c>
      <c r="M38" s="51">
        <f t="shared" si="2"/>
        <v>0</v>
      </c>
      <c r="N38" s="51">
        <f t="shared" si="3"/>
        <v>0</v>
      </c>
    </row>
    <row r="39" spans="2:14" ht="15" customHeight="1" x14ac:dyDescent="0.3">
      <c r="B39" s="45">
        <f t="shared" si="0"/>
        <v>28</v>
      </c>
      <c r="C39" s="46"/>
      <c r="D39" s="135" t="s">
        <v>850</v>
      </c>
      <c r="E39" s="136" t="s">
        <v>850</v>
      </c>
      <c r="F39" s="137" t="s">
        <v>850</v>
      </c>
      <c r="G39" s="47" t="s">
        <v>17</v>
      </c>
      <c r="H39" s="48"/>
      <c r="I39" s="125">
        <v>70</v>
      </c>
      <c r="J39" s="49">
        <v>0</v>
      </c>
      <c r="K39" s="47">
        <v>9.5</v>
      </c>
      <c r="L39" s="50">
        <f t="shared" si="1"/>
        <v>0</v>
      </c>
      <c r="M39" s="51">
        <f t="shared" si="2"/>
        <v>0</v>
      </c>
      <c r="N39" s="51">
        <f t="shared" si="3"/>
        <v>0</v>
      </c>
    </row>
    <row r="40" spans="2:14" ht="15" customHeight="1" x14ac:dyDescent="0.3">
      <c r="B40" s="45">
        <f t="shared" si="0"/>
        <v>29</v>
      </c>
      <c r="C40" s="46"/>
      <c r="D40" s="135" t="s">
        <v>851</v>
      </c>
      <c r="E40" s="136" t="s">
        <v>851</v>
      </c>
      <c r="F40" s="137" t="s">
        <v>851</v>
      </c>
      <c r="G40" s="47" t="s">
        <v>17</v>
      </c>
      <c r="H40" s="48"/>
      <c r="I40" s="125">
        <v>180</v>
      </c>
      <c r="J40" s="49">
        <v>0</v>
      </c>
      <c r="K40" s="47">
        <v>9.5</v>
      </c>
      <c r="L40" s="50">
        <f t="shared" si="1"/>
        <v>0</v>
      </c>
      <c r="M40" s="51">
        <f t="shared" si="2"/>
        <v>0</v>
      </c>
      <c r="N40" s="51">
        <f t="shared" si="3"/>
        <v>0</v>
      </c>
    </row>
    <row r="41" spans="2:14" ht="15" customHeight="1" x14ac:dyDescent="0.3">
      <c r="B41" s="45">
        <f t="shared" si="0"/>
        <v>30</v>
      </c>
      <c r="C41" s="46"/>
      <c r="D41" s="135" t="s">
        <v>852</v>
      </c>
      <c r="E41" s="136" t="s">
        <v>852</v>
      </c>
      <c r="F41" s="137" t="s">
        <v>852</v>
      </c>
      <c r="G41" s="47" t="s">
        <v>17</v>
      </c>
      <c r="H41" s="48"/>
      <c r="I41" s="125">
        <v>30</v>
      </c>
      <c r="J41" s="49">
        <v>0</v>
      </c>
      <c r="K41" s="47">
        <v>9.5</v>
      </c>
      <c r="L41" s="50">
        <f t="shared" si="1"/>
        <v>0</v>
      </c>
      <c r="M41" s="51">
        <f t="shared" si="2"/>
        <v>0</v>
      </c>
      <c r="N41" s="51">
        <f t="shared" si="3"/>
        <v>0</v>
      </c>
    </row>
    <row r="42" spans="2:14" ht="15" customHeight="1" x14ac:dyDescent="0.3">
      <c r="B42" s="45">
        <f t="shared" si="0"/>
        <v>31</v>
      </c>
      <c r="C42" s="46"/>
      <c r="D42" s="135" t="s">
        <v>853</v>
      </c>
      <c r="E42" s="136" t="s">
        <v>853</v>
      </c>
      <c r="F42" s="137" t="s">
        <v>853</v>
      </c>
      <c r="G42" s="47" t="s">
        <v>17</v>
      </c>
      <c r="H42" s="48"/>
      <c r="I42" s="125">
        <v>30</v>
      </c>
      <c r="J42" s="49">
        <v>0</v>
      </c>
      <c r="K42" s="47">
        <v>9.5</v>
      </c>
      <c r="L42" s="50">
        <f t="shared" si="1"/>
        <v>0</v>
      </c>
      <c r="M42" s="51">
        <f t="shared" si="2"/>
        <v>0</v>
      </c>
      <c r="N42" s="51">
        <f t="shared" si="3"/>
        <v>0</v>
      </c>
    </row>
    <row r="43" spans="2:14" ht="15" customHeight="1" x14ac:dyDescent="0.3">
      <c r="B43" s="45">
        <f t="shared" si="0"/>
        <v>32</v>
      </c>
      <c r="C43" s="46"/>
      <c r="D43" s="135" t="s">
        <v>854</v>
      </c>
      <c r="E43" s="136" t="s">
        <v>854</v>
      </c>
      <c r="F43" s="137" t="s">
        <v>854</v>
      </c>
      <c r="G43" s="47" t="s">
        <v>17</v>
      </c>
      <c r="H43" s="48"/>
      <c r="I43" s="125">
        <v>30</v>
      </c>
      <c r="J43" s="49">
        <v>0</v>
      </c>
      <c r="K43" s="47">
        <v>9.5</v>
      </c>
      <c r="L43" s="50">
        <f t="shared" si="1"/>
        <v>0</v>
      </c>
      <c r="M43" s="51">
        <f t="shared" si="2"/>
        <v>0</v>
      </c>
      <c r="N43" s="51">
        <f t="shared" si="3"/>
        <v>0</v>
      </c>
    </row>
    <row r="44" spans="2:14" ht="15" customHeight="1" x14ac:dyDescent="0.3">
      <c r="B44" s="45">
        <f t="shared" si="0"/>
        <v>33</v>
      </c>
      <c r="C44" s="46"/>
      <c r="D44" s="135" t="s">
        <v>855</v>
      </c>
      <c r="E44" s="136" t="s">
        <v>855</v>
      </c>
      <c r="F44" s="137" t="s">
        <v>855</v>
      </c>
      <c r="G44" s="47" t="s">
        <v>17</v>
      </c>
      <c r="H44" s="48"/>
      <c r="I44" s="125">
        <v>30</v>
      </c>
      <c r="J44" s="49">
        <v>0</v>
      </c>
      <c r="K44" s="47">
        <v>9.5</v>
      </c>
      <c r="L44" s="50">
        <f t="shared" si="1"/>
        <v>0</v>
      </c>
      <c r="M44" s="51">
        <f t="shared" si="2"/>
        <v>0</v>
      </c>
      <c r="N44" s="51">
        <f t="shared" si="3"/>
        <v>0</v>
      </c>
    </row>
    <row r="45" spans="2:14" ht="15" customHeight="1" x14ac:dyDescent="0.3">
      <c r="B45" s="45">
        <f t="shared" si="0"/>
        <v>34</v>
      </c>
      <c r="C45" s="46"/>
      <c r="D45" s="135" t="s">
        <v>856</v>
      </c>
      <c r="E45" s="136" t="s">
        <v>856</v>
      </c>
      <c r="F45" s="137" t="s">
        <v>856</v>
      </c>
      <c r="G45" s="47" t="s">
        <v>17</v>
      </c>
      <c r="H45" s="48"/>
      <c r="I45" s="125">
        <v>30</v>
      </c>
      <c r="J45" s="49">
        <v>0</v>
      </c>
      <c r="K45" s="47">
        <v>9.5</v>
      </c>
      <c r="L45" s="50">
        <f t="shared" si="1"/>
        <v>0</v>
      </c>
      <c r="M45" s="51">
        <f t="shared" si="2"/>
        <v>0</v>
      </c>
      <c r="N45" s="51">
        <f t="shared" si="3"/>
        <v>0</v>
      </c>
    </row>
    <row r="46" spans="2:14" s="4" customFormat="1" ht="12.75" customHeight="1" x14ac:dyDescent="0.3">
      <c r="B46" s="39"/>
      <c r="C46" s="39"/>
      <c r="D46" s="145" t="s">
        <v>857</v>
      </c>
      <c r="E46" s="145"/>
      <c r="F46" s="145"/>
      <c r="G46" s="40"/>
      <c r="H46" s="40"/>
      <c r="I46" s="40"/>
      <c r="J46" s="40"/>
      <c r="K46" s="40"/>
      <c r="L46" s="40"/>
      <c r="M46" s="56">
        <f>SUM(M12:M45)</f>
        <v>0</v>
      </c>
      <c r="N46" s="42">
        <f>SUM(N12:N45)</f>
        <v>0</v>
      </c>
    </row>
    <row r="47" spans="2:14" s="4" customFormat="1" ht="12.75" customHeight="1" x14ac:dyDescent="0.3"/>
    <row r="48" spans="2:14" s="4" customFormat="1" ht="12.75" customHeight="1" x14ac:dyDescent="0.3">
      <c r="B48" s="4" t="s">
        <v>19</v>
      </c>
    </row>
    <row r="49" spans="2:11" s="4" customFormat="1" ht="12.75" customHeight="1" x14ac:dyDescent="0.3">
      <c r="B49" s="4" t="s">
        <v>20</v>
      </c>
    </row>
    <row r="50" spans="2:11" s="4" customFormat="1" ht="12.75" customHeight="1" x14ac:dyDescent="0.3">
      <c r="B50" s="4" t="s">
        <v>21</v>
      </c>
    </row>
    <row r="51" spans="2:11" s="4" customFormat="1" ht="12.75" customHeight="1" x14ac:dyDescent="0.3">
      <c r="B51" s="4" t="s">
        <v>511</v>
      </c>
      <c r="C51" s="2"/>
      <c r="D51" s="2"/>
      <c r="E51" s="2"/>
      <c r="F51" s="2"/>
      <c r="G51" s="2"/>
      <c r="H51" s="2"/>
    </row>
    <row r="52" spans="2:11" s="4" customFormat="1" ht="12.75" customHeight="1" x14ac:dyDescent="0.3"/>
    <row r="53" spans="2:11" s="11" customFormat="1" ht="12.75" customHeight="1" x14ac:dyDescent="0.3">
      <c r="B53" s="11" t="s">
        <v>22</v>
      </c>
      <c r="H53" s="17" t="s">
        <v>23</v>
      </c>
      <c r="K53" s="11" t="s">
        <v>24</v>
      </c>
    </row>
    <row r="54" spans="2:11" s="7" customFormat="1" ht="12.75" customHeight="1" x14ac:dyDescent="0.3"/>
  </sheetData>
  <sheetProtection algorithmName="SHA-512" hashValue="9HtxFvDRT/RbgbgAc55pUMrOkTztXdrGqjaIyNkGNysLS/1ncTmHOZdY2gIe/jzvghtp7s3e7LJIOQC4dQFzuw==" saltValue="InEH4zXMqw+lvJmIzPTxBQ==" spinCount="100000" sheet="1" objects="1" scenarios="1"/>
  <protectedRanges>
    <protectedRange sqref="C12:C45" name="Range4"/>
    <protectedRange sqref="E4:F5" name="Range1"/>
    <protectedRange sqref="H12:H45" name="Range2"/>
  </protectedRanges>
  <mergeCells count="36">
    <mergeCell ref="D16:F16"/>
    <mergeCell ref="D10:F10"/>
    <mergeCell ref="D12:F12"/>
    <mergeCell ref="D13:F13"/>
    <mergeCell ref="D14:F14"/>
    <mergeCell ref="D15:F15"/>
    <mergeCell ref="D28:F28"/>
    <mergeCell ref="D17:F17"/>
    <mergeCell ref="D18:F18"/>
    <mergeCell ref="D19:F19"/>
    <mergeCell ref="D20:F20"/>
    <mergeCell ref="D21:F21"/>
    <mergeCell ref="D22:F22"/>
    <mergeCell ref="D23:F23"/>
    <mergeCell ref="D24:F24"/>
    <mergeCell ref="D25:F25"/>
    <mergeCell ref="D26:F26"/>
    <mergeCell ref="D27:F27"/>
    <mergeCell ref="D40:F40"/>
    <mergeCell ref="D29:F29"/>
    <mergeCell ref="D30:F30"/>
    <mergeCell ref="D31:F31"/>
    <mergeCell ref="D32:F32"/>
    <mergeCell ref="D33:F33"/>
    <mergeCell ref="D34:F34"/>
    <mergeCell ref="D35:F35"/>
    <mergeCell ref="D36:F36"/>
    <mergeCell ref="D37:F37"/>
    <mergeCell ref="D38:F38"/>
    <mergeCell ref="D39:F39"/>
    <mergeCell ref="D46:F46"/>
    <mergeCell ref="D41:F41"/>
    <mergeCell ref="D42:F42"/>
    <mergeCell ref="D43:F43"/>
    <mergeCell ref="D44:F44"/>
    <mergeCell ref="D45:F45"/>
  </mergeCells>
  <pageMargins left="0.55118110236220474" right="0.55118110236220474" top="0.98425196850393704" bottom="0.98425196850393704" header="0" footer="0"/>
  <pageSetup paperSize="9" scale="69" orientation="landscape" verticalDpi="300" r:id="rId1"/>
  <headerFooter alignWithMargins="0">
    <oddHeader xml:space="preserve">&amp;C&amp;"Palatino Linotype,Navadno"&amp;8 &amp;"Palatino Linotype,Poševno"Javni razpis za oddajo naročila po odprtem postopku za sukcesivno dobavo živil in materiala za prehrano za potrebe 
Tehniškega šolskega centra Nova Gorica
</oddHeader>
    <oddFooter>&amp;C&amp;"Bookman Old Style,Navadno"&amp;8Stran &amp;P od &amp;N</oddFooter>
  </headerFooter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BCBC369-B3BE-4585-9F68-325C448695D7}">
  <dimension ref="B1:O37"/>
  <sheetViews>
    <sheetView topLeftCell="A2" zoomScaleNormal="100" workbookViewId="0">
      <selection activeCell="J13" sqref="J13:J28"/>
    </sheetView>
  </sheetViews>
  <sheetFormatPr defaultRowHeight="12.75" customHeight="1" x14ac:dyDescent="0.3"/>
  <cols>
    <col min="1" max="1" width="2.7109375" style="2" customWidth="1"/>
    <col min="2" max="2" width="5.28515625" style="2" customWidth="1"/>
    <col min="3" max="3" width="10.7109375" style="2" customWidth="1"/>
    <col min="4" max="6" width="15.7109375" style="2" customWidth="1"/>
    <col min="7" max="7" width="4.5703125" style="2" customWidth="1"/>
    <col min="8" max="8" width="40.7109375" style="2" customWidth="1"/>
    <col min="9" max="9" width="9.140625" style="2"/>
    <col min="10" max="10" width="13.7109375" style="2" customWidth="1"/>
    <col min="11" max="11" width="7.5703125" style="2" customWidth="1"/>
    <col min="12" max="12" width="13.7109375" style="2" customWidth="1"/>
    <col min="13" max="14" width="16.7109375" style="2" customWidth="1"/>
    <col min="15" max="255" width="9.140625" style="2"/>
    <col min="256" max="256" width="2.7109375" style="2" customWidth="1"/>
    <col min="257" max="257" width="5.28515625" style="2" customWidth="1"/>
    <col min="258" max="258" width="10.7109375" style="2" customWidth="1"/>
    <col min="259" max="261" width="15.7109375" style="2" customWidth="1"/>
    <col min="262" max="262" width="4.5703125" style="2" customWidth="1"/>
    <col min="263" max="263" width="40.7109375" style="2" customWidth="1"/>
    <col min="264" max="264" width="9.140625" style="2"/>
    <col min="265" max="265" width="13.7109375" style="2" customWidth="1"/>
    <col min="266" max="266" width="7.5703125" style="2" customWidth="1"/>
    <col min="267" max="267" width="13.7109375" style="2" customWidth="1"/>
    <col min="268" max="269" width="16.7109375" style="2" customWidth="1"/>
    <col min="270" max="270" width="20.7109375" style="2" customWidth="1"/>
    <col min="271" max="511" width="9.140625" style="2"/>
    <col min="512" max="512" width="2.7109375" style="2" customWidth="1"/>
    <col min="513" max="513" width="5.28515625" style="2" customWidth="1"/>
    <col min="514" max="514" width="10.7109375" style="2" customWidth="1"/>
    <col min="515" max="517" width="15.7109375" style="2" customWidth="1"/>
    <col min="518" max="518" width="4.5703125" style="2" customWidth="1"/>
    <col min="519" max="519" width="40.7109375" style="2" customWidth="1"/>
    <col min="520" max="520" width="9.140625" style="2"/>
    <col min="521" max="521" width="13.7109375" style="2" customWidth="1"/>
    <col min="522" max="522" width="7.5703125" style="2" customWidth="1"/>
    <col min="523" max="523" width="13.7109375" style="2" customWidth="1"/>
    <col min="524" max="525" width="16.7109375" style="2" customWidth="1"/>
    <col min="526" max="526" width="20.7109375" style="2" customWidth="1"/>
    <col min="527" max="767" width="9.140625" style="2"/>
    <col min="768" max="768" width="2.7109375" style="2" customWidth="1"/>
    <col min="769" max="769" width="5.28515625" style="2" customWidth="1"/>
    <col min="770" max="770" width="10.7109375" style="2" customWidth="1"/>
    <col min="771" max="773" width="15.7109375" style="2" customWidth="1"/>
    <col min="774" max="774" width="4.5703125" style="2" customWidth="1"/>
    <col min="775" max="775" width="40.7109375" style="2" customWidth="1"/>
    <col min="776" max="776" width="9.140625" style="2"/>
    <col min="777" max="777" width="13.7109375" style="2" customWidth="1"/>
    <col min="778" max="778" width="7.5703125" style="2" customWidth="1"/>
    <col min="779" max="779" width="13.7109375" style="2" customWidth="1"/>
    <col min="780" max="781" width="16.7109375" style="2" customWidth="1"/>
    <col min="782" max="782" width="20.7109375" style="2" customWidth="1"/>
    <col min="783" max="1023" width="9.140625" style="2"/>
    <col min="1024" max="1024" width="2.7109375" style="2" customWidth="1"/>
    <col min="1025" max="1025" width="5.28515625" style="2" customWidth="1"/>
    <col min="1026" max="1026" width="10.7109375" style="2" customWidth="1"/>
    <col min="1027" max="1029" width="15.7109375" style="2" customWidth="1"/>
    <col min="1030" max="1030" width="4.5703125" style="2" customWidth="1"/>
    <col min="1031" max="1031" width="40.7109375" style="2" customWidth="1"/>
    <col min="1032" max="1032" width="9.140625" style="2"/>
    <col min="1033" max="1033" width="13.7109375" style="2" customWidth="1"/>
    <col min="1034" max="1034" width="7.5703125" style="2" customWidth="1"/>
    <col min="1035" max="1035" width="13.7109375" style="2" customWidth="1"/>
    <col min="1036" max="1037" width="16.7109375" style="2" customWidth="1"/>
    <col min="1038" max="1038" width="20.7109375" style="2" customWidth="1"/>
    <col min="1039" max="1279" width="9.140625" style="2"/>
    <col min="1280" max="1280" width="2.7109375" style="2" customWidth="1"/>
    <col min="1281" max="1281" width="5.28515625" style="2" customWidth="1"/>
    <col min="1282" max="1282" width="10.7109375" style="2" customWidth="1"/>
    <col min="1283" max="1285" width="15.7109375" style="2" customWidth="1"/>
    <col min="1286" max="1286" width="4.5703125" style="2" customWidth="1"/>
    <col min="1287" max="1287" width="40.7109375" style="2" customWidth="1"/>
    <col min="1288" max="1288" width="9.140625" style="2"/>
    <col min="1289" max="1289" width="13.7109375" style="2" customWidth="1"/>
    <col min="1290" max="1290" width="7.5703125" style="2" customWidth="1"/>
    <col min="1291" max="1291" width="13.7109375" style="2" customWidth="1"/>
    <col min="1292" max="1293" width="16.7109375" style="2" customWidth="1"/>
    <col min="1294" max="1294" width="20.7109375" style="2" customWidth="1"/>
    <col min="1295" max="1535" width="9.140625" style="2"/>
    <col min="1536" max="1536" width="2.7109375" style="2" customWidth="1"/>
    <col min="1537" max="1537" width="5.28515625" style="2" customWidth="1"/>
    <col min="1538" max="1538" width="10.7109375" style="2" customWidth="1"/>
    <col min="1539" max="1541" width="15.7109375" style="2" customWidth="1"/>
    <col min="1542" max="1542" width="4.5703125" style="2" customWidth="1"/>
    <col min="1543" max="1543" width="40.7109375" style="2" customWidth="1"/>
    <col min="1544" max="1544" width="9.140625" style="2"/>
    <col min="1545" max="1545" width="13.7109375" style="2" customWidth="1"/>
    <col min="1546" max="1546" width="7.5703125" style="2" customWidth="1"/>
    <col min="1547" max="1547" width="13.7109375" style="2" customWidth="1"/>
    <col min="1548" max="1549" width="16.7109375" style="2" customWidth="1"/>
    <col min="1550" max="1550" width="20.7109375" style="2" customWidth="1"/>
    <col min="1551" max="1791" width="9.140625" style="2"/>
    <col min="1792" max="1792" width="2.7109375" style="2" customWidth="1"/>
    <col min="1793" max="1793" width="5.28515625" style="2" customWidth="1"/>
    <col min="1794" max="1794" width="10.7109375" style="2" customWidth="1"/>
    <col min="1795" max="1797" width="15.7109375" style="2" customWidth="1"/>
    <col min="1798" max="1798" width="4.5703125" style="2" customWidth="1"/>
    <col min="1799" max="1799" width="40.7109375" style="2" customWidth="1"/>
    <col min="1800" max="1800" width="9.140625" style="2"/>
    <col min="1801" max="1801" width="13.7109375" style="2" customWidth="1"/>
    <col min="1802" max="1802" width="7.5703125" style="2" customWidth="1"/>
    <col min="1803" max="1803" width="13.7109375" style="2" customWidth="1"/>
    <col min="1804" max="1805" width="16.7109375" style="2" customWidth="1"/>
    <col min="1806" max="1806" width="20.7109375" style="2" customWidth="1"/>
    <col min="1807" max="2047" width="9.140625" style="2"/>
    <col min="2048" max="2048" width="2.7109375" style="2" customWidth="1"/>
    <col min="2049" max="2049" width="5.28515625" style="2" customWidth="1"/>
    <col min="2050" max="2050" width="10.7109375" style="2" customWidth="1"/>
    <col min="2051" max="2053" width="15.7109375" style="2" customWidth="1"/>
    <col min="2054" max="2054" width="4.5703125" style="2" customWidth="1"/>
    <col min="2055" max="2055" width="40.7109375" style="2" customWidth="1"/>
    <col min="2056" max="2056" width="9.140625" style="2"/>
    <col min="2057" max="2057" width="13.7109375" style="2" customWidth="1"/>
    <col min="2058" max="2058" width="7.5703125" style="2" customWidth="1"/>
    <col min="2059" max="2059" width="13.7109375" style="2" customWidth="1"/>
    <col min="2060" max="2061" width="16.7109375" style="2" customWidth="1"/>
    <col min="2062" max="2062" width="20.7109375" style="2" customWidth="1"/>
    <col min="2063" max="2303" width="9.140625" style="2"/>
    <col min="2304" max="2304" width="2.7109375" style="2" customWidth="1"/>
    <col min="2305" max="2305" width="5.28515625" style="2" customWidth="1"/>
    <col min="2306" max="2306" width="10.7109375" style="2" customWidth="1"/>
    <col min="2307" max="2309" width="15.7109375" style="2" customWidth="1"/>
    <col min="2310" max="2310" width="4.5703125" style="2" customWidth="1"/>
    <col min="2311" max="2311" width="40.7109375" style="2" customWidth="1"/>
    <col min="2312" max="2312" width="9.140625" style="2"/>
    <col min="2313" max="2313" width="13.7109375" style="2" customWidth="1"/>
    <col min="2314" max="2314" width="7.5703125" style="2" customWidth="1"/>
    <col min="2315" max="2315" width="13.7109375" style="2" customWidth="1"/>
    <col min="2316" max="2317" width="16.7109375" style="2" customWidth="1"/>
    <col min="2318" max="2318" width="20.7109375" style="2" customWidth="1"/>
    <col min="2319" max="2559" width="9.140625" style="2"/>
    <col min="2560" max="2560" width="2.7109375" style="2" customWidth="1"/>
    <col min="2561" max="2561" width="5.28515625" style="2" customWidth="1"/>
    <col min="2562" max="2562" width="10.7109375" style="2" customWidth="1"/>
    <col min="2563" max="2565" width="15.7109375" style="2" customWidth="1"/>
    <col min="2566" max="2566" width="4.5703125" style="2" customWidth="1"/>
    <col min="2567" max="2567" width="40.7109375" style="2" customWidth="1"/>
    <col min="2568" max="2568" width="9.140625" style="2"/>
    <col min="2569" max="2569" width="13.7109375" style="2" customWidth="1"/>
    <col min="2570" max="2570" width="7.5703125" style="2" customWidth="1"/>
    <col min="2571" max="2571" width="13.7109375" style="2" customWidth="1"/>
    <col min="2572" max="2573" width="16.7109375" style="2" customWidth="1"/>
    <col min="2574" max="2574" width="20.7109375" style="2" customWidth="1"/>
    <col min="2575" max="2815" width="9.140625" style="2"/>
    <col min="2816" max="2816" width="2.7109375" style="2" customWidth="1"/>
    <col min="2817" max="2817" width="5.28515625" style="2" customWidth="1"/>
    <col min="2818" max="2818" width="10.7109375" style="2" customWidth="1"/>
    <col min="2819" max="2821" width="15.7109375" style="2" customWidth="1"/>
    <col min="2822" max="2822" width="4.5703125" style="2" customWidth="1"/>
    <col min="2823" max="2823" width="40.7109375" style="2" customWidth="1"/>
    <col min="2824" max="2824" width="9.140625" style="2"/>
    <col min="2825" max="2825" width="13.7109375" style="2" customWidth="1"/>
    <col min="2826" max="2826" width="7.5703125" style="2" customWidth="1"/>
    <col min="2827" max="2827" width="13.7109375" style="2" customWidth="1"/>
    <col min="2828" max="2829" width="16.7109375" style="2" customWidth="1"/>
    <col min="2830" max="2830" width="20.7109375" style="2" customWidth="1"/>
    <col min="2831" max="3071" width="9.140625" style="2"/>
    <col min="3072" max="3072" width="2.7109375" style="2" customWidth="1"/>
    <col min="3073" max="3073" width="5.28515625" style="2" customWidth="1"/>
    <col min="3074" max="3074" width="10.7109375" style="2" customWidth="1"/>
    <col min="3075" max="3077" width="15.7109375" style="2" customWidth="1"/>
    <col min="3078" max="3078" width="4.5703125" style="2" customWidth="1"/>
    <col min="3079" max="3079" width="40.7109375" style="2" customWidth="1"/>
    <col min="3080" max="3080" width="9.140625" style="2"/>
    <col min="3081" max="3081" width="13.7109375" style="2" customWidth="1"/>
    <col min="3082" max="3082" width="7.5703125" style="2" customWidth="1"/>
    <col min="3083" max="3083" width="13.7109375" style="2" customWidth="1"/>
    <col min="3084" max="3085" width="16.7109375" style="2" customWidth="1"/>
    <col min="3086" max="3086" width="20.7109375" style="2" customWidth="1"/>
    <col min="3087" max="3327" width="9.140625" style="2"/>
    <col min="3328" max="3328" width="2.7109375" style="2" customWidth="1"/>
    <col min="3329" max="3329" width="5.28515625" style="2" customWidth="1"/>
    <col min="3330" max="3330" width="10.7109375" style="2" customWidth="1"/>
    <col min="3331" max="3333" width="15.7109375" style="2" customWidth="1"/>
    <col min="3334" max="3334" width="4.5703125" style="2" customWidth="1"/>
    <col min="3335" max="3335" width="40.7109375" style="2" customWidth="1"/>
    <col min="3336" max="3336" width="9.140625" style="2"/>
    <col min="3337" max="3337" width="13.7109375" style="2" customWidth="1"/>
    <col min="3338" max="3338" width="7.5703125" style="2" customWidth="1"/>
    <col min="3339" max="3339" width="13.7109375" style="2" customWidth="1"/>
    <col min="3340" max="3341" width="16.7109375" style="2" customWidth="1"/>
    <col min="3342" max="3342" width="20.7109375" style="2" customWidth="1"/>
    <col min="3343" max="3583" width="9.140625" style="2"/>
    <col min="3584" max="3584" width="2.7109375" style="2" customWidth="1"/>
    <col min="3585" max="3585" width="5.28515625" style="2" customWidth="1"/>
    <col min="3586" max="3586" width="10.7109375" style="2" customWidth="1"/>
    <col min="3587" max="3589" width="15.7109375" style="2" customWidth="1"/>
    <col min="3590" max="3590" width="4.5703125" style="2" customWidth="1"/>
    <col min="3591" max="3591" width="40.7109375" style="2" customWidth="1"/>
    <col min="3592" max="3592" width="9.140625" style="2"/>
    <col min="3593" max="3593" width="13.7109375" style="2" customWidth="1"/>
    <col min="3594" max="3594" width="7.5703125" style="2" customWidth="1"/>
    <col min="3595" max="3595" width="13.7109375" style="2" customWidth="1"/>
    <col min="3596" max="3597" width="16.7109375" style="2" customWidth="1"/>
    <col min="3598" max="3598" width="20.7109375" style="2" customWidth="1"/>
    <col min="3599" max="3839" width="9.140625" style="2"/>
    <col min="3840" max="3840" width="2.7109375" style="2" customWidth="1"/>
    <col min="3841" max="3841" width="5.28515625" style="2" customWidth="1"/>
    <col min="3842" max="3842" width="10.7109375" style="2" customWidth="1"/>
    <col min="3843" max="3845" width="15.7109375" style="2" customWidth="1"/>
    <col min="3846" max="3846" width="4.5703125" style="2" customWidth="1"/>
    <col min="3847" max="3847" width="40.7109375" style="2" customWidth="1"/>
    <col min="3848" max="3848" width="9.140625" style="2"/>
    <col min="3849" max="3849" width="13.7109375" style="2" customWidth="1"/>
    <col min="3850" max="3850" width="7.5703125" style="2" customWidth="1"/>
    <col min="3851" max="3851" width="13.7109375" style="2" customWidth="1"/>
    <col min="3852" max="3853" width="16.7109375" style="2" customWidth="1"/>
    <col min="3854" max="3854" width="20.7109375" style="2" customWidth="1"/>
    <col min="3855" max="4095" width="9.140625" style="2"/>
    <col min="4096" max="4096" width="2.7109375" style="2" customWidth="1"/>
    <col min="4097" max="4097" width="5.28515625" style="2" customWidth="1"/>
    <col min="4098" max="4098" width="10.7109375" style="2" customWidth="1"/>
    <col min="4099" max="4101" width="15.7109375" style="2" customWidth="1"/>
    <col min="4102" max="4102" width="4.5703125" style="2" customWidth="1"/>
    <col min="4103" max="4103" width="40.7109375" style="2" customWidth="1"/>
    <col min="4104" max="4104" width="9.140625" style="2"/>
    <col min="4105" max="4105" width="13.7109375" style="2" customWidth="1"/>
    <col min="4106" max="4106" width="7.5703125" style="2" customWidth="1"/>
    <col min="4107" max="4107" width="13.7109375" style="2" customWidth="1"/>
    <col min="4108" max="4109" width="16.7109375" style="2" customWidth="1"/>
    <col min="4110" max="4110" width="20.7109375" style="2" customWidth="1"/>
    <col min="4111" max="4351" width="9.140625" style="2"/>
    <col min="4352" max="4352" width="2.7109375" style="2" customWidth="1"/>
    <col min="4353" max="4353" width="5.28515625" style="2" customWidth="1"/>
    <col min="4354" max="4354" width="10.7109375" style="2" customWidth="1"/>
    <col min="4355" max="4357" width="15.7109375" style="2" customWidth="1"/>
    <col min="4358" max="4358" width="4.5703125" style="2" customWidth="1"/>
    <col min="4359" max="4359" width="40.7109375" style="2" customWidth="1"/>
    <col min="4360" max="4360" width="9.140625" style="2"/>
    <col min="4361" max="4361" width="13.7109375" style="2" customWidth="1"/>
    <col min="4362" max="4362" width="7.5703125" style="2" customWidth="1"/>
    <col min="4363" max="4363" width="13.7109375" style="2" customWidth="1"/>
    <col min="4364" max="4365" width="16.7109375" style="2" customWidth="1"/>
    <col min="4366" max="4366" width="20.7109375" style="2" customWidth="1"/>
    <col min="4367" max="4607" width="9.140625" style="2"/>
    <col min="4608" max="4608" width="2.7109375" style="2" customWidth="1"/>
    <col min="4609" max="4609" width="5.28515625" style="2" customWidth="1"/>
    <col min="4610" max="4610" width="10.7109375" style="2" customWidth="1"/>
    <col min="4611" max="4613" width="15.7109375" style="2" customWidth="1"/>
    <col min="4614" max="4614" width="4.5703125" style="2" customWidth="1"/>
    <col min="4615" max="4615" width="40.7109375" style="2" customWidth="1"/>
    <col min="4616" max="4616" width="9.140625" style="2"/>
    <col min="4617" max="4617" width="13.7109375" style="2" customWidth="1"/>
    <col min="4618" max="4618" width="7.5703125" style="2" customWidth="1"/>
    <col min="4619" max="4619" width="13.7109375" style="2" customWidth="1"/>
    <col min="4620" max="4621" width="16.7109375" style="2" customWidth="1"/>
    <col min="4622" max="4622" width="20.7109375" style="2" customWidth="1"/>
    <col min="4623" max="4863" width="9.140625" style="2"/>
    <col min="4864" max="4864" width="2.7109375" style="2" customWidth="1"/>
    <col min="4865" max="4865" width="5.28515625" style="2" customWidth="1"/>
    <col min="4866" max="4866" width="10.7109375" style="2" customWidth="1"/>
    <col min="4867" max="4869" width="15.7109375" style="2" customWidth="1"/>
    <col min="4870" max="4870" width="4.5703125" style="2" customWidth="1"/>
    <col min="4871" max="4871" width="40.7109375" style="2" customWidth="1"/>
    <col min="4872" max="4872" width="9.140625" style="2"/>
    <col min="4873" max="4873" width="13.7109375" style="2" customWidth="1"/>
    <col min="4874" max="4874" width="7.5703125" style="2" customWidth="1"/>
    <col min="4875" max="4875" width="13.7109375" style="2" customWidth="1"/>
    <col min="4876" max="4877" width="16.7109375" style="2" customWidth="1"/>
    <col min="4878" max="4878" width="20.7109375" style="2" customWidth="1"/>
    <col min="4879" max="5119" width="9.140625" style="2"/>
    <col min="5120" max="5120" width="2.7109375" style="2" customWidth="1"/>
    <col min="5121" max="5121" width="5.28515625" style="2" customWidth="1"/>
    <col min="5122" max="5122" width="10.7109375" style="2" customWidth="1"/>
    <col min="5123" max="5125" width="15.7109375" style="2" customWidth="1"/>
    <col min="5126" max="5126" width="4.5703125" style="2" customWidth="1"/>
    <col min="5127" max="5127" width="40.7109375" style="2" customWidth="1"/>
    <col min="5128" max="5128" width="9.140625" style="2"/>
    <col min="5129" max="5129" width="13.7109375" style="2" customWidth="1"/>
    <col min="5130" max="5130" width="7.5703125" style="2" customWidth="1"/>
    <col min="5131" max="5131" width="13.7109375" style="2" customWidth="1"/>
    <col min="5132" max="5133" width="16.7109375" style="2" customWidth="1"/>
    <col min="5134" max="5134" width="20.7109375" style="2" customWidth="1"/>
    <col min="5135" max="5375" width="9.140625" style="2"/>
    <col min="5376" max="5376" width="2.7109375" style="2" customWidth="1"/>
    <col min="5377" max="5377" width="5.28515625" style="2" customWidth="1"/>
    <col min="5378" max="5378" width="10.7109375" style="2" customWidth="1"/>
    <col min="5379" max="5381" width="15.7109375" style="2" customWidth="1"/>
    <col min="5382" max="5382" width="4.5703125" style="2" customWidth="1"/>
    <col min="5383" max="5383" width="40.7109375" style="2" customWidth="1"/>
    <col min="5384" max="5384" width="9.140625" style="2"/>
    <col min="5385" max="5385" width="13.7109375" style="2" customWidth="1"/>
    <col min="5386" max="5386" width="7.5703125" style="2" customWidth="1"/>
    <col min="5387" max="5387" width="13.7109375" style="2" customWidth="1"/>
    <col min="5388" max="5389" width="16.7109375" style="2" customWidth="1"/>
    <col min="5390" max="5390" width="20.7109375" style="2" customWidth="1"/>
    <col min="5391" max="5631" width="9.140625" style="2"/>
    <col min="5632" max="5632" width="2.7109375" style="2" customWidth="1"/>
    <col min="5633" max="5633" width="5.28515625" style="2" customWidth="1"/>
    <col min="5634" max="5634" width="10.7109375" style="2" customWidth="1"/>
    <col min="5635" max="5637" width="15.7109375" style="2" customWidth="1"/>
    <col min="5638" max="5638" width="4.5703125" style="2" customWidth="1"/>
    <col min="5639" max="5639" width="40.7109375" style="2" customWidth="1"/>
    <col min="5640" max="5640" width="9.140625" style="2"/>
    <col min="5641" max="5641" width="13.7109375" style="2" customWidth="1"/>
    <col min="5642" max="5642" width="7.5703125" style="2" customWidth="1"/>
    <col min="5643" max="5643" width="13.7109375" style="2" customWidth="1"/>
    <col min="5644" max="5645" width="16.7109375" style="2" customWidth="1"/>
    <col min="5646" max="5646" width="20.7109375" style="2" customWidth="1"/>
    <col min="5647" max="5887" width="9.140625" style="2"/>
    <col min="5888" max="5888" width="2.7109375" style="2" customWidth="1"/>
    <col min="5889" max="5889" width="5.28515625" style="2" customWidth="1"/>
    <col min="5890" max="5890" width="10.7109375" style="2" customWidth="1"/>
    <col min="5891" max="5893" width="15.7109375" style="2" customWidth="1"/>
    <col min="5894" max="5894" width="4.5703125" style="2" customWidth="1"/>
    <col min="5895" max="5895" width="40.7109375" style="2" customWidth="1"/>
    <col min="5896" max="5896" width="9.140625" style="2"/>
    <col min="5897" max="5897" width="13.7109375" style="2" customWidth="1"/>
    <col min="5898" max="5898" width="7.5703125" style="2" customWidth="1"/>
    <col min="5899" max="5899" width="13.7109375" style="2" customWidth="1"/>
    <col min="5900" max="5901" width="16.7109375" style="2" customWidth="1"/>
    <col min="5902" max="5902" width="20.7109375" style="2" customWidth="1"/>
    <col min="5903" max="6143" width="9.140625" style="2"/>
    <col min="6144" max="6144" width="2.7109375" style="2" customWidth="1"/>
    <col min="6145" max="6145" width="5.28515625" style="2" customWidth="1"/>
    <col min="6146" max="6146" width="10.7109375" style="2" customWidth="1"/>
    <col min="6147" max="6149" width="15.7109375" style="2" customWidth="1"/>
    <col min="6150" max="6150" width="4.5703125" style="2" customWidth="1"/>
    <col min="6151" max="6151" width="40.7109375" style="2" customWidth="1"/>
    <col min="6152" max="6152" width="9.140625" style="2"/>
    <col min="6153" max="6153" width="13.7109375" style="2" customWidth="1"/>
    <col min="6154" max="6154" width="7.5703125" style="2" customWidth="1"/>
    <col min="6155" max="6155" width="13.7109375" style="2" customWidth="1"/>
    <col min="6156" max="6157" width="16.7109375" style="2" customWidth="1"/>
    <col min="6158" max="6158" width="20.7109375" style="2" customWidth="1"/>
    <col min="6159" max="6399" width="9.140625" style="2"/>
    <col min="6400" max="6400" width="2.7109375" style="2" customWidth="1"/>
    <col min="6401" max="6401" width="5.28515625" style="2" customWidth="1"/>
    <col min="6402" max="6402" width="10.7109375" style="2" customWidth="1"/>
    <col min="6403" max="6405" width="15.7109375" style="2" customWidth="1"/>
    <col min="6406" max="6406" width="4.5703125" style="2" customWidth="1"/>
    <col min="6407" max="6407" width="40.7109375" style="2" customWidth="1"/>
    <col min="6408" max="6408" width="9.140625" style="2"/>
    <col min="6409" max="6409" width="13.7109375" style="2" customWidth="1"/>
    <col min="6410" max="6410" width="7.5703125" style="2" customWidth="1"/>
    <col min="6411" max="6411" width="13.7109375" style="2" customWidth="1"/>
    <col min="6412" max="6413" width="16.7109375" style="2" customWidth="1"/>
    <col min="6414" max="6414" width="20.7109375" style="2" customWidth="1"/>
    <col min="6415" max="6655" width="9.140625" style="2"/>
    <col min="6656" max="6656" width="2.7109375" style="2" customWidth="1"/>
    <col min="6657" max="6657" width="5.28515625" style="2" customWidth="1"/>
    <col min="6658" max="6658" width="10.7109375" style="2" customWidth="1"/>
    <col min="6659" max="6661" width="15.7109375" style="2" customWidth="1"/>
    <col min="6662" max="6662" width="4.5703125" style="2" customWidth="1"/>
    <col min="6663" max="6663" width="40.7109375" style="2" customWidth="1"/>
    <col min="6664" max="6664" width="9.140625" style="2"/>
    <col min="6665" max="6665" width="13.7109375" style="2" customWidth="1"/>
    <col min="6666" max="6666" width="7.5703125" style="2" customWidth="1"/>
    <col min="6667" max="6667" width="13.7109375" style="2" customWidth="1"/>
    <col min="6668" max="6669" width="16.7109375" style="2" customWidth="1"/>
    <col min="6670" max="6670" width="20.7109375" style="2" customWidth="1"/>
    <col min="6671" max="6911" width="9.140625" style="2"/>
    <col min="6912" max="6912" width="2.7109375" style="2" customWidth="1"/>
    <col min="6913" max="6913" width="5.28515625" style="2" customWidth="1"/>
    <col min="6914" max="6914" width="10.7109375" style="2" customWidth="1"/>
    <col min="6915" max="6917" width="15.7109375" style="2" customWidth="1"/>
    <col min="6918" max="6918" width="4.5703125" style="2" customWidth="1"/>
    <col min="6919" max="6919" width="40.7109375" style="2" customWidth="1"/>
    <col min="6920" max="6920" width="9.140625" style="2"/>
    <col min="6921" max="6921" width="13.7109375" style="2" customWidth="1"/>
    <col min="6922" max="6922" width="7.5703125" style="2" customWidth="1"/>
    <col min="6923" max="6923" width="13.7109375" style="2" customWidth="1"/>
    <col min="6924" max="6925" width="16.7109375" style="2" customWidth="1"/>
    <col min="6926" max="6926" width="20.7109375" style="2" customWidth="1"/>
    <col min="6927" max="7167" width="9.140625" style="2"/>
    <col min="7168" max="7168" width="2.7109375" style="2" customWidth="1"/>
    <col min="7169" max="7169" width="5.28515625" style="2" customWidth="1"/>
    <col min="7170" max="7170" width="10.7109375" style="2" customWidth="1"/>
    <col min="7171" max="7173" width="15.7109375" style="2" customWidth="1"/>
    <col min="7174" max="7174" width="4.5703125" style="2" customWidth="1"/>
    <col min="7175" max="7175" width="40.7109375" style="2" customWidth="1"/>
    <col min="7176" max="7176" width="9.140625" style="2"/>
    <col min="7177" max="7177" width="13.7109375" style="2" customWidth="1"/>
    <col min="7178" max="7178" width="7.5703125" style="2" customWidth="1"/>
    <col min="7179" max="7179" width="13.7109375" style="2" customWidth="1"/>
    <col min="7180" max="7181" width="16.7109375" style="2" customWidth="1"/>
    <col min="7182" max="7182" width="20.7109375" style="2" customWidth="1"/>
    <col min="7183" max="7423" width="9.140625" style="2"/>
    <col min="7424" max="7424" width="2.7109375" style="2" customWidth="1"/>
    <col min="7425" max="7425" width="5.28515625" style="2" customWidth="1"/>
    <col min="7426" max="7426" width="10.7109375" style="2" customWidth="1"/>
    <col min="7427" max="7429" width="15.7109375" style="2" customWidth="1"/>
    <col min="7430" max="7430" width="4.5703125" style="2" customWidth="1"/>
    <col min="7431" max="7431" width="40.7109375" style="2" customWidth="1"/>
    <col min="7432" max="7432" width="9.140625" style="2"/>
    <col min="7433" max="7433" width="13.7109375" style="2" customWidth="1"/>
    <col min="7434" max="7434" width="7.5703125" style="2" customWidth="1"/>
    <col min="7435" max="7435" width="13.7109375" style="2" customWidth="1"/>
    <col min="7436" max="7437" width="16.7109375" style="2" customWidth="1"/>
    <col min="7438" max="7438" width="20.7109375" style="2" customWidth="1"/>
    <col min="7439" max="7679" width="9.140625" style="2"/>
    <col min="7680" max="7680" width="2.7109375" style="2" customWidth="1"/>
    <col min="7681" max="7681" width="5.28515625" style="2" customWidth="1"/>
    <col min="7682" max="7682" width="10.7109375" style="2" customWidth="1"/>
    <col min="7683" max="7685" width="15.7109375" style="2" customWidth="1"/>
    <col min="7686" max="7686" width="4.5703125" style="2" customWidth="1"/>
    <col min="7687" max="7687" width="40.7109375" style="2" customWidth="1"/>
    <col min="7688" max="7688" width="9.140625" style="2"/>
    <col min="7689" max="7689" width="13.7109375" style="2" customWidth="1"/>
    <col min="7690" max="7690" width="7.5703125" style="2" customWidth="1"/>
    <col min="7691" max="7691" width="13.7109375" style="2" customWidth="1"/>
    <col min="7692" max="7693" width="16.7109375" style="2" customWidth="1"/>
    <col min="7694" max="7694" width="20.7109375" style="2" customWidth="1"/>
    <col min="7695" max="7935" width="9.140625" style="2"/>
    <col min="7936" max="7936" width="2.7109375" style="2" customWidth="1"/>
    <col min="7937" max="7937" width="5.28515625" style="2" customWidth="1"/>
    <col min="7938" max="7938" width="10.7109375" style="2" customWidth="1"/>
    <col min="7939" max="7941" width="15.7109375" style="2" customWidth="1"/>
    <col min="7942" max="7942" width="4.5703125" style="2" customWidth="1"/>
    <col min="7943" max="7943" width="40.7109375" style="2" customWidth="1"/>
    <col min="7944" max="7944" width="9.140625" style="2"/>
    <col min="7945" max="7945" width="13.7109375" style="2" customWidth="1"/>
    <col min="7946" max="7946" width="7.5703125" style="2" customWidth="1"/>
    <col min="7947" max="7947" width="13.7109375" style="2" customWidth="1"/>
    <col min="7948" max="7949" width="16.7109375" style="2" customWidth="1"/>
    <col min="7950" max="7950" width="20.7109375" style="2" customWidth="1"/>
    <col min="7951" max="8191" width="9.140625" style="2"/>
    <col min="8192" max="8192" width="2.7109375" style="2" customWidth="1"/>
    <col min="8193" max="8193" width="5.28515625" style="2" customWidth="1"/>
    <col min="8194" max="8194" width="10.7109375" style="2" customWidth="1"/>
    <col min="8195" max="8197" width="15.7109375" style="2" customWidth="1"/>
    <col min="8198" max="8198" width="4.5703125" style="2" customWidth="1"/>
    <col min="8199" max="8199" width="40.7109375" style="2" customWidth="1"/>
    <col min="8200" max="8200" width="9.140625" style="2"/>
    <col min="8201" max="8201" width="13.7109375" style="2" customWidth="1"/>
    <col min="8202" max="8202" width="7.5703125" style="2" customWidth="1"/>
    <col min="8203" max="8203" width="13.7109375" style="2" customWidth="1"/>
    <col min="8204" max="8205" width="16.7109375" style="2" customWidth="1"/>
    <col min="8206" max="8206" width="20.7109375" style="2" customWidth="1"/>
    <col min="8207" max="8447" width="9.140625" style="2"/>
    <col min="8448" max="8448" width="2.7109375" style="2" customWidth="1"/>
    <col min="8449" max="8449" width="5.28515625" style="2" customWidth="1"/>
    <col min="8450" max="8450" width="10.7109375" style="2" customWidth="1"/>
    <col min="8451" max="8453" width="15.7109375" style="2" customWidth="1"/>
    <col min="8454" max="8454" width="4.5703125" style="2" customWidth="1"/>
    <col min="8455" max="8455" width="40.7109375" style="2" customWidth="1"/>
    <col min="8456" max="8456" width="9.140625" style="2"/>
    <col min="8457" max="8457" width="13.7109375" style="2" customWidth="1"/>
    <col min="8458" max="8458" width="7.5703125" style="2" customWidth="1"/>
    <col min="8459" max="8459" width="13.7109375" style="2" customWidth="1"/>
    <col min="8460" max="8461" width="16.7109375" style="2" customWidth="1"/>
    <col min="8462" max="8462" width="20.7109375" style="2" customWidth="1"/>
    <col min="8463" max="8703" width="9.140625" style="2"/>
    <col min="8704" max="8704" width="2.7109375" style="2" customWidth="1"/>
    <col min="8705" max="8705" width="5.28515625" style="2" customWidth="1"/>
    <col min="8706" max="8706" width="10.7109375" style="2" customWidth="1"/>
    <col min="8707" max="8709" width="15.7109375" style="2" customWidth="1"/>
    <col min="8710" max="8710" width="4.5703125" style="2" customWidth="1"/>
    <col min="8711" max="8711" width="40.7109375" style="2" customWidth="1"/>
    <col min="8712" max="8712" width="9.140625" style="2"/>
    <col min="8713" max="8713" width="13.7109375" style="2" customWidth="1"/>
    <col min="8714" max="8714" width="7.5703125" style="2" customWidth="1"/>
    <col min="8715" max="8715" width="13.7109375" style="2" customWidth="1"/>
    <col min="8716" max="8717" width="16.7109375" style="2" customWidth="1"/>
    <col min="8718" max="8718" width="20.7109375" style="2" customWidth="1"/>
    <col min="8719" max="8959" width="9.140625" style="2"/>
    <col min="8960" max="8960" width="2.7109375" style="2" customWidth="1"/>
    <col min="8961" max="8961" width="5.28515625" style="2" customWidth="1"/>
    <col min="8962" max="8962" width="10.7109375" style="2" customWidth="1"/>
    <col min="8963" max="8965" width="15.7109375" style="2" customWidth="1"/>
    <col min="8966" max="8966" width="4.5703125" style="2" customWidth="1"/>
    <col min="8967" max="8967" width="40.7109375" style="2" customWidth="1"/>
    <col min="8968" max="8968" width="9.140625" style="2"/>
    <col min="8969" max="8969" width="13.7109375" style="2" customWidth="1"/>
    <col min="8970" max="8970" width="7.5703125" style="2" customWidth="1"/>
    <col min="8971" max="8971" width="13.7109375" style="2" customWidth="1"/>
    <col min="8972" max="8973" width="16.7109375" style="2" customWidth="1"/>
    <col min="8974" max="8974" width="20.7109375" style="2" customWidth="1"/>
    <col min="8975" max="9215" width="9.140625" style="2"/>
    <col min="9216" max="9216" width="2.7109375" style="2" customWidth="1"/>
    <col min="9217" max="9217" width="5.28515625" style="2" customWidth="1"/>
    <col min="9218" max="9218" width="10.7109375" style="2" customWidth="1"/>
    <col min="9219" max="9221" width="15.7109375" style="2" customWidth="1"/>
    <col min="9222" max="9222" width="4.5703125" style="2" customWidth="1"/>
    <col min="9223" max="9223" width="40.7109375" style="2" customWidth="1"/>
    <col min="9224" max="9224" width="9.140625" style="2"/>
    <col min="9225" max="9225" width="13.7109375" style="2" customWidth="1"/>
    <col min="9226" max="9226" width="7.5703125" style="2" customWidth="1"/>
    <col min="9227" max="9227" width="13.7109375" style="2" customWidth="1"/>
    <col min="9228" max="9229" width="16.7109375" style="2" customWidth="1"/>
    <col min="9230" max="9230" width="20.7109375" style="2" customWidth="1"/>
    <col min="9231" max="9471" width="9.140625" style="2"/>
    <col min="9472" max="9472" width="2.7109375" style="2" customWidth="1"/>
    <col min="9473" max="9473" width="5.28515625" style="2" customWidth="1"/>
    <col min="9474" max="9474" width="10.7109375" style="2" customWidth="1"/>
    <col min="9475" max="9477" width="15.7109375" style="2" customWidth="1"/>
    <col min="9478" max="9478" width="4.5703125" style="2" customWidth="1"/>
    <col min="9479" max="9479" width="40.7109375" style="2" customWidth="1"/>
    <col min="9480" max="9480" width="9.140625" style="2"/>
    <col min="9481" max="9481" width="13.7109375" style="2" customWidth="1"/>
    <col min="9482" max="9482" width="7.5703125" style="2" customWidth="1"/>
    <col min="9483" max="9483" width="13.7109375" style="2" customWidth="1"/>
    <col min="9484" max="9485" width="16.7109375" style="2" customWidth="1"/>
    <col min="9486" max="9486" width="20.7109375" style="2" customWidth="1"/>
    <col min="9487" max="9727" width="9.140625" style="2"/>
    <col min="9728" max="9728" width="2.7109375" style="2" customWidth="1"/>
    <col min="9729" max="9729" width="5.28515625" style="2" customWidth="1"/>
    <col min="9730" max="9730" width="10.7109375" style="2" customWidth="1"/>
    <col min="9731" max="9733" width="15.7109375" style="2" customWidth="1"/>
    <col min="9734" max="9734" width="4.5703125" style="2" customWidth="1"/>
    <col min="9735" max="9735" width="40.7109375" style="2" customWidth="1"/>
    <col min="9736" max="9736" width="9.140625" style="2"/>
    <col min="9737" max="9737" width="13.7109375" style="2" customWidth="1"/>
    <col min="9738" max="9738" width="7.5703125" style="2" customWidth="1"/>
    <col min="9739" max="9739" width="13.7109375" style="2" customWidth="1"/>
    <col min="9740" max="9741" width="16.7109375" style="2" customWidth="1"/>
    <col min="9742" max="9742" width="20.7109375" style="2" customWidth="1"/>
    <col min="9743" max="9983" width="9.140625" style="2"/>
    <col min="9984" max="9984" width="2.7109375" style="2" customWidth="1"/>
    <col min="9985" max="9985" width="5.28515625" style="2" customWidth="1"/>
    <col min="9986" max="9986" width="10.7109375" style="2" customWidth="1"/>
    <col min="9987" max="9989" width="15.7109375" style="2" customWidth="1"/>
    <col min="9990" max="9990" width="4.5703125" style="2" customWidth="1"/>
    <col min="9991" max="9991" width="40.7109375" style="2" customWidth="1"/>
    <col min="9992" max="9992" width="9.140625" style="2"/>
    <col min="9993" max="9993" width="13.7109375" style="2" customWidth="1"/>
    <col min="9994" max="9994" width="7.5703125" style="2" customWidth="1"/>
    <col min="9995" max="9995" width="13.7109375" style="2" customWidth="1"/>
    <col min="9996" max="9997" width="16.7109375" style="2" customWidth="1"/>
    <col min="9998" max="9998" width="20.7109375" style="2" customWidth="1"/>
    <col min="9999" max="10239" width="9.140625" style="2"/>
    <col min="10240" max="10240" width="2.7109375" style="2" customWidth="1"/>
    <col min="10241" max="10241" width="5.28515625" style="2" customWidth="1"/>
    <col min="10242" max="10242" width="10.7109375" style="2" customWidth="1"/>
    <col min="10243" max="10245" width="15.7109375" style="2" customWidth="1"/>
    <col min="10246" max="10246" width="4.5703125" style="2" customWidth="1"/>
    <col min="10247" max="10247" width="40.7109375" style="2" customWidth="1"/>
    <col min="10248" max="10248" width="9.140625" style="2"/>
    <col min="10249" max="10249" width="13.7109375" style="2" customWidth="1"/>
    <col min="10250" max="10250" width="7.5703125" style="2" customWidth="1"/>
    <col min="10251" max="10251" width="13.7109375" style="2" customWidth="1"/>
    <col min="10252" max="10253" width="16.7109375" style="2" customWidth="1"/>
    <col min="10254" max="10254" width="20.7109375" style="2" customWidth="1"/>
    <col min="10255" max="10495" width="9.140625" style="2"/>
    <col min="10496" max="10496" width="2.7109375" style="2" customWidth="1"/>
    <col min="10497" max="10497" width="5.28515625" style="2" customWidth="1"/>
    <col min="10498" max="10498" width="10.7109375" style="2" customWidth="1"/>
    <col min="10499" max="10501" width="15.7109375" style="2" customWidth="1"/>
    <col min="10502" max="10502" width="4.5703125" style="2" customWidth="1"/>
    <col min="10503" max="10503" width="40.7109375" style="2" customWidth="1"/>
    <col min="10504" max="10504" width="9.140625" style="2"/>
    <col min="10505" max="10505" width="13.7109375" style="2" customWidth="1"/>
    <col min="10506" max="10506" width="7.5703125" style="2" customWidth="1"/>
    <col min="10507" max="10507" width="13.7109375" style="2" customWidth="1"/>
    <col min="10508" max="10509" width="16.7109375" style="2" customWidth="1"/>
    <col min="10510" max="10510" width="20.7109375" style="2" customWidth="1"/>
    <col min="10511" max="10751" width="9.140625" style="2"/>
    <col min="10752" max="10752" width="2.7109375" style="2" customWidth="1"/>
    <col min="10753" max="10753" width="5.28515625" style="2" customWidth="1"/>
    <col min="10754" max="10754" width="10.7109375" style="2" customWidth="1"/>
    <col min="10755" max="10757" width="15.7109375" style="2" customWidth="1"/>
    <col min="10758" max="10758" width="4.5703125" style="2" customWidth="1"/>
    <col min="10759" max="10759" width="40.7109375" style="2" customWidth="1"/>
    <col min="10760" max="10760" width="9.140625" style="2"/>
    <col min="10761" max="10761" width="13.7109375" style="2" customWidth="1"/>
    <col min="10762" max="10762" width="7.5703125" style="2" customWidth="1"/>
    <col min="10763" max="10763" width="13.7109375" style="2" customWidth="1"/>
    <col min="10764" max="10765" width="16.7109375" style="2" customWidth="1"/>
    <col min="10766" max="10766" width="20.7109375" style="2" customWidth="1"/>
    <col min="10767" max="11007" width="9.140625" style="2"/>
    <col min="11008" max="11008" width="2.7109375" style="2" customWidth="1"/>
    <col min="11009" max="11009" width="5.28515625" style="2" customWidth="1"/>
    <col min="11010" max="11010" width="10.7109375" style="2" customWidth="1"/>
    <col min="11011" max="11013" width="15.7109375" style="2" customWidth="1"/>
    <col min="11014" max="11014" width="4.5703125" style="2" customWidth="1"/>
    <col min="11015" max="11015" width="40.7109375" style="2" customWidth="1"/>
    <col min="11016" max="11016" width="9.140625" style="2"/>
    <col min="11017" max="11017" width="13.7109375" style="2" customWidth="1"/>
    <col min="11018" max="11018" width="7.5703125" style="2" customWidth="1"/>
    <col min="11019" max="11019" width="13.7109375" style="2" customWidth="1"/>
    <col min="11020" max="11021" width="16.7109375" style="2" customWidth="1"/>
    <col min="11022" max="11022" width="20.7109375" style="2" customWidth="1"/>
    <col min="11023" max="11263" width="9.140625" style="2"/>
    <col min="11264" max="11264" width="2.7109375" style="2" customWidth="1"/>
    <col min="11265" max="11265" width="5.28515625" style="2" customWidth="1"/>
    <col min="11266" max="11266" width="10.7109375" style="2" customWidth="1"/>
    <col min="11267" max="11269" width="15.7109375" style="2" customWidth="1"/>
    <col min="11270" max="11270" width="4.5703125" style="2" customWidth="1"/>
    <col min="11271" max="11271" width="40.7109375" style="2" customWidth="1"/>
    <col min="11272" max="11272" width="9.140625" style="2"/>
    <col min="11273" max="11273" width="13.7109375" style="2" customWidth="1"/>
    <col min="11274" max="11274" width="7.5703125" style="2" customWidth="1"/>
    <col min="11275" max="11275" width="13.7109375" style="2" customWidth="1"/>
    <col min="11276" max="11277" width="16.7109375" style="2" customWidth="1"/>
    <col min="11278" max="11278" width="20.7109375" style="2" customWidth="1"/>
    <col min="11279" max="11519" width="9.140625" style="2"/>
    <col min="11520" max="11520" width="2.7109375" style="2" customWidth="1"/>
    <col min="11521" max="11521" width="5.28515625" style="2" customWidth="1"/>
    <col min="11522" max="11522" width="10.7109375" style="2" customWidth="1"/>
    <col min="11523" max="11525" width="15.7109375" style="2" customWidth="1"/>
    <col min="11526" max="11526" width="4.5703125" style="2" customWidth="1"/>
    <col min="11527" max="11527" width="40.7109375" style="2" customWidth="1"/>
    <col min="11528" max="11528" width="9.140625" style="2"/>
    <col min="11529" max="11529" width="13.7109375" style="2" customWidth="1"/>
    <col min="11530" max="11530" width="7.5703125" style="2" customWidth="1"/>
    <col min="11531" max="11531" width="13.7109375" style="2" customWidth="1"/>
    <col min="11532" max="11533" width="16.7109375" style="2" customWidth="1"/>
    <col min="11534" max="11534" width="20.7109375" style="2" customWidth="1"/>
    <col min="11535" max="11775" width="9.140625" style="2"/>
    <col min="11776" max="11776" width="2.7109375" style="2" customWidth="1"/>
    <col min="11777" max="11777" width="5.28515625" style="2" customWidth="1"/>
    <col min="11778" max="11778" width="10.7109375" style="2" customWidth="1"/>
    <col min="11779" max="11781" width="15.7109375" style="2" customWidth="1"/>
    <col min="11782" max="11782" width="4.5703125" style="2" customWidth="1"/>
    <col min="11783" max="11783" width="40.7109375" style="2" customWidth="1"/>
    <col min="11784" max="11784" width="9.140625" style="2"/>
    <col min="11785" max="11785" width="13.7109375" style="2" customWidth="1"/>
    <col min="11786" max="11786" width="7.5703125" style="2" customWidth="1"/>
    <col min="11787" max="11787" width="13.7109375" style="2" customWidth="1"/>
    <col min="11788" max="11789" width="16.7109375" style="2" customWidth="1"/>
    <col min="11790" max="11790" width="20.7109375" style="2" customWidth="1"/>
    <col min="11791" max="12031" width="9.140625" style="2"/>
    <col min="12032" max="12032" width="2.7109375" style="2" customWidth="1"/>
    <col min="12033" max="12033" width="5.28515625" style="2" customWidth="1"/>
    <col min="12034" max="12034" width="10.7109375" style="2" customWidth="1"/>
    <col min="12035" max="12037" width="15.7109375" style="2" customWidth="1"/>
    <col min="12038" max="12038" width="4.5703125" style="2" customWidth="1"/>
    <col min="12039" max="12039" width="40.7109375" style="2" customWidth="1"/>
    <col min="12040" max="12040" width="9.140625" style="2"/>
    <col min="12041" max="12041" width="13.7109375" style="2" customWidth="1"/>
    <col min="12042" max="12042" width="7.5703125" style="2" customWidth="1"/>
    <col min="12043" max="12043" width="13.7109375" style="2" customWidth="1"/>
    <col min="12044" max="12045" width="16.7109375" style="2" customWidth="1"/>
    <col min="12046" max="12046" width="20.7109375" style="2" customWidth="1"/>
    <col min="12047" max="12287" width="9.140625" style="2"/>
    <col min="12288" max="12288" width="2.7109375" style="2" customWidth="1"/>
    <col min="12289" max="12289" width="5.28515625" style="2" customWidth="1"/>
    <col min="12290" max="12290" width="10.7109375" style="2" customWidth="1"/>
    <col min="12291" max="12293" width="15.7109375" style="2" customWidth="1"/>
    <col min="12294" max="12294" width="4.5703125" style="2" customWidth="1"/>
    <col min="12295" max="12295" width="40.7109375" style="2" customWidth="1"/>
    <col min="12296" max="12296" width="9.140625" style="2"/>
    <col min="12297" max="12297" width="13.7109375" style="2" customWidth="1"/>
    <col min="12298" max="12298" width="7.5703125" style="2" customWidth="1"/>
    <col min="12299" max="12299" width="13.7109375" style="2" customWidth="1"/>
    <col min="12300" max="12301" width="16.7109375" style="2" customWidth="1"/>
    <col min="12302" max="12302" width="20.7109375" style="2" customWidth="1"/>
    <col min="12303" max="12543" width="9.140625" style="2"/>
    <col min="12544" max="12544" width="2.7109375" style="2" customWidth="1"/>
    <col min="12545" max="12545" width="5.28515625" style="2" customWidth="1"/>
    <col min="12546" max="12546" width="10.7109375" style="2" customWidth="1"/>
    <col min="12547" max="12549" width="15.7109375" style="2" customWidth="1"/>
    <col min="12550" max="12550" width="4.5703125" style="2" customWidth="1"/>
    <col min="12551" max="12551" width="40.7109375" style="2" customWidth="1"/>
    <col min="12552" max="12552" width="9.140625" style="2"/>
    <col min="12553" max="12553" width="13.7109375" style="2" customWidth="1"/>
    <col min="12554" max="12554" width="7.5703125" style="2" customWidth="1"/>
    <col min="12555" max="12555" width="13.7109375" style="2" customWidth="1"/>
    <col min="12556" max="12557" width="16.7109375" style="2" customWidth="1"/>
    <col min="12558" max="12558" width="20.7109375" style="2" customWidth="1"/>
    <col min="12559" max="12799" width="9.140625" style="2"/>
    <col min="12800" max="12800" width="2.7109375" style="2" customWidth="1"/>
    <col min="12801" max="12801" width="5.28515625" style="2" customWidth="1"/>
    <col min="12802" max="12802" width="10.7109375" style="2" customWidth="1"/>
    <col min="12803" max="12805" width="15.7109375" style="2" customWidth="1"/>
    <col min="12806" max="12806" width="4.5703125" style="2" customWidth="1"/>
    <col min="12807" max="12807" width="40.7109375" style="2" customWidth="1"/>
    <col min="12808" max="12808" width="9.140625" style="2"/>
    <col min="12809" max="12809" width="13.7109375" style="2" customWidth="1"/>
    <col min="12810" max="12810" width="7.5703125" style="2" customWidth="1"/>
    <col min="12811" max="12811" width="13.7109375" style="2" customWidth="1"/>
    <col min="12812" max="12813" width="16.7109375" style="2" customWidth="1"/>
    <col min="12814" max="12814" width="20.7109375" style="2" customWidth="1"/>
    <col min="12815" max="13055" width="9.140625" style="2"/>
    <col min="13056" max="13056" width="2.7109375" style="2" customWidth="1"/>
    <col min="13057" max="13057" width="5.28515625" style="2" customWidth="1"/>
    <col min="13058" max="13058" width="10.7109375" style="2" customWidth="1"/>
    <col min="13059" max="13061" width="15.7109375" style="2" customWidth="1"/>
    <col min="13062" max="13062" width="4.5703125" style="2" customWidth="1"/>
    <col min="13063" max="13063" width="40.7109375" style="2" customWidth="1"/>
    <col min="13064" max="13064" width="9.140625" style="2"/>
    <col min="13065" max="13065" width="13.7109375" style="2" customWidth="1"/>
    <col min="13066" max="13066" width="7.5703125" style="2" customWidth="1"/>
    <col min="13067" max="13067" width="13.7109375" style="2" customWidth="1"/>
    <col min="13068" max="13069" width="16.7109375" style="2" customWidth="1"/>
    <col min="13070" max="13070" width="20.7109375" style="2" customWidth="1"/>
    <col min="13071" max="13311" width="9.140625" style="2"/>
    <col min="13312" max="13312" width="2.7109375" style="2" customWidth="1"/>
    <col min="13313" max="13313" width="5.28515625" style="2" customWidth="1"/>
    <col min="13314" max="13314" width="10.7109375" style="2" customWidth="1"/>
    <col min="13315" max="13317" width="15.7109375" style="2" customWidth="1"/>
    <col min="13318" max="13318" width="4.5703125" style="2" customWidth="1"/>
    <col min="13319" max="13319" width="40.7109375" style="2" customWidth="1"/>
    <col min="13320" max="13320" width="9.140625" style="2"/>
    <col min="13321" max="13321" width="13.7109375" style="2" customWidth="1"/>
    <col min="13322" max="13322" width="7.5703125" style="2" customWidth="1"/>
    <col min="13323" max="13323" width="13.7109375" style="2" customWidth="1"/>
    <col min="13324" max="13325" width="16.7109375" style="2" customWidth="1"/>
    <col min="13326" max="13326" width="20.7109375" style="2" customWidth="1"/>
    <col min="13327" max="13567" width="9.140625" style="2"/>
    <col min="13568" max="13568" width="2.7109375" style="2" customWidth="1"/>
    <col min="13569" max="13569" width="5.28515625" style="2" customWidth="1"/>
    <col min="13570" max="13570" width="10.7109375" style="2" customWidth="1"/>
    <col min="13571" max="13573" width="15.7109375" style="2" customWidth="1"/>
    <col min="13574" max="13574" width="4.5703125" style="2" customWidth="1"/>
    <col min="13575" max="13575" width="40.7109375" style="2" customWidth="1"/>
    <col min="13576" max="13576" width="9.140625" style="2"/>
    <col min="13577" max="13577" width="13.7109375" style="2" customWidth="1"/>
    <col min="13578" max="13578" width="7.5703125" style="2" customWidth="1"/>
    <col min="13579" max="13579" width="13.7109375" style="2" customWidth="1"/>
    <col min="13580" max="13581" width="16.7109375" style="2" customWidth="1"/>
    <col min="13582" max="13582" width="20.7109375" style="2" customWidth="1"/>
    <col min="13583" max="13823" width="9.140625" style="2"/>
    <col min="13824" max="13824" width="2.7109375" style="2" customWidth="1"/>
    <col min="13825" max="13825" width="5.28515625" style="2" customWidth="1"/>
    <col min="13826" max="13826" width="10.7109375" style="2" customWidth="1"/>
    <col min="13827" max="13829" width="15.7109375" style="2" customWidth="1"/>
    <col min="13830" max="13830" width="4.5703125" style="2" customWidth="1"/>
    <col min="13831" max="13831" width="40.7109375" style="2" customWidth="1"/>
    <col min="13832" max="13832" width="9.140625" style="2"/>
    <col min="13833" max="13833" width="13.7109375" style="2" customWidth="1"/>
    <col min="13834" max="13834" width="7.5703125" style="2" customWidth="1"/>
    <col min="13835" max="13835" width="13.7109375" style="2" customWidth="1"/>
    <col min="13836" max="13837" width="16.7109375" style="2" customWidth="1"/>
    <col min="13838" max="13838" width="20.7109375" style="2" customWidth="1"/>
    <col min="13839" max="14079" width="9.140625" style="2"/>
    <col min="14080" max="14080" width="2.7109375" style="2" customWidth="1"/>
    <col min="14081" max="14081" width="5.28515625" style="2" customWidth="1"/>
    <col min="14082" max="14082" width="10.7109375" style="2" customWidth="1"/>
    <col min="14083" max="14085" width="15.7109375" style="2" customWidth="1"/>
    <col min="14086" max="14086" width="4.5703125" style="2" customWidth="1"/>
    <col min="14087" max="14087" width="40.7109375" style="2" customWidth="1"/>
    <col min="14088" max="14088" width="9.140625" style="2"/>
    <col min="14089" max="14089" width="13.7109375" style="2" customWidth="1"/>
    <col min="14090" max="14090" width="7.5703125" style="2" customWidth="1"/>
    <col min="14091" max="14091" width="13.7109375" style="2" customWidth="1"/>
    <col min="14092" max="14093" width="16.7109375" style="2" customWidth="1"/>
    <col min="14094" max="14094" width="20.7109375" style="2" customWidth="1"/>
    <col min="14095" max="14335" width="9.140625" style="2"/>
    <col min="14336" max="14336" width="2.7109375" style="2" customWidth="1"/>
    <col min="14337" max="14337" width="5.28515625" style="2" customWidth="1"/>
    <col min="14338" max="14338" width="10.7109375" style="2" customWidth="1"/>
    <col min="14339" max="14341" width="15.7109375" style="2" customWidth="1"/>
    <col min="14342" max="14342" width="4.5703125" style="2" customWidth="1"/>
    <col min="14343" max="14343" width="40.7109375" style="2" customWidth="1"/>
    <col min="14344" max="14344" width="9.140625" style="2"/>
    <col min="14345" max="14345" width="13.7109375" style="2" customWidth="1"/>
    <col min="14346" max="14346" width="7.5703125" style="2" customWidth="1"/>
    <col min="14347" max="14347" width="13.7109375" style="2" customWidth="1"/>
    <col min="14348" max="14349" width="16.7109375" style="2" customWidth="1"/>
    <col min="14350" max="14350" width="20.7109375" style="2" customWidth="1"/>
    <col min="14351" max="14591" width="9.140625" style="2"/>
    <col min="14592" max="14592" width="2.7109375" style="2" customWidth="1"/>
    <col min="14593" max="14593" width="5.28515625" style="2" customWidth="1"/>
    <col min="14594" max="14594" width="10.7109375" style="2" customWidth="1"/>
    <col min="14595" max="14597" width="15.7109375" style="2" customWidth="1"/>
    <col min="14598" max="14598" width="4.5703125" style="2" customWidth="1"/>
    <col min="14599" max="14599" width="40.7109375" style="2" customWidth="1"/>
    <col min="14600" max="14600" width="9.140625" style="2"/>
    <col min="14601" max="14601" width="13.7109375" style="2" customWidth="1"/>
    <col min="14602" max="14602" width="7.5703125" style="2" customWidth="1"/>
    <col min="14603" max="14603" width="13.7109375" style="2" customWidth="1"/>
    <col min="14604" max="14605" width="16.7109375" style="2" customWidth="1"/>
    <col min="14606" max="14606" width="20.7109375" style="2" customWidth="1"/>
    <col min="14607" max="14847" width="9.140625" style="2"/>
    <col min="14848" max="14848" width="2.7109375" style="2" customWidth="1"/>
    <col min="14849" max="14849" width="5.28515625" style="2" customWidth="1"/>
    <col min="14850" max="14850" width="10.7109375" style="2" customWidth="1"/>
    <col min="14851" max="14853" width="15.7109375" style="2" customWidth="1"/>
    <col min="14854" max="14854" width="4.5703125" style="2" customWidth="1"/>
    <col min="14855" max="14855" width="40.7109375" style="2" customWidth="1"/>
    <col min="14856" max="14856" width="9.140625" style="2"/>
    <col min="14857" max="14857" width="13.7109375" style="2" customWidth="1"/>
    <col min="14858" max="14858" width="7.5703125" style="2" customWidth="1"/>
    <col min="14859" max="14859" width="13.7109375" style="2" customWidth="1"/>
    <col min="14860" max="14861" width="16.7109375" style="2" customWidth="1"/>
    <col min="14862" max="14862" width="20.7109375" style="2" customWidth="1"/>
    <col min="14863" max="15103" width="9.140625" style="2"/>
    <col min="15104" max="15104" width="2.7109375" style="2" customWidth="1"/>
    <col min="15105" max="15105" width="5.28515625" style="2" customWidth="1"/>
    <col min="15106" max="15106" width="10.7109375" style="2" customWidth="1"/>
    <col min="15107" max="15109" width="15.7109375" style="2" customWidth="1"/>
    <col min="15110" max="15110" width="4.5703125" style="2" customWidth="1"/>
    <col min="15111" max="15111" width="40.7109375" style="2" customWidth="1"/>
    <col min="15112" max="15112" width="9.140625" style="2"/>
    <col min="15113" max="15113" width="13.7109375" style="2" customWidth="1"/>
    <col min="15114" max="15114" width="7.5703125" style="2" customWidth="1"/>
    <col min="15115" max="15115" width="13.7109375" style="2" customWidth="1"/>
    <col min="15116" max="15117" width="16.7109375" style="2" customWidth="1"/>
    <col min="15118" max="15118" width="20.7109375" style="2" customWidth="1"/>
    <col min="15119" max="15359" width="9.140625" style="2"/>
    <col min="15360" max="15360" width="2.7109375" style="2" customWidth="1"/>
    <col min="15361" max="15361" width="5.28515625" style="2" customWidth="1"/>
    <col min="15362" max="15362" width="10.7109375" style="2" customWidth="1"/>
    <col min="15363" max="15365" width="15.7109375" style="2" customWidth="1"/>
    <col min="15366" max="15366" width="4.5703125" style="2" customWidth="1"/>
    <col min="15367" max="15367" width="40.7109375" style="2" customWidth="1"/>
    <col min="15368" max="15368" width="9.140625" style="2"/>
    <col min="15369" max="15369" width="13.7109375" style="2" customWidth="1"/>
    <col min="15370" max="15370" width="7.5703125" style="2" customWidth="1"/>
    <col min="15371" max="15371" width="13.7109375" style="2" customWidth="1"/>
    <col min="15372" max="15373" width="16.7109375" style="2" customWidth="1"/>
    <col min="15374" max="15374" width="20.7109375" style="2" customWidth="1"/>
    <col min="15375" max="15615" width="9.140625" style="2"/>
    <col min="15616" max="15616" width="2.7109375" style="2" customWidth="1"/>
    <col min="15617" max="15617" width="5.28515625" style="2" customWidth="1"/>
    <col min="15618" max="15618" width="10.7109375" style="2" customWidth="1"/>
    <col min="15619" max="15621" width="15.7109375" style="2" customWidth="1"/>
    <col min="15622" max="15622" width="4.5703125" style="2" customWidth="1"/>
    <col min="15623" max="15623" width="40.7109375" style="2" customWidth="1"/>
    <col min="15624" max="15624" width="9.140625" style="2"/>
    <col min="15625" max="15625" width="13.7109375" style="2" customWidth="1"/>
    <col min="15626" max="15626" width="7.5703125" style="2" customWidth="1"/>
    <col min="15627" max="15627" width="13.7109375" style="2" customWidth="1"/>
    <col min="15628" max="15629" width="16.7109375" style="2" customWidth="1"/>
    <col min="15630" max="15630" width="20.7109375" style="2" customWidth="1"/>
    <col min="15631" max="15871" width="9.140625" style="2"/>
    <col min="15872" max="15872" width="2.7109375" style="2" customWidth="1"/>
    <col min="15873" max="15873" width="5.28515625" style="2" customWidth="1"/>
    <col min="15874" max="15874" width="10.7109375" style="2" customWidth="1"/>
    <col min="15875" max="15877" width="15.7109375" style="2" customWidth="1"/>
    <col min="15878" max="15878" width="4.5703125" style="2" customWidth="1"/>
    <col min="15879" max="15879" width="40.7109375" style="2" customWidth="1"/>
    <col min="15880" max="15880" width="9.140625" style="2"/>
    <col min="15881" max="15881" width="13.7109375" style="2" customWidth="1"/>
    <col min="15882" max="15882" width="7.5703125" style="2" customWidth="1"/>
    <col min="15883" max="15883" width="13.7109375" style="2" customWidth="1"/>
    <col min="15884" max="15885" width="16.7109375" style="2" customWidth="1"/>
    <col min="15886" max="15886" width="20.7109375" style="2" customWidth="1"/>
    <col min="15887" max="16127" width="9.140625" style="2"/>
    <col min="16128" max="16128" width="2.7109375" style="2" customWidth="1"/>
    <col min="16129" max="16129" width="5.28515625" style="2" customWidth="1"/>
    <col min="16130" max="16130" width="10.7109375" style="2" customWidth="1"/>
    <col min="16131" max="16133" width="15.7109375" style="2" customWidth="1"/>
    <col min="16134" max="16134" width="4.5703125" style="2" customWidth="1"/>
    <col min="16135" max="16135" width="40.7109375" style="2" customWidth="1"/>
    <col min="16136" max="16136" width="9.140625" style="2"/>
    <col min="16137" max="16137" width="13.7109375" style="2" customWidth="1"/>
    <col min="16138" max="16138" width="7.5703125" style="2" customWidth="1"/>
    <col min="16139" max="16139" width="13.7109375" style="2" customWidth="1"/>
    <col min="16140" max="16141" width="16.7109375" style="2" customWidth="1"/>
    <col min="16142" max="16142" width="20.7109375" style="2" customWidth="1"/>
    <col min="16143" max="16384" width="9.140625" style="2"/>
  </cols>
  <sheetData>
    <row r="1" spans="2:15" ht="12.75" customHeight="1" x14ac:dyDescent="0.3">
      <c r="B1" s="1" t="s">
        <v>25</v>
      </c>
      <c r="H1" s="3"/>
      <c r="I1" s="3"/>
      <c r="J1" s="3"/>
      <c r="K1" s="3"/>
      <c r="L1" s="3"/>
      <c r="M1" s="3"/>
      <c r="N1" s="3"/>
    </row>
    <row r="2" spans="2:15" ht="12.75" customHeight="1" x14ac:dyDescent="0.3">
      <c r="B2" s="4" t="s">
        <v>26</v>
      </c>
      <c r="H2" s="3"/>
      <c r="I2" s="3"/>
      <c r="J2" s="3"/>
      <c r="K2" s="3"/>
      <c r="L2" s="3"/>
      <c r="M2" s="3"/>
      <c r="N2" s="3"/>
    </row>
    <row r="3" spans="2:15" ht="12.75" customHeight="1" x14ac:dyDescent="0.3">
      <c r="B3" s="4"/>
      <c r="C3" s="4"/>
      <c r="H3" s="3"/>
      <c r="I3" s="3"/>
      <c r="J3" s="3"/>
      <c r="K3" s="5"/>
      <c r="L3" s="3"/>
      <c r="M3" s="3"/>
      <c r="N3" s="3"/>
    </row>
    <row r="4" spans="2:15" s="7" customFormat="1" ht="12.75" customHeight="1" x14ac:dyDescent="0.3">
      <c r="B4" s="6" t="s">
        <v>0</v>
      </c>
      <c r="C4" s="6"/>
      <c r="G4" s="8"/>
      <c r="H4" s="9"/>
      <c r="I4" s="9"/>
      <c r="J4" s="10"/>
      <c r="K4" s="10"/>
      <c r="L4" s="10"/>
      <c r="M4" s="10"/>
      <c r="N4" s="10"/>
    </row>
    <row r="5" spans="2:15" s="7" customFormat="1" ht="12.75" customHeight="1" x14ac:dyDescent="0.3">
      <c r="B5" s="11"/>
      <c r="C5" s="11"/>
      <c r="H5" s="10"/>
      <c r="I5" s="10"/>
      <c r="J5" s="10"/>
      <c r="K5" s="10"/>
      <c r="L5" s="10"/>
      <c r="M5" s="10"/>
      <c r="N5" s="10"/>
    </row>
    <row r="6" spans="2:15" s="7" customFormat="1" ht="12.75" customHeight="1" x14ac:dyDescent="0.3">
      <c r="B6" s="11"/>
      <c r="C6" s="11"/>
      <c r="H6" s="10"/>
      <c r="I6" s="10"/>
      <c r="J6" s="10"/>
      <c r="K6" s="10"/>
      <c r="L6" s="10"/>
      <c r="M6" s="10"/>
      <c r="N6" s="10"/>
    </row>
    <row r="7" spans="2:15" s="12" customFormat="1" ht="12.75" customHeight="1" x14ac:dyDescent="0.3">
      <c r="H7" s="13" t="s">
        <v>1</v>
      </c>
      <c r="I7" s="13"/>
      <c r="J7" s="13"/>
      <c r="K7" s="5"/>
      <c r="L7" s="5"/>
      <c r="M7" s="5"/>
      <c r="N7" s="5"/>
    </row>
    <row r="8" spans="2:15" s="12" customFormat="1" ht="12.75" customHeight="1" x14ac:dyDescent="0.3">
      <c r="H8" s="13" t="s">
        <v>875</v>
      </c>
      <c r="I8" s="14"/>
      <c r="J8" s="13"/>
      <c r="K8" s="15"/>
      <c r="L8" s="13"/>
      <c r="M8" s="13"/>
      <c r="N8" s="16"/>
    </row>
    <row r="9" spans="2:15" ht="12.75" customHeight="1" x14ac:dyDescent="0.3">
      <c r="B9" s="4"/>
      <c r="C9" s="4"/>
      <c r="H9" s="3"/>
      <c r="I9" s="3"/>
      <c r="J9" s="3"/>
      <c r="K9" s="3"/>
      <c r="L9" s="3"/>
      <c r="M9" s="3"/>
      <c r="N9" s="3"/>
    </row>
    <row r="10" spans="2:15" s="1" customFormat="1" ht="12.75" customHeight="1" x14ac:dyDescent="0.3">
      <c r="B10" s="18" t="s">
        <v>2</v>
      </c>
      <c r="C10" s="19" t="s">
        <v>3</v>
      </c>
      <c r="D10" s="141" t="s">
        <v>4</v>
      </c>
      <c r="E10" s="142"/>
      <c r="F10" s="143"/>
      <c r="G10" s="20" t="s">
        <v>5</v>
      </c>
      <c r="H10" s="21" t="s">
        <v>6</v>
      </c>
      <c r="I10" s="22" t="s">
        <v>7</v>
      </c>
      <c r="J10" s="21" t="s">
        <v>8</v>
      </c>
      <c r="K10" s="21" t="s">
        <v>9</v>
      </c>
      <c r="L10" s="21" t="s">
        <v>10</v>
      </c>
      <c r="M10" s="21" t="s">
        <v>11</v>
      </c>
      <c r="N10" s="21" t="s">
        <v>12</v>
      </c>
      <c r="O10" s="24"/>
    </row>
    <row r="11" spans="2:15" s="1" customFormat="1" ht="12.75" customHeight="1" x14ac:dyDescent="0.3">
      <c r="B11" s="25"/>
      <c r="C11" s="26" t="s">
        <v>14</v>
      </c>
      <c r="D11" s="27"/>
      <c r="E11" s="28"/>
      <c r="F11" s="28"/>
      <c r="G11" s="29"/>
      <c r="H11" s="30"/>
      <c r="I11" s="30"/>
      <c r="J11" s="30"/>
      <c r="K11" s="30"/>
      <c r="L11" s="30"/>
      <c r="M11" s="30"/>
      <c r="N11" s="30" t="s">
        <v>15</v>
      </c>
    </row>
    <row r="12" spans="2:15" ht="39.950000000000003" customHeight="1" x14ac:dyDescent="0.3">
      <c r="B12" s="45">
        <v>1</v>
      </c>
      <c r="C12" s="46"/>
      <c r="D12" s="135" t="s">
        <v>858</v>
      </c>
      <c r="E12" s="136" t="s">
        <v>858</v>
      </c>
      <c r="F12" s="137" t="s">
        <v>858</v>
      </c>
      <c r="G12" s="76" t="s">
        <v>17</v>
      </c>
      <c r="H12" s="48"/>
      <c r="I12" s="43">
        <v>20</v>
      </c>
      <c r="J12" s="49">
        <v>0</v>
      </c>
      <c r="K12" s="47">
        <v>9.5</v>
      </c>
      <c r="L12" s="50">
        <f>PRODUCT(J12,1.095)</f>
        <v>0</v>
      </c>
      <c r="M12" s="51">
        <f>PRODUCT(I12,L12)</f>
        <v>0</v>
      </c>
      <c r="N12" s="51">
        <f>PRODUCT(I12,J12)</f>
        <v>0</v>
      </c>
    </row>
    <row r="13" spans="2:15" ht="39.950000000000003" customHeight="1" x14ac:dyDescent="0.3">
      <c r="B13" s="45">
        <f t="shared" ref="B13:B28" si="0">B12+1</f>
        <v>2</v>
      </c>
      <c r="C13" s="46"/>
      <c r="D13" s="135" t="s">
        <v>859</v>
      </c>
      <c r="E13" s="136" t="s">
        <v>859</v>
      </c>
      <c r="F13" s="137" t="s">
        <v>859</v>
      </c>
      <c r="G13" s="76" t="s">
        <v>17</v>
      </c>
      <c r="H13" s="48"/>
      <c r="I13" s="43">
        <v>30</v>
      </c>
      <c r="J13" s="49">
        <v>0</v>
      </c>
      <c r="K13" s="47">
        <v>9.5</v>
      </c>
      <c r="L13" s="50">
        <f t="shared" ref="L13:L28" si="1">PRODUCT(J13,1.095)</f>
        <v>0</v>
      </c>
      <c r="M13" s="51">
        <f t="shared" ref="M13:M28" si="2">PRODUCT(I13,L13)</f>
        <v>0</v>
      </c>
      <c r="N13" s="51">
        <f t="shared" ref="N13:N28" si="3">PRODUCT(I13,J13)</f>
        <v>0</v>
      </c>
    </row>
    <row r="14" spans="2:15" ht="60" customHeight="1" x14ac:dyDescent="0.3">
      <c r="B14" s="45">
        <f t="shared" si="0"/>
        <v>3</v>
      </c>
      <c r="C14" s="46"/>
      <c r="D14" s="135" t="s">
        <v>860</v>
      </c>
      <c r="E14" s="136" t="s">
        <v>860</v>
      </c>
      <c r="F14" s="137" t="s">
        <v>860</v>
      </c>
      <c r="G14" s="76" t="s">
        <v>17</v>
      </c>
      <c r="H14" s="48"/>
      <c r="I14" s="43">
        <v>40</v>
      </c>
      <c r="J14" s="49">
        <v>0</v>
      </c>
      <c r="K14" s="47">
        <v>9.5</v>
      </c>
      <c r="L14" s="50">
        <f t="shared" si="1"/>
        <v>0</v>
      </c>
      <c r="M14" s="51">
        <f t="shared" si="2"/>
        <v>0</v>
      </c>
      <c r="N14" s="51">
        <f t="shared" si="3"/>
        <v>0</v>
      </c>
    </row>
    <row r="15" spans="2:15" ht="69.95" customHeight="1" x14ac:dyDescent="0.3">
      <c r="B15" s="45">
        <f t="shared" si="0"/>
        <v>4</v>
      </c>
      <c r="C15" s="46"/>
      <c r="D15" s="135" t="s">
        <v>861</v>
      </c>
      <c r="E15" s="136" t="s">
        <v>861</v>
      </c>
      <c r="F15" s="137" t="s">
        <v>861</v>
      </c>
      <c r="G15" s="76" t="s">
        <v>17</v>
      </c>
      <c r="H15" s="48"/>
      <c r="I15" s="43">
        <v>20</v>
      </c>
      <c r="J15" s="49">
        <v>0</v>
      </c>
      <c r="K15" s="47">
        <v>9.5</v>
      </c>
      <c r="L15" s="50">
        <f t="shared" si="1"/>
        <v>0</v>
      </c>
      <c r="M15" s="51">
        <f t="shared" si="2"/>
        <v>0</v>
      </c>
      <c r="N15" s="51">
        <f t="shared" si="3"/>
        <v>0</v>
      </c>
    </row>
    <row r="16" spans="2:15" ht="90" customHeight="1" x14ac:dyDescent="0.3">
      <c r="B16" s="45">
        <f t="shared" si="0"/>
        <v>5</v>
      </c>
      <c r="C16" s="46"/>
      <c r="D16" s="135" t="s">
        <v>862</v>
      </c>
      <c r="E16" s="136" t="s">
        <v>862</v>
      </c>
      <c r="F16" s="137" t="s">
        <v>862</v>
      </c>
      <c r="G16" s="76" t="s">
        <v>17</v>
      </c>
      <c r="H16" s="48"/>
      <c r="I16" s="43">
        <v>30</v>
      </c>
      <c r="J16" s="49">
        <v>0</v>
      </c>
      <c r="K16" s="47">
        <v>9.5</v>
      </c>
      <c r="L16" s="50">
        <f t="shared" si="1"/>
        <v>0</v>
      </c>
      <c r="M16" s="51">
        <f t="shared" si="2"/>
        <v>0</v>
      </c>
      <c r="N16" s="51">
        <f t="shared" si="3"/>
        <v>0</v>
      </c>
    </row>
    <row r="17" spans="2:14" ht="24.95" customHeight="1" x14ac:dyDescent="0.3">
      <c r="B17" s="45">
        <f t="shared" si="0"/>
        <v>6</v>
      </c>
      <c r="C17" s="46"/>
      <c r="D17" s="135" t="s">
        <v>863</v>
      </c>
      <c r="E17" s="136" t="s">
        <v>863</v>
      </c>
      <c r="F17" s="137" t="s">
        <v>863</v>
      </c>
      <c r="G17" s="76" t="s">
        <v>141</v>
      </c>
      <c r="H17" s="48"/>
      <c r="I17" s="43">
        <v>60</v>
      </c>
      <c r="J17" s="49">
        <v>0</v>
      </c>
      <c r="K17" s="47">
        <v>9.5</v>
      </c>
      <c r="L17" s="50">
        <f t="shared" si="1"/>
        <v>0</v>
      </c>
      <c r="M17" s="51">
        <f t="shared" si="2"/>
        <v>0</v>
      </c>
      <c r="N17" s="51">
        <f t="shared" si="3"/>
        <v>0</v>
      </c>
    </row>
    <row r="18" spans="2:14" ht="24.95" customHeight="1" x14ac:dyDescent="0.3">
      <c r="B18" s="45">
        <f t="shared" si="0"/>
        <v>7</v>
      </c>
      <c r="C18" s="46"/>
      <c r="D18" s="135" t="s">
        <v>864</v>
      </c>
      <c r="E18" s="136" t="s">
        <v>864</v>
      </c>
      <c r="F18" s="137" t="s">
        <v>864</v>
      </c>
      <c r="G18" s="76" t="s">
        <v>141</v>
      </c>
      <c r="H18" s="48"/>
      <c r="I18" s="43">
        <v>50</v>
      </c>
      <c r="J18" s="49">
        <v>0</v>
      </c>
      <c r="K18" s="47">
        <v>9.5</v>
      </c>
      <c r="L18" s="50">
        <f t="shared" si="1"/>
        <v>0</v>
      </c>
      <c r="M18" s="51">
        <f t="shared" si="2"/>
        <v>0</v>
      </c>
      <c r="N18" s="51">
        <f t="shared" si="3"/>
        <v>0</v>
      </c>
    </row>
    <row r="19" spans="2:14" ht="24.95" customHeight="1" x14ac:dyDescent="0.3">
      <c r="B19" s="45">
        <f t="shared" si="0"/>
        <v>8</v>
      </c>
      <c r="C19" s="46"/>
      <c r="D19" s="135" t="s">
        <v>865</v>
      </c>
      <c r="E19" s="136" t="s">
        <v>865</v>
      </c>
      <c r="F19" s="137" t="s">
        <v>865</v>
      </c>
      <c r="G19" s="76" t="s">
        <v>141</v>
      </c>
      <c r="H19" s="48"/>
      <c r="I19" s="43">
        <v>40</v>
      </c>
      <c r="J19" s="49">
        <v>0</v>
      </c>
      <c r="K19" s="47">
        <v>9.5</v>
      </c>
      <c r="L19" s="50">
        <f t="shared" si="1"/>
        <v>0</v>
      </c>
      <c r="M19" s="51">
        <f t="shared" si="2"/>
        <v>0</v>
      </c>
      <c r="N19" s="51">
        <f t="shared" si="3"/>
        <v>0</v>
      </c>
    </row>
    <row r="20" spans="2:14" ht="24.95" customHeight="1" x14ac:dyDescent="0.3">
      <c r="B20" s="45">
        <f t="shared" si="0"/>
        <v>9</v>
      </c>
      <c r="C20" s="46"/>
      <c r="D20" s="135" t="s">
        <v>866</v>
      </c>
      <c r="E20" s="136" t="s">
        <v>866</v>
      </c>
      <c r="F20" s="137" t="s">
        <v>866</v>
      </c>
      <c r="G20" s="76" t="s">
        <v>141</v>
      </c>
      <c r="H20" s="48"/>
      <c r="I20" s="43">
        <v>50</v>
      </c>
      <c r="J20" s="49">
        <v>0</v>
      </c>
      <c r="K20" s="47">
        <v>9.5</v>
      </c>
      <c r="L20" s="50">
        <f t="shared" si="1"/>
        <v>0</v>
      </c>
      <c r="M20" s="51">
        <f t="shared" si="2"/>
        <v>0</v>
      </c>
      <c r="N20" s="51">
        <f t="shared" si="3"/>
        <v>0</v>
      </c>
    </row>
    <row r="21" spans="2:14" ht="24.95" customHeight="1" x14ac:dyDescent="0.3">
      <c r="B21" s="45">
        <f t="shared" si="0"/>
        <v>10</v>
      </c>
      <c r="C21" s="46"/>
      <c r="D21" s="138" t="s">
        <v>867</v>
      </c>
      <c r="E21" s="139" t="s">
        <v>867</v>
      </c>
      <c r="F21" s="140" t="s">
        <v>867</v>
      </c>
      <c r="G21" s="76" t="s">
        <v>141</v>
      </c>
      <c r="H21" s="48"/>
      <c r="I21" s="43">
        <v>30</v>
      </c>
      <c r="J21" s="49">
        <v>0</v>
      </c>
      <c r="K21" s="47">
        <v>9.5</v>
      </c>
      <c r="L21" s="50">
        <f t="shared" si="1"/>
        <v>0</v>
      </c>
      <c r="M21" s="51">
        <f t="shared" si="2"/>
        <v>0</v>
      </c>
      <c r="N21" s="51">
        <f t="shared" si="3"/>
        <v>0</v>
      </c>
    </row>
    <row r="22" spans="2:14" ht="24.95" customHeight="1" x14ac:dyDescent="0.3">
      <c r="B22" s="45">
        <f t="shared" si="0"/>
        <v>11</v>
      </c>
      <c r="C22" s="46"/>
      <c r="D22" s="138" t="s">
        <v>868</v>
      </c>
      <c r="E22" s="139" t="s">
        <v>868</v>
      </c>
      <c r="F22" s="140" t="s">
        <v>868</v>
      </c>
      <c r="G22" s="76" t="s">
        <v>141</v>
      </c>
      <c r="H22" s="48"/>
      <c r="I22" s="43">
        <v>40</v>
      </c>
      <c r="J22" s="49">
        <v>0</v>
      </c>
      <c r="K22" s="47">
        <v>9.5</v>
      </c>
      <c r="L22" s="50">
        <f t="shared" si="1"/>
        <v>0</v>
      </c>
      <c r="M22" s="51">
        <f t="shared" si="2"/>
        <v>0</v>
      </c>
      <c r="N22" s="51">
        <f t="shared" si="3"/>
        <v>0</v>
      </c>
    </row>
    <row r="23" spans="2:14" ht="24.95" customHeight="1" x14ac:dyDescent="0.3">
      <c r="B23" s="45">
        <f t="shared" si="0"/>
        <v>12</v>
      </c>
      <c r="C23" s="46"/>
      <c r="D23" s="138" t="s">
        <v>869</v>
      </c>
      <c r="E23" s="139" t="s">
        <v>869</v>
      </c>
      <c r="F23" s="140" t="s">
        <v>869</v>
      </c>
      <c r="G23" s="76" t="s">
        <v>141</v>
      </c>
      <c r="H23" s="48"/>
      <c r="I23" s="43">
        <v>40</v>
      </c>
      <c r="J23" s="49">
        <v>0</v>
      </c>
      <c r="K23" s="47">
        <v>9.5</v>
      </c>
      <c r="L23" s="50">
        <f t="shared" si="1"/>
        <v>0</v>
      </c>
      <c r="M23" s="51">
        <f t="shared" si="2"/>
        <v>0</v>
      </c>
      <c r="N23" s="51">
        <f t="shared" si="3"/>
        <v>0</v>
      </c>
    </row>
    <row r="24" spans="2:14" ht="24.95" customHeight="1" x14ac:dyDescent="0.3">
      <c r="B24" s="45">
        <f t="shared" si="0"/>
        <v>13</v>
      </c>
      <c r="C24" s="46"/>
      <c r="D24" s="138" t="s">
        <v>870</v>
      </c>
      <c r="E24" s="139" t="s">
        <v>870</v>
      </c>
      <c r="F24" s="140" t="s">
        <v>870</v>
      </c>
      <c r="G24" s="76" t="s">
        <v>141</v>
      </c>
      <c r="H24" s="48"/>
      <c r="I24" s="43">
        <v>10</v>
      </c>
      <c r="J24" s="49">
        <v>0</v>
      </c>
      <c r="K24" s="47">
        <v>9.5</v>
      </c>
      <c r="L24" s="50">
        <f t="shared" si="1"/>
        <v>0</v>
      </c>
      <c r="M24" s="51">
        <f t="shared" si="2"/>
        <v>0</v>
      </c>
      <c r="N24" s="51">
        <f t="shared" si="3"/>
        <v>0</v>
      </c>
    </row>
    <row r="25" spans="2:14" ht="24.95" customHeight="1" x14ac:dyDescent="0.3">
      <c r="B25" s="45">
        <f t="shared" si="0"/>
        <v>14</v>
      </c>
      <c r="C25" s="46"/>
      <c r="D25" s="138" t="s">
        <v>871</v>
      </c>
      <c r="E25" s="139" t="s">
        <v>871</v>
      </c>
      <c r="F25" s="140" t="s">
        <v>871</v>
      </c>
      <c r="G25" s="76" t="s">
        <v>141</v>
      </c>
      <c r="H25" s="48"/>
      <c r="I25" s="43">
        <v>10</v>
      </c>
      <c r="J25" s="49">
        <v>0</v>
      </c>
      <c r="K25" s="47">
        <v>9.5</v>
      </c>
      <c r="L25" s="50">
        <f t="shared" si="1"/>
        <v>0</v>
      </c>
      <c r="M25" s="51">
        <f t="shared" si="2"/>
        <v>0</v>
      </c>
      <c r="N25" s="51">
        <f t="shared" si="3"/>
        <v>0</v>
      </c>
    </row>
    <row r="26" spans="2:14" ht="24.95" customHeight="1" x14ac:dyDescent="0.3">
      <c r="B26" s="45">
        <f t="shared" si="0"/>
        <v>15</v>
      </c>
      <c r="C26" s="46"/>
      <c r="D26" s="138" t="s">
        <v>872</v>
      </c>
      <c r="E26" s="139" t="s">
        <v>872</v>
      </c>
      <c r="F26" s="140" t="s">
        <v>872</v>
      </c>
      <c r="G26" s="76" t="s">
        <v>141</v>
      </c>
      <c r="H26" s="48"/>
      <c r="I26" s="43">
        <v>40</v>
      </c>
      <c r="J26" s="49">
        <v>0</v>
      </c>
      <c r="K26" s="47">
        <v>9.5</v>
      </c>
      <c r="L26" s="50">
        <f t="shared" si="1"/>
        <v>0</v>
      </c>
      <c r="M26" s="51">
        <f t="shared" si="2"/>
        <v>0</v>
      </c>
      <c r="N26" s="51">
        <f t="shared" si="3"/>
        <v>0</v>
      </c>
    </row>
    <row r="27" spans="2:14" ht="15" customHeight="1" x14ac:dyDescent="0.3">
      <c r="B27" s="45">
        <f t="shared" si="0"/>
        <v>16</v>
      </c>
      <c r="C27" s="46"/>
      <c r="D27" s="138" t="s">
        <v>873</v>
      </c>
      <c r="E27" s="139" t="s">
        <v>873</v>
      </c>
      <c r="F27" s="140" t="s">
        <v>873</v>
      </c>
      <c r="G27" s="76" t="s">
        <v>141</v>
      </c>
      <c r="H27" s="48"/>
      <c r="I27" s="43">
        <v>30</v>
      </c>
      <c r="J27" s="49">
        <v>0</v>
      </c>
      <c r="K27" s="47">
        <v>9.5</v>
      </c>
      <c r="L27" s="50">
        <f t="shared" si="1"/>
        <v>0</v>
      </c>
      <c r="M27" s="51">
        <f t="shared" si="2"/>
        <v>0</v>
      </c>
      <c r="N27" s="51">
        <f t="shared" si="3"/>
        <v>0</v>
      </c>
    </row>
    <row r="28" spans="2:14" ht="39.950000000000003" customHeight="1" x14ac:dyDescent="0.3">
      <c r="B28" s="45">
        <f t="shared" si="0"/>
        <v>17</v>
      </c>
      <c r="C28" s="46"/>
      <c r="D28" s="138" t="s">
        <v>874</v>
      </c>
      <c r="E28" s="139" t="s">
        <v>874</v>
      </c>
      <c r="F28" s="140" t="s">
        <v>874</v>
      </c>
      <c r="G28" s="76" t="s">
        <v>141</v>
      </c>
      <c r="H28" s="48"/>
      <c r="I28" s="43">
        <v>30</v>
      </c>
      <c r="J28" s="49">
        <v>0</v>
      </c>
      <c r="K28" s="47">
        <v>9.5</v>
      </c>
      <c r="L28" s="50">
        <f t="shared" si="1"/>
        <v>0</v>
      </c>
      <c r="M28" s="51">
        <f t="shared" si="2"/>
        <v>0</v>
      </c>
      <c r="N28" s="51">
        <f t="shared" si="3"/>
        <v>0</v>
      </c>
    </row>
    <row r="29" spans="2:14" s="4" customFormat="1" ht="12.75" customHeight="1" x14ac:dyDescent="0.3">
      <c r="B29" s="39"/>
      <c r="C29" s="39"/>
      <c r="D29" s="145" t="s">
        <v>876</v>
      </c>
      <c r="E29" s="145"/>
      <c r="F29" s="145"/>
      <c r="G29" s="40"/>
      <c r="H29" s="40"/>
      <c r="I29" s="40"/>
      <c r="J29" s="40"/>
      <c r="K29" s="40"/>
      <c r="L29" s="40"/>
      <c r="M29" s="56">
        <f>SUM(M12:M28)</f>
        <v>0</v>
      </c>
      <c r="N29" s="42">
        <f>SUM(N12:N28)</f>
        <v>0</v>
      </c>
    </row>
    <row r="30" spans="2:14" s="4" customFormat="1" ht="12.75" customHeight="1" x14ac:dyDescent="0.3"/>
    <row r="31" spans="2:14" s="4" customFormat="1" ht="12.75" customHeight="1" x14ac:dyDescent="0.3">
      <c r="B31" s="4" t="s">
        <v>19</v>
      </c>
    </row>
    <row r="32" spans="2:14" s="4" customFormat="1" ht="12.75" customHeight="1" x14ac:dyDescent="0.3">
      <c r="B32" s="4" t="s">
        <v>20</v>
      </c>
    </row>
    <row r="33" spans="2:11" s="4" customFormat="1" ht="12.75" customHeight="1" x14ac:dyDescent="0.3">
      <c r="B33" s="4" t="s">
        <v>21</v>
      </c>
    </row>
    <row r="34" spans="2:11" s="4" customFormat="1" ht="12.75" customHeight="1" x14ac:dyDescent="0.3">
      <c r="B34" s="4" t="s">
        <v>511</v>
      </c>
      <c r="C34" s="2"/>
      <c r="D34" s="2"/>
      <c r="E34" s="2"/>
      <c r="F34" s="2"/>
      <c r="G34" s="2"/>
      <c r="H34" s="2"/>
    </row>
    <row r="35" spans="2:11" s="4" customFormat="1" ht="12.75" customHeight="1" x14ac:dyDescent="0.3"/>
    <row r="36" spans="2:11" s="11" customFormat="1" ht="12.75" customHeight="1" x14ac:dyDescent="0.3">
      <c r="B36" s="11" t="s">
        <v>22</v>
      </c>
      <c r="H36" s="17" t="s">
        <v>23</v>
      </c>
      <c r="K36" s="11" t="s">
        <v>24</v>
      </c>
    </row>
    <row r="37" spans="2:11" s="7" customFormat="1" ht="12.75" customHeight="1" x14ac:dyDescent="0.3"/>
  </sheetData>
  <sheetProtection algorithmName="SHA-512" hashValue="cWehy3d+n+xFkQ9Uk/uhXm99z6pz2q0s0aauVi9NgQynjRDubPu/DXVvKbDUmkImWURrZ07VPFY9JjGW/vAevg==" saltValue="m3UF0YkMBhcs4lajDrPGVA==" spinCount="100000" sheet="1" objects="1" scenarios="1"/>
  <protectedRanges>
    <protectedRange sqref="C12:C28" name="Range4"/>
    <protectedRange sqref="E4:F5" name="Range1"/>
    <protectedRange sqref="H12:H28" name="Range2"/>
  </protectedRanges>
  <mergeCells count="19">
    <mergeCell ref="D22:F22"/>
    <mergeCell ref="D10:F10"/>
    <mergeCell ref="D12:F12"/>
    <mergeCell ref="D13:F13"/>
    <mergeCell ref="D14:F14"/>
    <mergeCell ref="D15:F15"/>
    <mergeCell ref="D16:F16"/>
    <mergeCell ref="D17:F17"/>
    <mergeCell ref="D18:F18"/>
    <mergeCell ref="D19:F19"/>
    <mergeCell ref="D20:F20"/>
    <mergeCell ref="D21:F21"/>
    <mergeCell ref="D29:F29"/>
    <mergeCell ref="D23:F23"/>
    <mergeCell ref="D24:F24"/>
    <mergeCell ref="D25:F25"/>
    <mergeCell ref="D26:F26"/>
    <mergeCell ref="D27:F27"/>
    <mergeCell ref="D28:F28"/>
  </mergeCells>
  <pageMargins left="0.55118110236220474" right="0.55118110236220474" top="0.98425196850393704" bottom="0.98425196850393704" header="0" footer="0"/>
  <pageSetup paperSize="9" scale="69" orientation="landscape" verticalDpi="300" r:id="rId1"/>
  <headerFooter alignWithMargins="0">
    <oddHeader xml:space="preserve">&amp;C&amp;"Palatino Linotype,Navadno"&amp;8 &amp;"Palatino Linotype,Poševno"Javni razpis za oddajo naročila po odprtem postopku za sukcesivno dobavo živil in materiala za prehrano za potrebe 
Tehniškega šolskega centra Nova Gorica
</oddHeader>
    <oddFooter>&amp;C&amp;"Bookman Old Style,Navadno"&amp;8Stran &amp;P od &amp;N</oddFooter>
  </headerFooter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7AC4ADB-C592-40B0-86CD-7032A37E8253}">
  <dimension ref="B1:O44"/>
  <sheetViews>
    <sheetView topLeftCell="A24" zoomScaleNormal="100" workbookViewId="0">
      <selection activeCell="J7" sqref="J7"/>
    </sheetView>
  </sheetViews>
  <sheetFormatPr defaultRowHeight="12.75" customHeight="1" x14ac:dyDescent="0.3"/>
  <cols>
    <col min="1" max="1" width="2.7109375" style="2" customWidth="1"/>
    <col min="2" max="2" width="5.28515625" style="2" customWidth="1"/>
    <col min="3" max="3" width="10.7109375" style="2" customWidth="1"/>
    <col min="4" max="6" width="15.7109375" style="2" customWidth="1"/>
    <col min="7" max="7" width="4.5703125" style="2" customWidth="1"/>
    <col min="8" max="8" width="40.7109375" style="2" customWidth="1"/>
    <col min="9" max="9" width="9.140625" style="2"/>
    <col min="10" max="10" width="13.7109375" style="2" customWidth="1"/>
    <col min="11" max="11" width="7.5703125" style="2" customWidth="1"/>
    <col min="12" max="12" width="13.7109375" style="2" customWidth="1"/>
    <col min="13" max="14" width="16.7109375" style="2" customWidth="1"/>
    <col min="15" max="255" width="9.140625" style="2"/>
    <col min="256" max="256" width="2.7109375" style="2" customWidth="1"/>
    <col min="257" max="257" width="5.28515625" style="2" customWidth="1"/>
    <col min="258" max="258" width="10.7109375" style="2" customWidth="1"/>
    <col min="259" max="261" width="15.7109375" style="2" customWidth="1"/>
    <col min="262" max="262" width="4.5703125" style="2" customWidth="1"/>
    <col min="263" max="263" width="40.7109375" style="2" customWidth="1"/>
    <col min="264" max="264" width="9.140625" style="2"/>
    <col min="265" max="265" width="13.7109375" style="2" customWidth="1"/>
    <col min="266" max="266" width="7.5703125" style="2" customWidth="1"/>
    <col min="267" max="267" width="13.7109375" style="2" customWidth="1"/>
    <col min="268" max="269" width="16.7109375" style="2" customWidth="1"/>
    <col min="270" max="270" width="20.7109375" style="2" customWidth="1"/>
    <col min="271" max="511" width="9.140625" style="2"/>
    <col min="512" max="512" width="2.7109375" style="2" customWidth="1"/>
    <col min="513" max="513" width="5.28515625" style="2" customWidth="1"/>
    <col min="514" max="514" width="10.7109375" style="2" customWidth="1"/>
    <col min="515" max="517" width="15.7109375" style="2" customWidth="1"/>
    <col min="518" max="518" width="4.5703125" style="2" customWidth="1"/>
    <col min="519" max="519" width="40.7109375" style="2" customWidth="1"/>
    <col min="520" max="520" width="9.140625" style="2"/>
    <col min="521" max="521" width="13.7109375" style="2" customWidth="1"/>
    <col min="522" max="522" width="7.5703125" style="2" customWidth="1"/>
    <col min="523" max="523" width="13.7109375" style="2" customWidth="1"/>
    <col min="524" max="525" width="16.7109375" style="2" customWidth="1"/>
    <col min="526" max="526" width="20.7109375" style="2" customWidth="1"/>
    <col min="527" max="767" width="9.140625" style="2"/>
    <col min="768" max="768" width="2.7109375" style="2" customWidth="1"/>
    <col min="769" max="769" width="5.28515625" style="2" customWidth="1"/>
    <col min="770" max="770" width="10.7109375" style="2" customWidth="1"/>
    <col min="771" max="773" width="15.7109375" style="2" customWidth="1"/>
    <col min="774" max="774" width="4.5703125" style="2" customWidth="1"/>
    <col min="775" max="775" width="40.7109375" style="2" customWidth="1"/>
    <col min="776" max="776" width="9.140625" style="2"/>
    <col min="777" max="777" width="13.7109375" style="2" customWidth="1"/>
    <col min="778" max="778" width="7.5703125" style="2" customWidth="1"/>
    <col min="779" max="779" width="13.7109375" style="2" customWidth="1"/>
    <col min="780" max="781" width="16.7109375" style="2" customWidth="1"/>
    <col min="782" max="782" width="20.7109375" style="2" customWidth="1"/>
    <col min="783" max="1023" width="9.140625" style="2"/>
    <col min="1024" max="1024" width="2.7109375" style="2" customWidth="1"/>
    <col min="1025" max="1025" width="5.28515625" style="2" customWidth="1"/>
    <col min="1026" max="1026" width="10.7109375" style="2" customWidth="1"/>
    <col min="1027" max="1029" width="15.7109375" style="2" customWidth="1"/>
    <col min="1030" max="1030" width="4.5703125" style="2" customWidth="1"/>
    <col min="1031" max="1031" width="40.7109375" style="2" customWidth="1"/>
    <col min="1032" max="1032" width="9.140625" style="2"/>
    <col min="1033" max="1033" width="13.7109375" style="2" customWidth="1"/>
    <col min="1034" max="1034" width="7.5703125" style="2" customWidth="1"/>
    <col min="1035" max="1035" width="13.7109375" style="2" customWidth="1"/>
    <col min="1036" max="1037" width="16.7109375" style="2" customWidth="1"/>
    <col min="1038" max="1038" width="20.7109375" style="2" customWidth="1"/>
    <col min="1039" max="1279" width="9.140625" style="2"/>
    <col min="1280" max="1280" width="2.7109375" style="2" customWidth="1"/>
    <col min="1281" max="1281" width="5.28515625" style="2" customWidth="1"/>
    <col min="1282" max="1282" width="10.7109375" style="2" customWidth="1"/>
    <col min="1283" max="1285" width="15.7109375" style="2" customWidth="1"/>
    <col min="1286" max="1286" width="4.5703125" style="2" customWidth="1"/>
    <col min="1287" max="1287" width="40.7109375" style="2" customWidth="1"/>
    <col min="1288" max="1288" width="9.140625" style="2"/>
    <col min="1289" max="1289" width="13.7109375" style="2" customWidth="1"/>
    <col min="1290" max="1290" width="7.5703125" style="2" customWidth="1"/>
    <col min="1291" max="1291" width="13.7109375" style="2" customWidth="1"/>
    <col min="1292" max="1293" width="16.7109375" style="2" customWidth="1"/>
    <col min="1294" max="1294" width="20.7109375" style="2" customWidth="1"/>
    <col min="1295" max="1535" width="9.140625" style="2"/>
    <col min="1536" max="1536" width="2.7109375" style="2" customWidth="1"/>
    <col min="1537" max="1537" width="5.28515625" style="2" customWidth="1"/>
    <col min="1538" max="1538" width="10.7109375" style="2" customWidth="1"/>
    <col min="1539" max="1541" width="15.7109375" style="2" customWidth="1"/>
    <col min="1542" max="1542" width="4.5703125" style="2" customWidth="1"/>
    <col min="1543" max="1543" width="40.7109375" style="2" customWidth="1"/>
    <col min="1544" max="1544" width="9.140625" style="2"/>
    <col min="1545" max="1545" width="13.7109375" style="2" customWidth="1"/>
    <col min="1546" max="1546" width="7.5703125" style="2" customWidth="1"/>
    <col min="1547" max="1547" width="13.7109375" style="2" customWidth="1"/>
    <col min="1548" max="1549" width="16.7109375" style="2" customWidth="1"/>
    <col min="1550" max="1550" width="20.7109375" style="2" customWidth="1"/>
    <col min="1551" max="1791" width="9.140625" style="2"/>
    <col min="1792" max="1792" width="2.7109375" style="2" customWidth="1"/>
    <col min="1793" max="1793" width="5.28515625" style="2" customWidth="1"/>
    <col min="1794" max="1794" width="10.7109375" style="2" customWidth="1"/>
    <col min="1795" max="1797" width="15.7109375" style="2" customWidth="1"/>
    <col min="1798" max="1798" width="4.5703125" style="2" customWidth="1"/>
    <col min="1799" max="1799" width="40.7109375" style="2" customWidth="1"/>
    <col min="1800" max="1800" width="9.140625" style="2"/>
    <col min="1801" max="1801" width="13.7109375" style="2" customWidth="1"/>
    <col min="1802" max="1802" width="7.5703125" style="2" customWidth="1"/>
    <col min="1803" max="1803" width="13.7109375" style="2" customWidth="1"/>
    <col min="1804" max="1805" width="16.7109375" style="2" customWidth="1"/>
    <col min="1806" max="1806" width="20.7109375" style="2" customWidth="1"/>
    <col min="1807" max="2047" width="9.140625" style="2"/>
    <col min="2048" max="2048" width="2.7109375" style="2" customWidth="1"/>
    <col min="2049" max="2049" width="5.28515625" style="2" customWidth="1"/>
    <col min="2050" max="2050" width="10.7109375" style="2" customWidth="1"/>
    <col min="2051" max="2053" width="15.7109375" style="2" customWidth="1"/>
    <col min="2054" max="2054" width="4.5703125" style="2" customWidth="1"/>
    <col min="2055" max="2055" width="40.7109375" style="2" customWidth="1"/>
    <col min="2056" max="2056" width="9.140625" style="2"/>
    <col min="2057" max="2057" width="13.7109375" style="2" customWidth="1"/>
    <col min="2058" max="2058" width="7.5703125" style="2" customWidth="1"/>
    <col min="2059" max="2059" width="13.7109375" style="2" customWidth="1"/>
    <col min="2060" max="2061" width="16.7109375" style="2" customWidth="1"/>
    <col min="2062" max="2062" width="20.7109375" style="2" customWidth="1"/>
    <col min="2063" max="2303" width="9.140625" style="2"/>
    <col min="2304" max="2304" width="2.7109375" style="2" customWidth="1"/>
    <col min="2305" max="2305" width="5.28515625" style="2" customWidth="1"/>
    <col min="2306" max="2306" width="10.7109375" style="2" customWidth="1"/>
    <col min="2307" max="2309" width="15.7109375" style="2" customWidth="1"/>
    <col min="2310" max="2310" width="4.5703125" style="2" customWidth="1"/>
    <col min="2311" max="2311" width="40.7109375" style="2" customWidth="1"/>
    <col min="2312" max="2312" width="9.140625" style="2"/>
    <col min="2313" max="2313" width="13.7109375" style="2" customWidth="1"/>
    <col min="2314" max="2314" width="7.5703125" style="2" customWidth="1"/>
    <col min="2315" max="2315" width="13.7109375" style="2" customWidth="1"/>
    <col min="2316" max="2317" width="16.7109375" style="2" customWidth="1"/>
    <col min="2318" max="2318" width="20.7109375" style="2" customWidth="1"/>
    <col min="2319" max="2559" width="9.140625" style="2"/>
    <col min="2560" max="2560" width="2.7109375" style="2" customWidth="1"/>
    <col min="2561" max="2561" width="5.28515625" style="2" customWidth="1"/>
    <col min="2562" max="2562" width="10.7109375" style="2" customWidth="1"/>
    <col min="2563" max="2565" width="15.7109375" style="2" customWidth="1"/>
    <col min="2566" max="2566" width="4.5703125" style="2" customWidth="1"/>
    <col min="2567" max="2567" width="40.7109375" style="2" customWidth="1"/>
    <col min="2568" max="2568" width="9.140625" style="2"/>
    <col min="2569" max="2569" width="13.7109375" style="2" customWidth="1"/>
    <col min="2570" max="2570" width="7.5703125" style="2" customWidth="1"/>
    <col min="2571" max="2571" width="13.7109375" style="2" customWidth="1"/>
    <col min="2572" max="2573" width="16.7109375" style="2" customWidth="1"/>
    <col min="2574" max="2574" width="20.7109375" style="2" customWidth="1"/>
    <col min="2575" max="2815" width="9.140625" style="2"/>
    <col min="2816" max="2816" width="2.7109375" style="2" customWidth="1"/>
    <col min="2817" max="2817" width="5.28515625" style="2" customWidth="1"/>
    <col min="2818" max="2818" width="10.7109375" style="2" customWidth="1"/>
    <col min="2819" max="2821" width="15.7109375" style="2" customWidth="1"/>
    <col min="2822" max="2822" width="4.5703125" style="2" customWidth="1"/>
    <col min="2823" max="2823" width="40.7109375" style="2" customWidth="1"/>
    <col min="2824" max="2824" width="9.140625" style="2"/>
    <col min="2825" max="2825" width="13.7109375" style="2" customWidth="1"/>
    <col min="2826" max="2826" width="7.5703125" style="2" customWidth="1"/>
    <col min="2827" max="2827" width="13.7109375" style="2" customWidth="1"/>
    <col min="2828" max="2829" width="16.7109375" style="2" customWidth="1"/>
    <col min="2830" max="2830" width="20.7109375" style="2" customWidth="1"/>
    <col min="2831" max="3071" width="9.140625" style="2"/>
    <col min="3072" max="3072" width="2.7109375" style="2" customWidth="1"/>
    <col min="3073" max="3073" width="5.28515625" style="2" customWidth="1"/>
    <col min="3074" max="3074" width="10.7109375" style="2" customWidth="1"/>
    <col min="3075" max="3077" width="15.7109375" style="2" customWidth="1"/>
    <col min="3078" max="3078" width="4.5703125" style="2" customWidth="1"/>
    <col min="3079" max="3079" width="40.7109375" style="2" customWidth="1"/>
    <col min="3080" max="3080" width="9.140625" style="2"/>
    <col min="3081" max="3081" width="13.7109375" style="2" customWidth="1"/>
    <col min="3082" max="3082" width="7.5703125" style="2" customWidth="1"/>
    <col min="3083" max="3083" width="13.7109375" style="2" customWidth="1"/>
    <col min="3084" max="3085" width="16.7109375" style="2" customWidth="1"/>
    <col min="3086" max="3086" width="20.7109375" style="2" customWidth="1"/>
    <col min="3087" max="3327" width="9.140625" style="2"/>
    <col min="3328" max="3328" width="2.7109375" style="2" customWidth="1"/>
    <col min="3329" max="3329" width="5.28515625" style="2" customWidth="1"/>
    <col min="3330" max="3330" width="10.7109375" style="2" customWidth="1"/>
    <col min="3331" max="3333" width="15.7109375" style="2" customWidth="1"/>
    <col min="3334" max="3334" width="4.5703125" style="2" customWidth="1"/>
    <col min="3335" max="3335" width="40.7109375" style="2" customWidth="1"/>
    <col min="3336" max="3336" width="9.140625" style="2"/>
    <col min="3337" max="3337" width="13.7109375" style="2" customWidth="1"/>
    <col min="3338" max="3338" width="7.5703125" style="2" customWidth="1"/>
    <col min="3339" max="3339" width="13.7109375" style="2" customWidth="1"/>
    <col min="3340" max="3341" width="16.7109375" style="2" customWidth="1"/>
    <col min="3342" max="3342" width="20.7109375" style="2" customWidth="1"/>
    <col min="3343" max="3583" width="9.140625" style="2"/>
    <col min="3584" max="3584" width="2.7109375" style="2" customWidth="1"/>
    <col min="3585" max="3585" width="5.28515625" style="2" customWidth="1"/>
    <col min="3586" max="3586" width="10.7109375" style="2" customWidth="1"/>
    <col min="3587" max="3589" width="15.7109375" style="2" customWidth="1"/>
    <col min="3590" max="3590" width="4.5703125" style="2" customWidth="1"/>
    <col min="3591" max="3591" width="40.7109375" style="2" customWidth="1"/>
    <col min="3592" max="3592" width="9.140625" style="2"/>
    <col min="3593" max="3593" width="13.7109375" style="2" customWidth="1"/>
    <col min="3594" max="3594" width="7.5703125" style="2" customWidth="1"/>
    <col min="3595" max="3595" width="13.7109375" style="2" customWidth="1"/>
    <col min="3596" max="3597" width="16.7109375" style="2" customWidth="1"/>
    <col min="3598" max="3598" width="20.7109375" style="2" customWidth="1"/>
    <col min="3599" max="3839" width="9.140625" style="2"/>
    <col min="3840" max="3840" width="2.7109375" style="2" customWidth="1"/>
    <col min="3841" max="3841" width="5.28515625" style="2" customWidth="1"/>
    <col min="3842" max="3842" width="10.7109375" style="2" customWidth="1"/>
    <col min="3843" max="3845" width="15.7109375" style="2" customWidth="1"/>
    <col min="3846" max="3846" width="4.5703125" style="2" customWidth="1"/>
    <col min="3847" max="3847" width="40.7109375" style="2" customWidth="1"/>
    <col min="3848" max="3848" width="9.140625" style="2"/>
    <col min="3849" max="3849" width="13.7109375" style="2" customWidth="1"/>
    <col min="3850" max="3850" width="7.5703125" style="2" customWidth="1"/>
    <col min="3851" max="3851" width="13.7109375" style="2" customWidth="1"/>
    <col min="3852" max="3853" width="16.7109375" style="2" customWidth="1"/>
    <col min="3854" max="3854" width="20.7109375" style="2" customWidth="1"/>
    <col min="3855" max="4095" width="9.140625" style="2"/>
    <col min="4096" max="4096" width="2.7109375" style="2" customWidth="1"/>
    <col min="4097" max="4097" width="5.28515625" style="2" customWidth="1"/>
    <col min="4098" max="4098" width="10.7109375" style="2" customWidth="1"/>
    <col min="4099" max="4101" width="15.7109375" style="2" customWidth="1"/>
    <col min="4102" max="4102" width="4.5703125" style="2" customWidth="1"/>
    <col min="4103" max="4103" width="40.7109375" style="2" customWidth="1"/>
    <col min="4104" max="4104" width="9.140625" style="2"/>
    <col min="4105" max="4105" width="13.7109375" style="2" customWidth="1"/>
    <col min="4106" max="4106" width="7.5703125" style="2" customWidth="1"/>
    <col min="4107" max="4107" width="13.7109375" style="2" customWidth="1"/>
    <col min="4108" max="4109" width="16.7109375" style="2" customWidth="1"/>
    <col min="4110" max="4110" width="20.7109375" style="2" customWidth="1"/>
    <col min="4111" max="4351" width="9.140625" style="2"/>
    <col min="4352" max="4352" width="2.7109375" style="2" customWidth="1"/>
    <col min="4353" max="4353" width="5.28515625" style="2" customWidth="1"/>
    <col min="4354" max="4354" width="10.7109375" style="2" customWidth="1"/>
    <col min="4355" max="4357" width="15.7109375" style="2" customWidth="1"/>
    <col min="4358" max="4358" width="4.5703125" style="2" customWidth="1"/>
    <col min="4359" max="4359" width="40.7109375" style="2" customWidth="1"/>
    <col min="4360" max="4360" width="9.140625" style="2"/>
    <col min="4361" max="4361" width="13.7109375" style="2" customWidth="1"/>
    <col min="4362" max="4362" width="7.5703125" style="2" customWidth="1"/>
    <col min="4363" max="4363" width="13.7109375" style="2" customWidth="1"/>
    <col min="4364" max="4365" width="16.7109375" style="2" customWidth="1"/>
    <col min="4366" max="4366" width="20.7109375" style="2" customWidth="1"/>
    <col min="4367" max="4607" width="9.140625" style="2"/>
    <col min="4608" max="4608" width="2.7109375" style="2" customWidth="1"/>
    <col min="4609" max="4609" width="5.28515625" style="2" customWidth="1"/>
    <col min="4610" max="4610" width="10.7109375" style="2" customWidth="1"/>
    <col min="4611" max="4613" width="15.7109375" style="2" customWidth="1"/>
    <col min="4614" max="4614" width="4.5703125" style="2" customWidth="1"/>
    <col min="4615" max="4615" width="40.7109375" style="2" customWidth="1"/>
    <col min="4616" max="4616" width="9.140625" style="2"/>
    <col min="4617" max="4617" width="13.7109375" style="2" customWidth="1"/>
    <col min="4618" max="4618" width="7.5703125" style="2" customWidth="1"/>
    <col min="4619" max="4619" width="13.7109375" style="2" customWidth="1"/>
    <col min="4620" max="4621" width="16.7109375" style="2" customWidth="1"/>
    <col min="4622" max="4622" width="20.7109375" style="2" customWidth="1"/>
    <col min="4623" max="4863" width="9.140625" style="2"/>
    <col min="4864" max="4864" width="2.7109375" style="2" customWidth="1"/>
    <col min="4865" max="4865" width="5.28515625" style="2" customWidth="1"/>
    <col min="4866" max="4866" width="10.7109375" style="2" customWidth="1"/>
    <col min="4867" max="4869" width="15.7109375" style="2" customWidth="1"/>
    <col min="4870" max="4870" width="4.5703125" style="2" customWidth="1"/>
    <col min="4871" max="4871" width="40.7109375" style="2" customWidth="1"/>
    <col min="4872" max="4872" width="9.140625" style="2"/>
    <col min="4873" max="4873" width="13.7109375" style="2" customWidth="1"/>
    <col min="4874" max="4874" width="7.5703125" style="2" customWidth="1"/>
    <col min="4875" max="4875" width="13.7109375" style="2" customWidth="1"/>
    <col min="4876" max="4877" width="16.7109375" style="2" customWidth="1"/>
    <col min="4878" max="4878" width="20.7109375" style="2" customWidth="1"/>
    <col min="4879" max="5119" width="9.140625" style="2"/>
    <col min="5120" max="5120" width="2.7109375" style="2" customWidth="1"/>
    <col min="5121" max="5121" width="5.28515625" style="2" customWidth="1"/>
    <col min="5122" max="5122" width="10.7109375" style="2" customWidth="1"/>
    <col min="5123" max="5125" width="15.7109375" style="2" customWidth="1"/>
    <col min="5126" max="5126" width="4.5703125" style="2" customWidth="1"/>
    <col min="5127" max="5127" width="40.7109375" style="2" customWidth="1"/>
    <col min="5128" max="5128" width="9.140625" style="2"/>
    <col min="5129" max="5129" width="13.7109375" style="2" customWidth="1"/>
    <col min="5130" max="5130" width="7.5703125" style="2" customWidth="1"/>
    <col min="5131" max="5131" width="13.7109375" style="2" customWidth="1"/>
    <col min="5132" max="5133" width="16.7109375" style="2" customWidth="1"/>
    <col min="5134" max="5134" width="20.7109375" style="2" customWidth="1"/>
    <col min="5135" max="5375" width="9.140625" style="2"/>
    <col min="5376" max="5376" width="2.7109375" style="2" customWidth="1"/>
    <col min="5377" max="5377" width="5.28515625" style="2" customWidth="1"/>
    <col min="5378" max="5378" width="10.7109375" style="2" customWidth="1"/>
    <col min="5379" max="5381" width="15.7109375" style="2" customWidth="1"/>
    <col min="5382" max="5382" width="4.5703125" style="2" customWidth="1"/>
    <col min="5383" max="5383" width="40.7109375" style="2" customWidth="1"/>
    <col min="5384" max="5384" width="9.140625" style="2"/>
    <col min="5385" max="5385" width="13.7109375" style="2" customWidth="1"/>
    <col min="5386" max="5386" width="7.5703125" style="2" customWidth="1"/>
    <col min="5387" max="5387" width="13.7109375" style="2" customWidth="1"/>
    <col min="5388" max="5389" width="16.7109375" style="2" customWidth="1"/>
    <col min="5390" max="5390" width="20.7109375" style="2" customWidth="1"/>
    <col min="5391" max="5631" width="9.140625" style="2"/>
    <col min="5632" max="5632" width="2.7109375" style="2" customWidth="1"/>
    <col min="5633" max="5633" width="5.28515625" style="2" customWidth="1"/>
    <col min="5634" max="5634" width="10.7109375" style="2" customWidth="1"/>
    <col min="5635" max="5637" width="15.7109375" style="2" customWidth="1"/>
    <col min="5638" max="5638" width="4.5703125" style="2" customWidth="1"/>
    <col min="5639" max="5639" width="40.7109375" style="2" customWidth="1"/>
    <col min="5640" max="5640" width="9.140625" style="2"/>
    <col min="5641" max="5641" width="13.7109375" style="2" customWidth="1"/>
    <col min="5642" max="5642" width="7.5703125" style="2" customWidth="1"/>
    <col min="5643" max="5643" width="13.7109375" style="2" customWidth="1"/>
    <col min="5644" max="5645" width="16.7109375" style="2" customWidth="1"/>
    <col min="5646" max="5646" width="20.7109375" style="2" customWidth="1"/>
    <col min="5647" max="5887" width="9.140625" style="2"/>
    <col min="5888" max="5888" width="2.7109375" style="2" customWidth="1"/>
    <col min="5889" max="5889" width="5.28515625" style="2" customWidth="1"/>
    <col min="5890" max="5890" width="10.7109375" style="2" customWidth="1"/>
    <col min="5891" max="5893" width="15.7109375" style="2" customWidth="1"/>
    <col min="5894" max="5894" width="4.5703125" style="2" customWidth="1"/>
    <col min="5895" max="5895" width="40.7109375" style="2" customWidth="1"/>
    <col min="5896" max="5896" width="9.140625" style="2"/>
    <col min="5897" max="5897" width="13.7109375" style="2" customWidth="1"/>
    <col min="5898" max="5898" width="7.5703125" style="2" customWidth="1"/>
    <col min="5899" max="5899" width="13.7109375" style="2" customWidth="1"/>
    <col min="5900" max="5901" width="16.7109375" style="2" customWidth="1"/>
    <col min="5902" max="5902" width="20.7109375" style="2" customWidth="1"/>
    <col min="5903" max="6143" width="9.140625" style="2"/>
    <col min="6144" max="6144" width="2.7109375" style="2" customWidth="1"/>
    <col min="6145" max="6145" width="5.28515625" style="2" customWidth="1"/>
    <col min="6146" max="6146" width="10.7109375" style="2" customWidth="1"/>
    <col min="6147" max="6149" width="15.7109375" style="2" customWidth="1"/>
    <col min="6150" max="6150" width="4.5703125" style="2" customWidth="1"/>
    <col min="6151" max="6151" width="40.7109375" style="2" customWidth="1"/>
    <col min="6152" max="6152" width="9.140625" style="2"/>
    <col min="6153" max="6153" width="13.7109375" style="2" customWidth="1"/>
    <col min="6154" max="6154" width="7.5703125" style="2" customWidth="1"/>
    <col min="6155" max="6155" width="13.7109375" style="2" customWidth="1"/>
    <col min="6156" max="6157" width="16.7109375" style="2" customWidth="1"/>
    <col min="6158" max="6158" width="20.7109375" style="2" customWidth="1"/>
    <col min="6159" max="6399" width="9.140625" style="2"/>
    <col min="6400" max="6400" width="2.7109375" style="2" customWidth="1"/>
    <col min="6401" max="6401" width="5.28515625" style="2" customWidth="1"/>
    <col min="6402" max="6402" width="10.7109375" style="2" customWidth="1"/>
    <col min="6403" max="6405" width="15.7109375" style="2" customWidth="1"/>
    <col min="6406" max="6406" width="4.5703125" style="2" customWidth="1"/>
    <col min="6407" max="6407" width="40.7109375" style="2" customWidth="1"/>
    <col min="6408" max="6408" width="9.140625" style="2"/>
    <col min="6409" max="6409" width="13.7109375" style="2" customWidth="1"/>
    <col min="6410" max="6410" width="7.5703125" style="2" customWidth="1"/>
    <col min="6411" max="6411" width="13.7109375" style="2" customWidth="1"/>
    <col min="6412" max="6413" width="16.7109375" style="2" customWidth="1"/>
    <col min="6414" max="6414" width="20.7109375" style="2" customWidth="1"/>
    <col min="6415" max="6655" width="9.140625" style="2"/>
    <col min="6656" max="6656" width="2.7109375" style="2" customWidth="1"/>
    <col min="6657" max="6657" width="5.28515625" style="2" customWidth="1"/>
    <col min="6658" max="6658" width="10.7109375" style="2" customWidth="1"/>
    <col min="6659" max="6661" width="15.7109375" style="2" customWidth="1"/>
    <col min="6662" max="6662" width="4.5703125" style="2" customWidth="1"/>
    <col min="6663" max="6663" width="40.7109375" style="2" customWidth="1"/>
    <col min="6664" max="6664" width="9.140625" style="2"/>
    <col min="6665" max="6665" width="13.7109375" style="2" customWidth="1"/>
    <col min="6666" max="6666" width="7.5703125" style="2" customWidth="1"/>
    <col min="6667" max="6667" width="13.7109375" style="2" customWidth="1"/>
    <col min="6668" max="6669" width="16.7109375" style="2" customWidth="1"/>
    <col min="6670" max="6670" width="20.7109375" style="2" customWidth="1"/>
    <col min="6671" max="6911" width="9.140625" style="2"/>
    <col min="6912" max="6912" width="2.7109375" style="2" customWidth="1"/>
    <col min="6913" max="6913" width="5.28515625" style="2" customWidth="1"/>
    <col min="6914" max="6914" width="10.7109375" style="2" customWidth="1"/>
    <col min="6915" max="6917" width="15.7109375" style="2" customWidth="1"/>
    <col min="6918" max="6918" width="4.5703125" style="2" customWidth="1"/>
    <col min="6919" max="6919" width="40.7109375" style="2" customWidth="1"/>
    <col min="6920" max="6920" width="9.140625" style="2"/>
    <col min="6921" max="6921" width="13.7109375" style="2" customWidth="1"/>
    <col min="6922" max="6922" width="7.5703125" style="2" customWidth="1"/>
    <col min="6923" max="6923" width="13.7109375" style="2" customWidth="1"/>
    <col min="6924" max="6925" width="16.7109375" style="2" customWidth="1"/>
    <col min="6926" max="6926" width="20.7109375" style="2" customWidth="1"/>
    <col min="6927" max="7167" width="9.140625" style="2"/>
    <col min="7168" max="7168" width="2.7109375" style="2" customWidth="1"/>
    <col min="7169" max="7169" width="5.28515625" style="2" customWidth="1"/>
    <col min="7170" max="7170" width="10.7109375" style="2" customWidth="1"/>
    <col min="7171" max="7173" width="15.7109375" style="2" customWidth="1"/>
    <col min="7174" max="7174" width="4.5703125" style="2" customWidth="1"/>
    <col min="7175" max="7175" width="40.7109375" style="2" customWidth="1"/>
    <col min="7176" max="7176" width="9.140625" style="2"/>
    <col min="7177" max="7177" width="13.7109375" style="2" customWidth="1"/>
    <col min="7178" max="7178" width="7.5703125" style="2" customWidth="1"/>
    <col min="7179" max="7179" width="13.7109375" style="2" customWidth="1"/>
    <col min="7180" max="7181" width="16.7109375" style="2" customWidth="1"/>
    <col min="7182" max="7182" width="20.7109375" style="2" customWidth="1"/>
    <col min="7183" max="7423" width="9.140625" style="2"/>
    <col min="7424" max="7424" width="2.7109375" style="2" customWidth="1"/>
    <col min="7425" max="7425" width="5.28515625" style="2" customWidth="1"/>
    <col min="7426" max="7426" width="10.7109375" style="2" customWidth="1"/>
    <col min="7427" max="7429" width="15.7109375" style="2" customWidth="1"/>
    <col min="7430" max="7430" width="4.5703125" style="2" customWidth="1"/>
    <col min="7431" max="7431" width="40.7109375" style="2" customWidth="1"/>
    <col min="7432" max="7432" width="9.140625" style="2"/>
    <col min="7433" max="7433" width="13.7109375" style="2" customWidth="1"/>
    <col min="7434" max="7434" width="7.5703125" style="2" customWidth="1"/>
    <col min="7435" max="7435" width="13.7109375" style="2" customWidth="1"/>
    <col min="7436" max="7437" width="16.7109375" style="2" customWidth="1"/>
    <col min="7438" max="7438" width="20.7109375" style="2" customWidth="1"/>
    <col min="7439" max="7679" width="9.140625" style="2"/>
    <col min="7680" max="7680" width="2.7109375" style="2" customWidth="1"/>
    <col min="7681" max="7681" width="5.28515625" style="2" customWidth="1"/>
    <col min="7682" max="7682" width="10.7109375" style="2" customWidth="1"/>
    <col min="7683" max="7685" width="15.7109375" style="2" customWidth="1"/>
    <col min="7686" max="7686" width="4.5703125" style="2" customWidth="1"/>
    <col min="7687" max="7687" width="40.7109375" style="2" customWidth="1"/>
    <col min="7688" max="7688" width="9.140625" style="2"/>
    <col min="7689" max="7689" width="13.7109375" style="2" customWidth="1"/>
    <col min="7690" max="7690" width="7.5703125" style="2" customWidth="1"/>
    <col min="7691" max="7691" width="13.7109375" style="2" customWidth="1"/>
    <col min="7692" max="7693" width="16.7109375" style="2" customWidth="1"/>
    <col min="7694" max="7694" width="20.7109375" style="2" customWidth="1"/>
    <col min="7695" max="7935" width="9.140625" style="2"/>
    <col min="7936" max="7936" width="2.7109375" style="2" customWidth="1"/>
    <col min="7937" max="7937" width="5.28515625" style="2" customWidth="1"/>
    <col min="7938" max="7938" width="10.7109375" style="2" customWidth="1"/>
    <col min="7939" max="7941" width="15.7109375" style="2" customWidth="1"/>
    <col min="7942" max="7942" width="4.5703125" style="2" customWidth="1"/>
    <col min="7943" max="7943" width="40.7109375" style="2" customWidth="1"/>
    <col min="7944" max="7944" width="9.140625" style="2"/>
    <col min="7945" max="7945" width="13.7109375" style="2" customWidth="1"/>
    <col min="7946" max="7946" width="7.5703125" style="2" customWidth="1"/>
    <col min="7947" max="7947" width="13.7109375" style="2" customWidth="1"/>
    <col min="7948" max="7949" width="16.7109375" style="2" customWidth="1"/>
    <col min="7950" max="7950" width="20.7109375" style="2" customWidth="1"/>
    <col min="7951" max="8191" width="9.140625" style="2"/>
    <col min="8192" max="8192" width="2.7109375" style="2" customWidth="1"/>
    <col min="8193" max="8193" width="5.28515625" style="2" customWidth="1"/>
    <col min="8194" max="8194" width="10.7109375" style="2" customWidth="1"/>
    <col min="8195" max="8197" width="15.7109375" style="2" customWidth="1"/>
    <col min="8198" max="8198" width="4.5703125" style="2" customWidth="1"/>
    <col min="8199" max="8199" width="40.7109375" style="2" customWidth="1"/>
    <col min="8200" max="8200" width="9.140625" style="2"/>
    <col min="8201" max="8201" width="13.7109375" style="2" customWidth="1"/>
    <col min="8202" max="8202" width="7.5703125" style="2" customWidth="1"/>
    <col min="8203" max="8203" width="13.7109375" style="2" customWidth="1"/>
    <col min="8204" max="8205" width="16.7109375" style="2" customWidth="1"/>
    <col min="8206" max="8206" width="20.7109375" style="2" customWidth="1"/>
    <col min="8207" max="8447" width="9.140625" style="2"/>
    <col min="8448" max="8448" width="2.7109375" style="2" customWidth="1"/>
    <col min="8449" max="8449" width="5.28515625" style="2" customWidth="1"/>
    <col min="8450" max="8450" width="10.7109375" style="2" customWidth="1"/>
    <col min="8451" max="8453" width="15.7109375" style="2" customWidth="1"/>
    <col min="8454" max="8454" width="4.5703125" style="2" customWidth="1"/>
    <col min="8455" max="8455" width="40.7109375" style="2" customWidth="1"/>
    <col min="8456" max="8456" width="9.140625" style="2"/>
    <col min="8457" max="8457" width="13.7109375" style="2" customWidth="1"/>
    <col min="8458" max="8458" width="7.5703125" style="2" customWidth="1"/>
    <col min="8459" max="8459" width="13.7109375" style="2" customWidth="1"/>
    <col min="8460" max="8461" width="16.7109375" style="2" customWidth="1"/>
    <col min="8462" max="8462" width="20.7109375" style="2" customWidth="1"/>
    <col min="8463" max="8703" width="9.140625" style="2"/>
    <col min="8704" max="8704" width="2.7109375" style="2" customWidth="1"/>
    <col min="8705" max="8705" width="5.28515625" style="2" customWidth="1"/>
    <col min="8706" max="8706" width="10.7109375" style="2" customWidth="1"/>
    <col min="8707" max="8709" width="15.7109375" style="2" customWidth="1"/>
    <col min="8710" max="8710" width="4.5703125" style="2" customWidth="1"/>
    <col min="8711" max="8711" width="40.7109375" style="2" customWidth="1"/>
    <col min="8712" max="8712" width="9.140625" style="2"/>
    <col min="8713" max="8713" width="13.7109375" style="2" customWidth="1"/>
    <col min="8714" max="8714" width="7.5703125" style="2" customWidth="1"/>
    <col min="8715" max="8715" width="13.7109375" style="2" customWidth="1"/>
    <col min="8716" max="8717" width="16.7109375" style="2" customWidth="1"/>
    <col min="8718" max="8718" width="20.7109375" style="2" customWidth="1"/>
    <col min="8719" max="8959" width="9.140625" style="2"/>
    <col min="8960" max="8960" width="2.7109375" style="2" customWidth="1"/>
    <col min="8961" max="8961" width="5.28515625" style="2" customWidth="1"/>
    <col min="8962" max="8962" width="10.7109375" style="2" customWidth="1"/>
    <col min="8963" max="8965" width="15.7109375" style="2" customWidth="1"/>
    <col min="8966" max="8966" width="4.5703125" style="2" customWidth="1"/>
    <col min="8967" max="8967" width="40.7109375" style="2" customWidth="1"/>
    <col min="8968" max="8968" width="9.140625" style="2"/>
    <col min="8969" max="8969" width="13.7109375" style="2" customWidth="1"/>
    <col min="8970" max="8970" width="7.5703125" style="2" customWidth="1"/>
    <col min="8971" max="8971" width="13.7109375" style="2" customWidth="1"/>
    <col min="8972" max="8973" width="16.7109375" style="2" customWidth="1"/>
    <col min="8974" max="8974" width="20.7109375" style="2" customWidth="1"/>
    <col min="8975" max="9215" width="9.140625" style="2"/>
    <col min="9216" max="9216" width="2.7109375" style="2" customWidth="1"/>
    <col min="9217" max="9217" width="5.28515625" style="2" customWidth="1"/>
    <col min="9218" max="9218" width="10.7109375" style="2" customWidth="1"/>
    <col min="9219" max="9221" width="15.7109375" style="2" customWidth="1"/>
    <col min="9222" max="9222" width="4.5703125" style="2" customWidth="1"/>
    <col min="9223" max="9223" width="40.7109375" style="2" customWidth="1"/>
    <col min="9224" max="9224" width="9.140625" style="2"/>
    <col min="9225" max="9225" width="13.7109375" style="2" customWidth="1"/>
    <col min="9226" max="9226" width="7.5703125" style="2" customWidth="1"/>
    <col min="9227" max="9227" width="13.7109375" style="2" customWidth="1"/>
    <col min="9228" max="9229" width="16.7109375" style="2" customWidth="1"/>
    <col min="9230" max="9230" width="20.7109375" style="2" customWidth="1"/>
    <col min="9231" max="9471" width="9.140625" style="2"/>
    <col min="9472" max="9472" width="2.7109375" style="2" customWidth="1"/>
    <col min="9473" max="9473" width="5.28515625" style="2" customWidth="1"/>
    <col min="9474" max="9474" width="10.7109375" style="2" customWidth="1"/>
    <col min="9475" max="9477" width="15.7109375" style="2" customWidth="1"/>
    <col min="9478" max="9478" width="4.5703125" style="2" customWidth="1"/>
    <col min="9479" max="9479" width="40.7109375" style="2" customWidth="1"/>
    <col min="9480" max="9480" width="9.140625" style="2"/>
    <col min="9481" max="9481" width="13.7109375" style="2" customWidth="1"/>
    <col min="9482" max="9482" width="7.5703125" style="2" customWidth="1"/>
    <col min="9483" max="9483" width="13.7109375" style="2" customWidth="1"/>
    <col min="9484" max="9485" width="16.7109375" style="2" customWidth="1"/>
    <col min="9486" max="9486" width="20.7109375" style="2" customWidth="1"/>
    <col min="9487" max="9727" width="9.140625" style="2"/>
    <col min="9728" max="9728" width="2.7109375" style="2" customWidth="1"/>
    <col min="9729" max="9729" width="5.28515625" style="2" customWidth="1"/>
    <col min="9730" max="9730" width="10.7109375" style="2" customWidth="1"/>
    <col min="9731" max="9733" width="15.7109375" style="2" customWidth="1"/>
    <col min="9734" max="9734" width="4.5703125" style="2" customWidth="1"/>
    <col min="9735" max="9735" width="40.7109375" style="2" customWidth="1"/>
    <col min="9736" max="9736" width="9.140625" style="2"/>
    <col min="9737" max="9737" width="13.7109375" style="2" customWidth="1"/>
    <col min="9738" max="9738" width="7.5703125" style="2" customWidth="1"/>
    <col min="9739" max="9739" width="13.7109375" style="2" customWidth="1"/>
    <col min="9740" max="9741" width="16.7109375" style="2" customWidth="1"/>
    <col min="9742" max="9742" width="20.7109375" style="2" customWidth="1"/>
    <col min="9743" max="9983" width="9.140625" style="2"/>
    <col min="9984" max="9984" width="2.7109375" style="2" customWidth="1"/>
    <col min="9985" max="9985" width="5.28515625" style="2" customWidth="1"/>
    <col min="9986" max="9986" width="10.7109375" style="2" customWidth="1"/>
    <col min="9987" max="9989" width="15.7109375" style="2" customWidth="1"/>
    <col min="9990" max="9990" width="4.5703125" style="2" customWidth="1"/>
    <col min="9991" max="9991" width="40.7109375" style="2" customWidth="1"/>
    <col min="9992" max="9992" width="9.140625" style="2"/>
    <col min="9993" max="9993" width="13.7109375" style="2" customWidth="1"/>
    <col min="9994" max="9994" width="7.5703125" style="2" customWidth="1"/>
    <col min="9995" max="9995" width="13.7109375" style="2" customWidth="1"/>
    <col min="9996" max="9997" width="16.7109375" style="2" customWidth="1"/>
    <col min="9998" max="9998" width="20.7109375" style="2" customWidth="1"/>
    <col min="9999" max="10239" width="9.140625" style="2"/>
    <col min="10240" max="10240" width="2.7109375" style="2" customWidth="1"/>
    <col min="10241" max="10241" width="5.28515625" style="2" customWidth="1"/>
    <col min="10242" max="10242" width="10.7109375" style="2" customWidth="1"/>
    <col min="10243" max="10245" width="15.7109375" style="2" customWidth="1"/>
    <col min="10246" max="10246" width="4.5703125" style="2" customWidth="1"/>
    <col min="10247" max="10247" width="40.7109375" style="2" customWidth="1"/>
    <col min="10248" max="10248" width="9.140625" style="2"/>
    <col min="10249" max="10249" width="13.7109375" style="2" customWidth="1"/>
    <col min="10250" max="10250" width="7.5703125" style="2" customWidth="1"/>
    <col min="10251" max="10251" width="13.7109375" style="2" customWidth="1"/>
    <col min="10252" max="10253" width="16.7109375" style="2" customWidth="1"/>
    <col min="10254" max="10254" width="20.7109375" style="2" customWidth="1"/>
    <col min="10255" max="10495" width="9.140625" style="2"/>
    <col min="10496" max="10496" width="2.7109375" style="2" customWidth="1"/>
    <col min="10497" max="10497" width="5.28515625" style="2" customWidth="1"/>
    <col min="10498" max="10498" width="10.7109375" style="2" customWidth="1"/>
    <col min="10499" max="10501" width="15.7109375" style="2" customWidth="1"/>
    <col min="10502" max="10502" width="4.5703125" style="2" customWidth="1"/>
    <col min="10503" max="10503" width="40.7109375" style="2" customWidth="1"/>
    <col min="10504" max="10504" width="9.140625" style="2"/>
    <col min="10505" max="10505" width="13.7109375" style="2" customWidth="1"/>
    <col min="10506" max="10506" width="7.5703125" style="2" customWidth="1"/>
    <col min="10507" max="10507" width="13.7109375" style="2" customWidth="1"/>
    <col min="10508" max="10509" width="16.7109375" style="2" customWidth="1"/>
    <col min="10510" max="10510" width="20.7109375" style="2" customWidth="1"/>
    <col min="10511" max="10751" width="9.140625" style="2"/>
    <col min="10752" max="10752" width="2.7109375" style="2" customWidth="1"/>
    <col min="10753" max="10753" width="5.28515625" style="2" customWidth="1"/>
    <col min="10754" max="10754" width="10.7109375" style="2" customWidth="1"/>
    <col min="10755" max="10757" width="15.7109375" style="2" customWidth="1"/>
    <col min="10758" max="10758" width="4.5703125" style="2" customWidth="1"/>
    <col min="10759" max="10759" width="40.7109375" style="2" customWidth="1"/>
    <col min="10760" max="10760" width="9.140625" style="2"/>
    <col min="10761" max="10761" width="13.7109375" style="2" customWidth="1"/>
    <col min="10762" max="10762" width="7.5703125" style="2" customWidth="1"/>
    <col min="10763" max="10763" width="13.7109375" style="2" customWidth="1"/>
    <col min="10764" max="10765" width="16.7109375" style="2" customWidth="1"/>
    <col min="10766" max="10766" width="20.7109375" style="2" customWidth="1"/>
    <col min="10767" max="11007" width="9.140625" style="2"/>
    <col min="11008" max="11008" width="2.7109375" style="2" customWidth="1"/>
    <col min="11009" max="11009" width="5.28515625" style="2" customWidth="1"/>
    <col min="11010" max="11010" width="10.7109375" style="2" customWidth="1"/>
    <col min="11011" max="11013" width="15.7109375" style="2" customWidth="1"/>
    <col min="11014" max="11014" width="4.5703125" style="2" customWidth="1"/>
    <col min="11015" max="11015" width="40.7109375" style="2" customWidth="1"/>
    <col min="11016" max="11016" width="9.140625" style="2"/>
    <col min="11017" max="11017" width="13.7109375" style="2" customWidth="1"/>
    <col min="11018" max="11018" width="7.5703125" style="2" customWidth="1"/>
    <col min="11019" max="11019" width="13.7109375" style="2" customWidth="1"/>
    <col min="11020" max="11021" width="16.7109375" style="2" customWidth="1"/>
    <col min="11022" max="11022" width="20.7109375" style="2" customWidth="1"/>
    <col min="11023" max="11263" width="9.140625" style="2"/>
    <col min="11264" max="11264" width="2.7109375" style="2" customWidth="1"/>
    <col min="11265" max="11265" width="5.28515625" style="2" customWidth="1"/>
    <col min="11266" max="11266" width="10.7109375" style="2" customWidth="1"/>
    <col min="11267" max="11269" width="15.7109375" style="2" customWidth="1"/>
    <col min="11270" max="11270" width="4.5703125" style="2" customWidth="1"/>
    <col min="11271" max="11271" width="40.7109375" style="2" customWidth="1"/>
    <col min="11272" max="11272" width="9.140625" style="2"/>
    <col min="11273" max="11273" width="13.7109375" style="2" customWidth="1"/>
    <col min="11274" max="11274" width="7.5703125" style="2" customWidth="1"/>
    <col min="11275" max="11275" width="13.7109375" style="2" customWidth="1"/>
    <col min="11276" max="11277" width="16.7109375" style="2" customWidth="1"/>
    <col min="11278" max="11278" width="20.7109375" style="2" customWidth="1"/>
    <col min="11279" max="11519" width="9.140625" style="2"/>
    <col min="11520" max="11520" width="2.7109375" style="2" customWidth="1"/>
    <col min="11521" max="11521" width="5.28515625" style="2" customWidth="1"/>
    <col min="11522" max="11522" width="10.7109375" style="2" customWidth="1"/>
    <col min="11523" max="11525" width="15.7109375" style="2" customWidth="1"/>
    <col min="11526" max="11526" width="4.5703125" style="2" customWidth="1"/>
    <col min="11527" max="11527" width="40.7109375" style="2" customWidth="1"/>
    <col min="11528" max="11528" width="9.140625" style="2"/>
    <col min="11529" max="11529" width="13.7109375" style="2" customWidth="1"/>
    <col min="11530" max="11530" width="7.5703125" style="2" customWidth="1"/>
    <col min="11531" max="11531" width="13.7109375" style="2" customWidth="1"/>
    <col min="11532" max="11533" width="16.7109375" style="2" customWidth="1"/>
    <col min="11534" max="11534" width="20.7109375" style="2" customWidth="1"/>
    <col min="11535" max="11775" width="9.140625" style="2"/>
    <col min="11776" max="11776" width="2.7109375" style="2" customWidth="1"/>
    <col min="11777" max="11777" width="5.28515625" style="2" customWidth="1"/>
    <col min="11778" max="11778" width="10.7109375" style="2" customWidth="1"/>
    <col min="11779" max="11781" width="15.7109375" style="2" customWidth="1"/>
    <col min="11782" max="11782" width="4.5703125" style="2" customWidth="1"/>
    <col min="11783" max="11783" width="40.7109375" style="2" customWidth="1"/>
    <col min="11784" max="11784" width="9.140625" style="2"/>
    <col min="11785" max="11785" width="13.7109375" style="2" customWidth="1"/>
    <col min="11786" max="11786" width="7.5703125" style="2" customWidth="1"/>
    <col min="11787" max="11787" width="13.7109375" style="2" customWidth="1"/>
    <col min="11788" max="11789" width="16.7109375" style="2" customWidth="1"/>
    <col min="11790" max="11790" width="20.7109375" style="2" customWidth="1"/>
    <col min="11791" max="12031" width="9.140625" style="2"/>
    <col min="12032" max="12032" width="2.7109375" style="2" customWidth="1"/>
    <col min="12033" max="12033" width="5.28515625" style="2" customWidth="1"/>
    <col min="12034" max="12034" width="10.7109375" style="2" customWidth="1"/>
    <col min="12035" max="12037" width="15.7109375" style="2" customWidth="1"/>
    <col min="12038" max="12038" width="4.5703125" style="2" customWidth="1"/>
    <col min="12039" max="12039" width="40.7109375" style="2" customWidth="1"/>
    <col min="12040" max="12040" width="9.140625" style="2"/>
    <col min="12041" max="12041" width="13.7109375" style="2" customWidth="1"/>
    <col min="12042" max="12042" width="7.5703125" style="2" customWidth="1"/>
    <col min="12043" max="12043" width="13.7109375" style="2" customWidth="1"/>
    <col min="12044" max="12045" width="16.7109375" style="2" customWidth="1"/>
    <col min="12046" max="12046" width="20.7109375" style="2" customWidth="1"/>
    <col min="12047" max="12287" width="9.140625" style="2"/>
    <col min="12288" max="12288" width="2.7109375" style="2" customWidth="1"/>
    <col min="12289" max="12289" width="5.28515625" style="2" customWidth="1"/>
    <col min="12290" max="12290" width="10.7109375" style="2" customWidth="1"/>
    <col min="12291" max="12293" width="15.7109375" style="2" customWidth="1"/>
    <col min="12294" max="12294" width="4.5703125" style="2" customWidth="1"/>
    <col min="12295" max="12295" width="40.7109375" style="2" customWidth="1"/>
    <col min="12296" max="12296" width="9.140625" style="2"/>
    <col min="12297" max="12297" width="13.7109375" style="2" customWidth="1"/>
    <col min="12298" max="12298" width="7.5703125" style="2" customWidth="1"/>
    <col min="12299" max="12299" width="13.7109375" style="2" customWidth="1"/>
    <col min="12300" max="12301" width="16.7109375" style="2" customWidth="1"/>
    <col min="12302" max="12302" width="20.7109375" style="2" customWidth="1"/>
    <col min="12303" max="12543" width="9.140625" style="2"/>
    <col min="12544" max="12544" width="2.7109375" style="2" customWidth="1"/>
    <col min="12545" max="12545" width="5.28515625" style="2" customWidth="1"/>
    <col min="12546" max="12546" width="10.7109375" style="2" customWidth="1"/>
    <col min="12547" max="12549" width="15.7109375" style="2" customWidth="1"/>
    <col min="12550" max="12550" width="4.5703125" style="2" customWidth="1"/>
    <col min="12551" max="12551" width="40.7109375" style="2" customWidth="1"/>
    <col min="12552" max="12552" width="9.140625" style="2"/>
    <col min="12553" max="12553" width="13.7109375" style="2" customWidth="1"/>
    <col min="12554" max="12554" width="7.5703125" style="2" customWidth="1"/>
    <col min="12555" max="12555" width="13.7109375" style="2" customWidth="1"/>
    <col min="12556" max="12557" width="16.7109375" style="2" customWidth="1"/>
    <col min="12558" max="12558" width="20.7109375" style="2" customWidth="1"/>
    <col min="12559" max="12799" width="9.140625" style="2"/>
    <col min="12800" max="12800" width="2.7109375" style="2" customWidth="1"/>
    <col min="12801" max="12801" width="5.28515625" style="2" customWidth="1"/>
    <col min="12802" max="12802" width="10.7109375" style="2" customWidth="1"/>
    <col min="12803" max="12805" width="15.7109375" style="2" customWidth="1"/>
    <col min="12806" max="12806" width="4.5703125" style="2" customWidth="1"/>
    <col min="12807" max="12807" width="40.7109375" style="2" customWidth="1"/>
    <col min="12808" max="12808" width="9.140625" style="2"/>
    <col min="12809" max="12809" width="13.7109375" style="2" customWidth="1"/>
    <col min="12810" max="12810" width="7.5703125" style="2" customWidth="1"/>
    <col min="12811" max="12811" width="13.7109375" style="2" customWidth="1"/>
    <col min="12812" max="12813" width="16.7109375" style="2" customWidth="1"/>
    <col min="12814" max="12814" width="20.7109375" style="2" customWidth="1"/>
    <col min="12815" max="13055" width="9.140625" style="2"/>
    <col min="13056" max="13056" width="2.7109375" style="2" customWidth="1"/>
    <col min="13057" max="13057" width="5.28515625" style="2" customWidth="1"/>
    <col min="13058" max="13058" width="10.7109375" style="2" customWidth="1"/>
    <col min="13059" max="13061" width="15.7109375" style="2" customWidth="1"/>
    <col min="13062" max="13062" width="4.5703125" style="2" customWidth="1"/>
    <col min="13063" max="13063" width="40.7109375" style="2" customWidth="1"/>
    <col min="13064" max="13064" width="9.140625" style="2"/>
    <col min="13065" max="13065" width="13.7109375" style="2" customWidth="1"/>
    <col min="13066" max="13066" width="7.5703125" style="2" customWidth="1"/>
    <col min="13067" max="13067" width="13.7109375" style="2" customWidth="1"/>
    <col min="13068" max="13069" width="16.7109375" style="2" customWidth="1"/>
    <col min="13070" max="13070" width="20.7109375" style="2" customWidth="1"/>
    <col min="13071" max="13311" width="9.140625" style="2"/>
    <col min="13312" max="13312" width="2.7109375" style="2" customWidth="1"/>
    <col min="13313" max="13313" width="5.28515625" style="2" customWidth="1"/>
    <col min="13314" max="13314" width="10.7109375" style="2" customWidth="1"/>
    <col min="13315" max="13317" width="15.7109375" style="2" customWidth="1"/>
    <col min="13318" max="13318" width="4.5703125" style="2" customWidth="1"/>
    <col min="13319" max="13319" width="40.7109375" style="2" customWidth="1"/>
    <col min="13320" max="13320" width="9.140625" style="2"/>
    <col min="13321" max="13321" width="13.7109375" style="2" customWidth="1"/>
    <col min="13322" max="13322" width="7.5703125" style="2" customWidth="1"/>
    <col min="13323" max="13323" width="13.7109375" style="2" customWidth="1"/>
    <col min="13324" max="13325" width="16.7109375" style="2" customWidth="1"/>
    <col min="13326" max="13326" width="20.7109375" style="2" customWidth="1"/>
    <col min="13327" max="13567" width="9.140625" style="2"/>
    <col min="13568" max="13568" width="2.7109375" style="2" customWidth="1"/>
    <col min="13569" max="13569" width="5.28515625" style="2" customWidth="1"/>
    <col min="13570" max="13570" width="10.7109375" style="2" customWidth="1"/>
    <col min="13571" max="13573" width="15.7109375" style="2" customWidth="1"/>
    <col min="13574" max="13574" width="4.5703125" style="2" customWidth="1"/>
    <col min="13575" max="13575" width="40.7109375" style="2" customWidth="1"/>
    <col min="13576" max="13576" width="9.140625" style="2"/>
    <col min="13577" max="13577" width="13.7109375" style="2" customWidth="1"/>
    <col min="13578" max="13578" width="7.5703125" style="2" customWidth="1"/>
    <col min="13579" max="13579" width="13.7109375" style="2" customWidth="1"/>
    <col min="13580" max="13581" width="16.7109375" style="2" customWidth="1"/>
    <col min="13582" max="13582" width="20.7109375" style="2" customWidth="1"/>
    <col min="13583" max="13823" width="9.140625" style="2"/>
    <col min="13824" max="13824" width="2.7109375" style="2" customWidth="1"/>
    <col min="13825" max="13825" width="5.28515625" style="2" customWidth="1"/>
    <col min="13826" max="13826" width="10.7109375" style="2" customWidth="1"/>
    <col min="13827" max="13829" width="15.7109375" style="2" customWidth="1"/>
    <col min="13830" max="13830" width="4.5703125" style="2" customWidth="1"/>
    <col min="13831" max="13831" width="40.7109375" style="2" customWidth="1"/>
    <col min="13832" max="13832" width="9.140625" style="2"/>
    <col min="13833" max="13833" width="13.7109375" style="2" customWidth="1"/>
    <col min="13834" max="13834" width="7.5703125" style="2" customWidth="1"/>
    <col min="13835" max="13835" width="13.7109375" style="2" customWidth="1"/>
    <col min="13836" max="13837" width="16.7109375" style="2" customWidth="1"/>
    <col min="13838" max="13838" width="20.7109375" style="2" customWidth="1"/>
    <col min="13839" max="14079" width="9.140625" style="2"/>
    <col min="14080" max="14080" width="2.7109375" style="2" customWidth="1"/>
    <col min="14081" max="14081" width="5.28515625" style="2" customWidth="1"/>
    <col min="14082" max="14082" width="10.7109375" style="2" customWidth="1"/>
    <col min="14083" max="14085" width="15.7109375" style="2" customWidth="1"/>
    <col min="14086" max="14086" width="4.5703125" style="2" customWidth="1"/>
    <col min="14087" max="14087" width="40.7109375" style="2" customWidth="1"/>
    <col min="14088" max="14088" width="9.140625" style="2"/>
    <col min="14089" max="14089" width="13.7109375" style="2" customWidth="1"/>
    <col min="14090" max="14090" width="7.5703125" style="2" customWidth="1"/>
    <col min="14091" max="14091" width="13.7109375" style="2" customWidth="1"/>
    <col min="14092" max="14093" width="16.7109375" style="2" customWidth="1"/>
    <col min="14094" max="14094" width="20.7109375" style="2" customWidth="1"/>
    <col min="14095" max="14335" width="9.140625" style="2"/>
    <col min="14336" max="14336" width="2.7109375" style="2" customWidth="1"/>
    <col min="14337" max="14337" width="5.28515625" style="2" customWidth="1"/>
    <col min="14338" max="14338" width="10.7109375" style="2" customWidth="1"/>
    <col min="14339" max="14341" width="15.7109375" style="2" customWidth="1"/>
    <col min="14342" max="14342" width="4.5703125" style="2" customWidth="1"/>
    <col min="14343" max="14343" width="40.7109375" style="2" customWidth="1"/>
    <col min="14344" max="14344" width="9.140625" style="2"/>
    <col min="14345" max="14345" width="13.7109375" style="2" customWidth="1"/>
    <col min="14346" max="14346" width="7.5703125" style="2" customWidth="1"/>
    <col min="14347" max="14347" width="13.7109375" style="2" customWidth="1"/>
    <col min="14348" max="14349" width="16.7109375" style="2" customWidth="1"/>
    <col min="14350" max="14350" width="20.7109375" style="2" customWidth="1"/>
    <col min="14351" max="14591" width="9.140625" style="2"/>
    <col min="14592" max="14592" width="2.7109375" style="2" customWidth="1"/>
    <col min="14593" max="14593" width="5.28515625" style="2" customWidth="1"/>
    <col min="14594" max="14594" width="10.7109375" style="2" customWidth="1"/>
    <col min="14595" max="14597" width="15.7109375" style="2" customWidth="1"/>
    <col min="14598" max="14598" width="4.5703125" style="2" customWidth="1"/>
    <col min="14599" max="14599" width="40.7109375" style="2" customWidth="1"/>
    <col min="14600" max="14600" width="9.140625" style="2"/>
    <col min="14601" max="14601" width="13.7109375" style="2" customWidth="1"/>
    <col min="14602" max="14602" width="7.5703125" style="2" customWidth="1"/>
    <col min="14603" max="14603" width="13.7109375" style="2" customWidth="1"/>
    <col min="14604" max="14605" width="16.7109375" style="2" customWidth="1"/>
    <col min="14606" max="14606" width="20.7109375" style="2" customWidth="1"/>
    <col min="14607" max="14847" width="9.140625" style="2"/>
    <col min="14848" max="14848" width="2.7109375" style="2" customWidth="1"/>
    <col min="14849" max="14849" width="5.28515625" style="2" customWidth="1"/>
    <col min="14850" max="14850" width="10.7109375" style="2" customWidth="1"/>
    <col min="14851" max="14853" width="15.7109375" style="2" customWidth="1"/>
    <col min="14854" max="14854" width="4.5703125" style="2" customWidth="1"/>
    <col min="14855" max="14855" width="40.7109375" style="2" customWidth="1"/>
    <col min="14856" max="14856" width="9.140625" style="2"/>
    <col min="14857" max="14857" width="13.7109375" style="2" customWidth="1"/>
    <col min="14858" max="14858" width="7.5703125" style="2" customWidth="1"/>
    <col min="14859" max="14859" width="13.7109375" style="2" customWidth="1"/>
    <col min="14860" max="14861" width="16.7109375" style="2" customWidth="1"/>
    <col min="14862" max="14862" width="20.7109375" style="2" customWidth="1"/>
    <col min="14863" max="15103" width="9.140625" style="2"/>
    <col min="15104" max="15104" width="2.7109375" style="2" customWidth="1"/>
    <col min="15105" max="15105" width="5.28515625" style="2" customWidth="1"/>
    <col min="15106" max="15106" width="10.7109375" style="2" customWidth="1"/>
    <col min="15107" max="15109" width="15.7109375" style="2" customWidth="1"/>
    <col min="15110" max="15110" width="4.5703125" style="2" customWidth="1"/>
    <col min="15111" max="15111" width="40.7109375" style="2" customWidth="1"/>
    <col min="15112" max="15112" width="9.140625" style="2"/>
    <col min="15113" max="15113" width="13.7109375" style="2" customWidth="1"/>
    <col min="15114" max="15114" width="7.5703125" style="2" customWidth="1"/>
    <col min="15115" max="15115" width="13.7109375" style="2" customWidth="1"/>
    <col min="15116" max="15117" width="16.7109375" style="2" customWidth="1"/>
    <col min="15118" max="15118" width="20.7109375" style="2" customWidth="1"/>
    <col min="15119" max="15359" width="9.140625" style="2"/>
    <col min="15360" max="15360" width="2.7109375" style="2" customWidth="1"/>
    <col min="15361" max="15361" width="5.28515625" style="2" customWidth="1"/>
    <col min="15362" max="15362" width="10.7109375" style="2" customWidth="1"/>
    <col min="15363" max="15365" width="15.7109375" style="2" customWidth="1"/>
    <col min="15366" max="15366" width="4.5703125" style="2" customWidth="1"/>
    <col min="15367" max="15367" width="40.7109375" style="2" customWidth="1"/>
    <col min="15368" max="15368" width="9.140625" style="2"/>
    <col min="15369" max="15369" width="13.7109375" style="2" customWidth="1"/>
    <col min="15370" max="15370" width="7.5703125" style="2" customWidth="1"/>
    <col min="15371" max="15371" width="13.7109375" style="2" customWidth="1"/>
    <col min="15372" max="15373" width="16.7109375" style="2" customWidth="1"/>
    <col min="15374" max="15374" width="20.7109375" style="2" customWidth="1"/>
    <col min="15375" max="15615" width="9.140625" style="2"/>
    <col min="15616" max="15616" width="2.7109375" style="2" customWidth="1"/>
    <col min="15617" max="15617" width="5.28515625" style="2" customWidth="1"/>
    <col min="15618" max="15618" width="10.7109375" style="2" customWidth="1"/>
    <col min="15619" max="15621" width="15.7109375" style="2" customWidth="1"/>
    <col min="15622" max="15622" width="4.5703125" style="2" customWidth="1"/>
    <col min="15623" max="15623" width="40.7109375" style="2" customWidth="1"/>
    <col min="15624" max="15624" width="9.140625" style="2"/>
    <col min="15625" max="15625" width="13.7109375" style="2" customWidth="1"/>
    <col min="15626" max="15626" width="7.5703125" style="2" customWidth="1"/>
    <col min="15627" max="15627" width="13.7109375" style="2" customWidth="1"/>
    <col min="15628" max="15629" width="16.7109375" style="2" customWidth="1"/>
    <col min="15630" max="15630" width="20.7109375" style="2" customWidth="1"/>
    <col min="15631" max="15871" width="9.140625" style="2"/>
    <col min="15872" max="15872" width="2.7109375" style="2" customWidth="1"/>
    <col min="15873" max="15873" width="5.28515625" style="2" customWidth="1"/>
    <col min="15874" max="15874" width="10.7109375" style="2" customWidth="1"/>
    <col min="15875" max="15877" width="15.7109375" style="2" customWidth="1"/>
    <col min="15878" max="15878" width="4.5703125" style="2" customWidth="1"/>
    <col min="15879" max="15879" width="40.7109375" style="2" customWidth="1"/>
    <col min="15880" max="15880" width="9.140625" style="2"/>
    <col min="15881" max="15881" width="13.7109375" style="2" customWidth="1"/>
    <col min="15882" max="15882" width="7.5703125" style="2" customWidth="1"/>
    <col min="15883" max="15883" width="13.7109375" style="2" customWidth="1"/>
    <col min="15884" max="15885" width="16.7109375" style="2" customWidth="1"/>
    <col min="15886" max="15886" width="20.7109375" style="2" customWidth="1"/>
    <col min="15887" max="16127" width="9.140625" style="2"/>
    <col min="16128" max="16128" width="2.7109375" style="2" customWidth="1"/>
    <col min="16129" max="16129" width="5.28515625" style="2" customWidth="1"/>
    <col min="16130" max="16130" width="10.7109375" style="2" customWidth="1"/>
    <col min="16131" max="16133" width="15.7109375" style="2" customWidth="1"/>
    <col min="16134" max="16134" width="4.5703125" style="2" customWidth="1"/>
    <col min="16135" max="16135" width="40.7109375" style="2" customWidth="1"/>
    <col min="16136" max="16136" width="9.140625" style="2"/>
    <col min="16137" max="16137" width="13.7109375" style="2" customWidth="1"/>
    <col min="16138" max="16138" width="7.5703125" style="2" customWidth="1"/>
    <col min="16139" max="16139" width="13.7109375" style="2" customWidth="1"/>
    <col min="16140" max="16141" width="16.7109375" style="2" customWidth="1"/>
    <col min="16142" max="16142" width="20.7109375" style="2" customWidth="1"/>
    <col min="16143" max="16384" width="9.140625" style="2"/>
  </cols>
  <sheetData>
    <row r="1" spans="2:15" ht="12.75" customHeight="1" x14ac:dyDescent="0.3">
      <c r="B1" s="1" t="s">
        <v>25</v>
      </c>
      <c r="H1" s="3"/>
      <c r="I1" s="3"/>
      <c r="J1" s="3"/>
      <c r="K1" s="3"/>
      <c r="L1" s="3"/>
      <c r="M1" s="3"/>
      <c r="N1" s="3"/>
    </row>
    <row r="2" spans="2:15" ht="12.75" customHeight="1" x14ac:dyDescent="0.3">
      <c r="B2" s="4" t="s">
        <v>26</v>
      </c>
      <c r="H2" s="3"/>
      <c r="I2" s="3"/>
      <c r="J2" s="3"/>
      <c r="K2" s="3"/>
      <c r="L2" s="3"/>
      <c r="M2" s="3"/>
      <c r="N2" s="3"/>
    </row>
    <row r="3" spans="2:15" ht="12.75" customHeight="1" x14ac:dyDescent="0.3">
      <c r="B3" s="4"/>
      <c r="C3" s="4"/>
      <c r="H3" s="3"/>
      <c r="I3" s="3"/>
      <c r="J3" s="3"/>
      <c r="K3" s="5"/>
      <c r="L3" s="3"/>
      <c r="M3" s="3"/>
      <c r="N3" s="3"/>
    </row>
    <row r="4" spans="2:15" s="7" customFormat="1" ht="12.75" customHeight="1" x14ac:dyDescent="0.3">
      <c r="B4" s="6" t="s">
        <v>0</v>
      </c>
      <c r="C4" s="6"/>
      <c r="G4" s="8"/>
      <c r="H4" s="9"/>
      <c r="I4" s="9"/>
      <c r="J4" s="10"/>
      <c r="K4" s="10"/>
      <c r="L4" s="10"/>
      <c r="M4" s="10"/>
      <c r="N4" s="10"/>
    </row>
    <row r="5" spans="2:15" s="7" customFormat="1" ht="12.75" customHeight="1" x14ac:dyDescent="0.3">
      <c r="B5" s="11"/>
      <c r="C5" s="11"/>
      <c r="H5" s="10"/>
      <c r="I5" s="10"/>
      <c r="J5" s="10"/>
      <c r="K5" s="10"/>
      <c r="L5" s="10"/>
      <c r="M5" s="10"/>
      <c r="N5" s="10"/>
    </row>
    <row r="6" spans="2:15" s="7" customFormat="1" ht="12.75" customHeight="1" x14ac:dyDescent="0.3">
      <c r="B6" s="11"/>
      <c r="C6" s="11"/>
      <c r="H6" s="10"/>
      <c r="I6" s="10"/>
      <c r="J6" s="10"/>
      <c r="K6" s="10"/>
      <c r="L6" s="10"/>
      <c r="M6" s="10"/>
      <c r="N6" s="10"/>
    </row>
    <row r="7" spans="2:15" s="12" customFormat="1" ht="12.75" customHeight="1" x14ac:dyDescent="0.3">
      <c r="H7" s="13" t="s">
        <v>1</v>
      </c>
      <c r="I7" s="13"/>
      <c r="J7" s="13"/>
      <c r="K7" s="5"/>
      <c r="L7" s="5"/>
      <c r="M7" s="5"/>
      <c r="N7" s="5"/>
    </row>
    <row r="8" spans="2:15" s="12" customFormat="1" ht="12.75" customHeight="1" x14ac:dyDescent="0.3">
      <c r="H8" s="13" t="s">
        <v>901</v>
      </c>
      <c r="I8" s="14"/>
      <c r="J8" s="13"/>
      <c r="K8" s="15"/>
      <c r="L8" s="13"/>
      <c r="M8" s="13"/>
      <c r="N8" s="16"/>
    </row>
    <row r="9" spans="2:15" ht="12.75" customHeight="1" x14ac:dyDescent="0.3">
      <c r="B9" s="4"/>
      <c r="C9" s="4"/>
      <c r="H9" s="3"/>
      <c r="I9" s="3"/>
      <c r="J9" s="3"/>
      <c r="K9" s="3"/>
      <c r="L9" s="3"/>
      <c r="M9" s="3"/>
      <c r="N9" s="3"/>
    </row>
    <row r="10" spans="2:15" s="1" customFormat="1" ht="12.75" customHeight="1" x14ac:dyDescent="0.3">
      <c r="B10" s="18" t="s">
        <v>2</v>
      </c>
      <c r="C10" s="19" t="s">
        <v>3</v>
      </c>
      <c r="D10" s="141" t="s">
        <v>4</v>
      </c>
      <c r="E10" s="142"/>
      <c r="F10" s="143"/>
      <c r="G10" s="20" t="s">
        <v>5</v>
      </c>
      <c r="H10" s="21" t="s">
        <v>6</v>
      </c>
      <c r="I10" s="22" t="s">
        <v>7</v>
      </c>
      <c r="J10" s="21" t="s">
        <v>8</v>
      </c>
      <c r="K10" s="21" t="s">
        <v>9</v>
      </c>
      <c r="L10" s="21" t="s">
        <v>10</v>
      </c>
      <c r="M10" s="21" t="s">
        <v>11</v>
      </c>
      <c r="N10" s="21" t="s">
        <v>12</v>
      </c>
      <c r="O10" s="24"/>
    </row>
    <row r="11" spans="2:15" s="1" customFormat="1" ht="12.75" customHeight="1" x14ac:dyDescent="0.3">
      <c r="B11" s="25"/>
      <c r="C11" s="26" t="s">
        <v>14</v>
      </c>
      <c r="D11" s="27"/>
      <c r="E11" s="28"/>
      <c r="F11" s="28"/>
      <c r="G11" s="29"/>
      <c r="H11" s="30"/>
      <c r="I11" s="30"/>
      <c r="J11" s="30"/>
      <c r="K11" s="30"/>
      <c r="L11" s="30"/>
      <c r="M11" s="30"/>
      <c r="N11" s="30" t="s">
        <v>15</v>
      </c>
    </row>
    <row r="12" spans="2:15" ht="24.95" customHeight="1" x14ac:dyDescent="0.3">
      <c r="B12" s="45">
        <v>1</v>
      </c>
      <c r="C12" s="46"/>
      <c r="D12" s="135" t="s">
        <v>877</v>
      </c>
      <c r="E12" s="136" t="s">
        <v>877</v>
      </c>
      <c r="F12" s="137" t="s">
        <v>877</v>
      </c>
      <c r="G12" s="47" t="s">
        <v>141</v>
      </c>
      <c r="H12" s="48"/>
      <c r="I12" s="43">
        <v>3000</v>
      </c>
      <c r="J12" s="49">
        <v>0</v>
      </c>
      <c r="K12" s="47">
        <v>9.5</v>
      </c>
      <c r="L12" s="50">
        <f t="shared" ref="L12:L35" si="0">PRODUCT(J12,1.095)</f>
        <v>0</v>
      </c>
      <c r="M12" s="51">
        <f t="shared" ref="M12:M35" si="1">PRODUCT(I12,L12)</f>
        <v>0</v>
      </c>
      <c r="N12" s="51">
        <f t="shared" ref="N12:N35" si="2">PRODUCT(I12,J12)</f>
        <v>0</v>
      </c>
    </row>
    <row r="13" spans="2:15" ht="24.95" customHeight="1" x14ac:dyDescent="0.3">
      <c r="B13" s="45">
        <f t="shared" ref="B13:B35" si="3">B12+1</f>
        <v>2</v>
      </c>
      <c r="C13" s="46"/>
      <c r="D13" s="135" t="s">
        <v>878</v>
      </c>
      <c r="E13" s="136" t="s">
        <v>878</v>
      </c>
      <c r="F13" s="137" t="s">
        <v>878</v>
      </c>
      <c r="G13" s="47" t="s">
        <v>141</v>
      </c>
      <c r="H13" s="48"/>
      <c r="I13" s="43">
        <v>3000</v>
      </c>
      <c r="J13" s="49">
        <v>0</v>
      </c>
      <c r="K13" s="47">
        <v>9.5</v>
      </c>
      <c r="L13" s="50">
        <f t="shared" si="0"/>
        <v>0</v>
      </c>
      <c r="M13" s="51">
        <f t="shared" si="1"/>
        <v>0</v>
      </c>
      <c r="N13" s="51">
        <f t="shared" si="2"/>
        <v>0</v>
      </c>
    </row>
    <row r="14" spans="2:15" ht="24.95" customHeight="1" x14ac:dyDescent="0.3">
      <c r="B14" s="45">
        <f t="shared" si="3"/>
        <v>3</v>
      </c>
      <c r="C14" s="46"/>
      <c r="D14" s="135" t="s">
        <v>879</v>
      </c>
      <c r="E14" s="136" t="s">
        <v>879</v>
      </c>
      <c r="F14" s="137" t="s">
        <v>879</v>
      </c>
      <c r="G14" s="47" t="s">
        <v>141</v>
      </c>
      <c r="H14" s="48"/>
      <c r="I14" s="43">
        <v>2400</v>
      </c>
      <c r="J14" s="49">
        <v>0</v>
      </c>
      <c r="K14" s="47">
        <v>9.5</v>
      </c>
      <c r="L14" s="50">
        <f t="shared" si="0"/>
        <v>0</v>
      </c>
      <c r="M14" s="51">
        <f t="shared" si="1"/>
        <v>0</v>
      </c>
      <c r="N14" s="51">
        <f t="shared" si="2"/>
        <v>0</v>
      </c>
    </row>
    <row r="15" spans="2:15" ht="24.95" customHeight="1" x14ac:dyDescent="0.3">
      <c r="B15" s="45">
        <f t="shared" si="3"/>
        <v>4</v>
      </c>
      <c r="C15" s="46"/>
      <c r="D15" s="135" t="s">
        <v>880</v>
      </c>
      <c r="E15" s="136" t="s">
        <v>880</v>
      </c>
      <c r="F15" s="137" t="s">
        <v>880</v>
      </c>
      <c r="G15" s="47" t="s">
        <v>141</v>
      </c>
      <c r="H15" s="48"/>
      <c r="I15" s="43">
        <v>2400</v>
      </c>
      <c r="J15" s="49">
        <v>0</v>
      </c>
      <c r="K15" s="47">
        <v>9.5</v>
      </c>
      <c r="L15" s="50">
        <f t="shared" si="0"/>
        <v>0</v>
      </c>
      <c r="M15" s="51">
        <f t="shared" si="1"/>
        <v>0</v>
      </c>
      <c r="N15" s="51">
        <f t="shared" si="2"/>
        <v>0</v>
      </c>
    </row>
    <row r="16" spans="2:15" ht="24.95" customHeight="1" x14ac:dyDescent="0.3">
      <c r="B16" s="45">
        <f t="shared" si="3"/>
        <v>5</v>
      </c>
      <c r="C16" s="46"/>
      <c r="D16" s="135" t="s">
        <v>881</v>
      </c>
      <c r="E16" s="136" t="s">
        <v>881</v>
      </c>
      <c r="F16" s="137" t="s">
        <v>881</v>
      </c>
      <c r="G16" s="47" t="s">
        <v>141</v>
      </c>
      <c r="H16" s="48"/>
      <c r="I16" s="43">
        <v>2400</v>
      </c>
      <c r="J16" s="49">
        <v>0</v>
      </c>
      <c r="K16" s="47">
        <v>9.5</v>
      </c>
      <c r="L16" s="50">
        <f t="shared" si="0"/>
        <v>0</v>
      </c>
      <c r="M16" s="51">
        <f t="shared" si="1"/>
        <v>0</v>
      </c>
      <c r="N16" s="51">
        <f t="shared" si="2"/>
        <v>0</v>
      </c>
    </row>
    <row r="17" spans="2:14" ht="24.95" customHeight="1" x14ac:dyDescent="0.3">
      <c r="B17" s="45">
        <f t="shared" si="3"/>
        <v>6</v>
      </c>
      <c r="C17" s="46"/>
      <c r="D17" s="135" t="s">
        <v>882</v>
      </c>
      <c r="E17" s="136" t="s">
        <v>882</v>
      </c>
      <c r="F17" s="137" t="s">
        <v>882</v>
      </c>
      <c r="G17" s="47" t="s">
        <v>141</v>
      </c>
      <c r="H17" s="48"/>
      <c r="I17" s="43">
        <v>800</v>
      </c>
      <c r="J17" s="49">
        <v>0</v>
      </c>
      <c r="K17" s="47">
        <v>9.5</v>
      </c>
      <c r="L17" s="50">
        <f t="shared" si="0"/>
        <v>0</v>
      </c>
      <c r="M17" s="51">
        <f t="shared" si="1"/>
        <v>0</v>
      </c>
      <c r="N17" s="51">
        <f t="shared" si="2"/>
        <v>0</v>
      </c>
    </row>
    <row r="18" spans="2:14" ht="24.95" customHeight="1" x14ac:dyDescent="0.3">
      <c r="B18" s="45">
        <f t="shared" si="3"/>
        <v>7</v>
      </c>
      <c r="C18" s="46"/>
      <c r="D18" s="135" t="s">
        <v>883</v>
      </c>
      <c r="E18" s="136" t="s">
        <v>883</v>
      </c>
      <c r="F18" s="137" t="s">
        <v>883</v>
      </c>
      <c r="G18" s="47" t="s">
        <v>141</v>
      </c>
      <c r="H18" s="48"/>
      <c r="I18" s="43">
        <v>2400</v>
      </c>
      <c r="J18" s="49">
        <v>0</v>
      </c>
      <c r="K18" s="47">
        <v>9.5</v>
      </c>
      <c r="L18" s="50">
        <f t="shared" si="0"/>
        <v>0</v>
      </c>
      <c r="M18" s="51">
        <f t="shared" si="1"/>
        <v>0</v>
      </c>
      <c r="N18" s="51">
        <f t="shared" si="2"/>
        <v>0</v>
      </c>
    </row>
    <row r="19" spans="2:14" ht="24.95" customHeight="1" x14ac:dyDescent="0.3">
      <c r="B19" s="45">
        <f t="shared" si="3"/>
        <v>8</v>
      </c>
      <c r="C19" s="46"/>
      <c r="D19" s="135" t="s">
        <v>884</v>
      </c>
      <c r="E19" s="136" t="s">
        <v>884</v>
      </c>
      <c r="F19" s="137" t="s">
        <v>884</v>
      </c>
      <c r="G19" s="47" t="s">
        <v>141</v>
      </c>
      <c r="H19" s="48"/>
      <c r="I19" s="43">
        <v>2400</v>
      </c>
      <c r="J19" s="49">
        <v>0</v>
      </c>
      <c r="K19" s="47">
        <v>9.5</v>
      </c>
      <c r="L19" s="50">
        <f t="shared" si="0"/>
        <v>0</v>
      </c>
      <c r="M19" s="51">
        <f t="shared" si="1"/>
        <v>0</v>
      </c>
      <c r="N19" s="51">
        <f t="shared" si="2"/>
        <v>0</v>
      </c>
    </row>
    <row r="20" spans="2:14" ht="24.95" customHeight="1" x14ac:dyDescent="0.3">
      <c r="B20" s="45">
        <f t="shared" si="3"/>
        <v>9</v>
      </c>
      <c r="C20" s="46"/>
      <c r="D20" s="135" t="s">
        <v>885</v>
      </c>
      <c r="E20" s="136" t="s">
        <v>885</v>
      </c>
      <c r="F20" s="137" t="s">
        <v>885</v>
      </c>
      <c r="G20" s="47" t="s">
        <v>141</v>
      </c>
      <c r="H20" s="48"/>
      <c r="I20" s="43">
        <v>2400</v>
      </c>
      <c r="J20" s="49">
        <v>0</v>
      </c>
      <c r="K20" s="47">
        <v>9.5</v>
      </c>
      <c r="L20" s="50">
        <f t="shared" si="0"/>
        <v>0</v>
      </c>
      <c r="M20" s="51">
        <f t="shared" si="1"/>
        <v>0</v>
      </c>
      <c r="N20" s="51">
        <f t="shared" si="2"/>
        <v>0</v>
      </c>
    </row>
    <row r="21" spans="2:14" ht="15" customHeight="1" x14ac:dyDescent="0.3">
      <c r="B21" s="45">
        <f t="shared" si="3"/>
        <v>10</v>
      </c>
      <c r="C21" s="46"/>
      <c r="D21" s="135" t="s">
        <v>886</v>
      </c>
      <c r="E21" s="136" t="s">
        <v>886</v>
      </c>
      <c r="F21" s="137" t="s">
        <v>886</v>
      </c>
      <c r="G21" s="34" t="s">
        <v>141</v>
      </c>
      <c r="H21" s="48"/>
      <c r="I21" s="43">
        <v>10</v>
      </c>
      <c r="J21" s="49">
        <v>0</v>
      </c>
      <c r="K21" s="47">
        <v>9.5</v>
      </c>
      <c r="L21" s="50">
        <f t="shared" si="0"/>
        <v>0</v>
      </c>
      <c r="M21" s="51">
        <f t="shared" si="1"/>
        <v>0</v>
      </c>
      <c r="N21" s="51">
        <f t="shared" si="2"/>
        <v>0</v>
      </c>
    </row>
    <row r="22" spans="2:14" ht="15" customHeight="1" x14ac:dyDescent="0.3">
      <c r="B22" s="45">
        <f t="shared" si="3"/>
        <v>11</v>
      </c>
      <c r="C22" s="46"/>
      <c r="D22" s="135" t="s">
        <v>887</v>
      </c>
      <c r="E22" s="136" t="s">
        <v>887</v>
      </c>
      <c r="F22" s="137" t="s">
        <v>887</v>
      </c>
      <c r="G22" s="34" t="s">
        <v>141</v>
      </c>
      <c r="H22" s="48"/>
      <c r="I22" s="43">
        <v>100</v>
      </c>
      <c r="J22" s="49">
        <v>0</v>
      </c>
      <c r="K22" s="47">
        <v>9.5</v>
      </c>
      <c r="L22" s="50">
        <f t="shared" si="0"/>
        <v>0</v>
      </c>
      <c r="M22" s="51">
        <f t="shared" si="1"/>
        <v>0</v>
      </c>
      <c r="N22" s="51">
        <f t="shared" si="2"/>
        <v>0</v>
      </c>
    </row>
    <row r="23" spans="2:14" ht="15" customHeight="1" x14ac:dyDescent="0.3">
      <c r="B23" s="45">
        <f t="shared" si="3"/>
        <v>12</v>
      </c>
      <c r="C23" s="46"/>
      <c r="D23" s="135" t="s">
        <v>888</v>
      </c>
      <c r="E23" s="136" t="s">
        <v>888</v>
      </c>
      <c r="F23" s="137" t="s">
        <v>888</v>
      </c>
      <c r="G23" s="34" t="s">
        <v>141</v>
      </c>
      <c r="H23" s="48"/>
      <c r="I23" s="43">
        <v>120</v>
      </c>
      <c r="J23" s="49">
        <v>0</v>
      </c>
      <c r="K23" s="47">
        <v>9.5</v>
      </c>
      <c r="L23" s="50">
        <f t="shared" si="0"/>
        <v>0</v>
      </c>
      <c r="M23" s="51">
        <f t="shared" si="1"/>
        <v>0</v>
      </c>
      <c r="N23" s="51">
        <f t="shared" si="2"/>
        <v>0</v>
      </c>
    </row>
    <row r="24" spans="2:14" ht="24.95" customHeight="1" x14ac:dyDescent="0.3">
      <c r="B24" s="45">
        <f t="shared" si="3"/>
        <v>13</v>
      </c>
      <c r="C24" s="46"/>
      <c r="D24" s="135" t="s">
        <v>889</v>
      </c>
      <c r="E24" s="136" t="s">
        <v>889</v>
      </c>
      <c r="F24" s="137" t="s">
        <v>889</v>
      </c>
      <c r="G24" s="34" t="s">
        <v>141</v>
      </c>
      <c r="H24" s="48"/>
      <c r="I24" s="43">
        <v>120</v>
      </c>
      <c r="J24" s="49">
        <v>0</v>
      </c>
      <c r="K24" s="47">
        <v>9.5</v>
      </c>
      <c r="L24" s="50">
        <f t="shared" si="0"/>
        <v>0</v>
      </c>
      <c r="M24" s="51">
        <f t="shared" si="1"/>
        <v>0</v>
      </c>
      <c r="N24" s="51">
        <f t="shared" si="2"/>
        <v>0</v>
      </c>
    </row>
    <row r="25" spans="2:14" ht="15" customHeight="1" x14ac:dyDescent="0.3">
      <c r="B25" s="45">
        <f t="shared" si="3"/>
        <v>14</v>
      </c>
      <c r="C25" s="46"/>
      <c r="D25" s="135" t="s">
        <v>890</v>
      </c>
      <c r="E25" s="136" t="s">
        <v>890</v>
      </c>
      <c r="F25" s="137" t="s">
        <v>890</v>
      </c>
      <c r="G25" s="34" t="s">
        <v>141</v>
      </c>
      <c r="H25" s="48"/>
      <c r="I25" s="43">
        <v>80</v>
      </c>
      <c r="J25" s="49">
        <v>0</v>
      </c>
      <c r="K25" s="47">
        <v>9.5</v>
      </c>
      <c r="L25" s="50">
        <f t="shared" si="0"/>
        <v>0</v>
      </c>
      <c r="M25" s="51">
        <f t="shared" si="1"/>
        <v>0</v>
      </c>
      <c r="N25" s="51">
        <f t="shared" si="2"/>
        <v>0</v>
      </c>
    </row>
    <row r="26" spans="2:14" ht="15" customHeight="1" x14ac:dyDescent="0.3">
      <c r="B26" s="45">
        <f t="shared" si="3"/>
        <v>15</v>
      </c>
      <c r="C26" s="46"/>
      <c r="D26" s="135" t="s">
        <v>891</v>
      </c>
      <c r="E26" s="136" t="s">
        <v>891</v>
      </c>
      <c r="F26" s="137" t="s">
        <v>891</v>
      </c>
      <c r="G26" s="34" t="s">
        <v>141</v>
      </c>
      <c r="H26" s="48"/>
      <c r="I26" s="43">
        <v>80</v>
      </c>
      <c r="J26" s="49">
        <v>0</v>
      </c>
      <c r="K26" s="47">
        <v>9.5</v>
      </c>
      <c r="L26" s="50">
        <f t="shared" si="0"/>
        <v>0</v>
      </c>
      <c r="M26" s="51">
        <f t="shared" si="1"/>
        <v>0</v>
      </c>
      <c r="N26" s="51">
        <f t="shared" si="2"/>
        <v>0</v>
      </c>
    </row>
    <row r="27" spans="2:14" ht="15" customHeight="1" x14ac:dyDescent="0.3">
      <c r="B27" s="45">
        <f t="shared" si="3"/>
        <v>16</v>
      </c>
      <c r="C27" s="46"/>
      <c r="D27" s="135" t="s">
        <v>892</v>
      </c>
      <c r="E27" s="136" t="s">
        <v>892</v>
      </c>
      <c r="F27" s="137" t="s">
        <v>892</v>
      </c>
      <c r="G27" s="34" t="s">
        <v>141</v>
      </c>
      <c r="H27" s="48"/>
      <c r="I27" s="43">
        <v>160</v>
      </c>
      <c r="J27" s="49">
        <v>0</v>
      </c>
      <c r="K27" s="47">
        <v>9.5</v>
      </c>
      <c r="L27" s="50">
        <f t="shared" si="0"/>
        <v>0</v>
      </c>
      <c r="M27" s="51">
        <f t="shared" si="1"/>
        <v>0</v>
      </c>
      <c r="N27" s="51">
        <f t="shared" si="2"/>
        <v>0</v>
      </c>
    </row>
    <row r="28" spans="2:14" ht="15" customHeight="1" x14ac:dyDescent="0.3">
      <c r="B28" s="45">
        <f t="shared" si="3"/>
        <v>17</v>
      </c>
      <c r="C28" s="46"/>
      <c r="D28" s="135" t="s">
        <v>893</v>
      </c>
      <c r="E28" s="136" t="s">
        <v>893</v>
      </c>
      <c r="F28" s="137" t="s">
        <v>893</v>
      </c>
      <c r="G28" s="34"/>
      <c r="H28" s="48"/>
      <c r="I28" s="43">
        <v>80</v>
      </c>
      <c r="J28" s="49">
        <v>0</v>
      </c>
      <c r="K28" s="47">
        <v>9.5</v>
      </c>
      <c r="L28" s="50">
        <f t="shared" si="0"/>
        <v>0</v>
      </c>
      <c r="M28" s="51">
        <f t="shared" si="1"/>
        <v>0</v>
      </c>
      <c r="N28" s="51">
        <f t="shared" si="2"/>
        <v>0</v>
      </c>
    </row>
    <row r="29" spans="2:14" ht="15" customHeight="1" x14ac:dyDescent="0.3">
      <c r="B29" s="45">
        <f t="shared" si="3"/>
        <v>18</v>
      </c>
      <c r="C29" s="46"/>
      <c r="D29" s="135" t="s">
        <v>1279</v>
      </c>
      <c r="E29" s="136" t="s">
        <v>894</v>
      </c>
      <c r="F29" s="137" t="s">
        <v>894</v>
      </c>
      <c r="G29" s="34" t="s">
        <v>141</v>
      </c>
      <c r="H29" s="182"/>
      <c r="I29" s="43">
        <v>2400</v>
      </c>
      <c r="J29" s="49">
        <v>0</v>
      </c>
      <c r="K29" s="47">
        <v>9.5</v>
      </c>
      <c r="L29" s="50">
        <f t="shared" si="0"/>
        <v>0</v>
      </c>
      <c r="M29" s="51">
        <f t="shared" si="1"/>
        <v>0</v>
      </c>
      <c r="N29" s="51">
        <f t="shared" si="2"/>
        <v>0</v>
      </c>
    </row>
    <row r="30" spans="2:14" ht="15" customHeight="1" x14ac:dyDescent="0.3">
      <c r="B30" s="45">
        <f t="shared" si="3"/>
        <v>19</v>
      </c>
      <c r="C30" s="46"/>
      <c r="D30" s="135" t="s">
        <v>895</v>
      </c>
      <c r="E30" s="136" t="s">
        <v>895</v>
      </c>
      <c r="F30" s="137" t="s">
        <v>895</v>
      </c>
      <c r="G30" s="34" t="s">
        <v>141</v>
      </c>
      <c r="H30" s="48"/>
      <c r="I30" s="43">
        <v>15</v>
      </c>
      <c r="J30" s="49">
        <v>0</v>
      </c>
      <c r="K30" s="47">
        <v>9.5</v>
      </c>
      <c r="L30" s="50">
        <f t="shared" si="0"/>
        <v>0</v>
      </c>
      <c r="M30" s="51">
        <f t="shared" si="1"/>
        <v>0</v>
      </c>
      <c r="N30" s="51">
        <f t="shared" si="2"/>
        <v>0</v>
      </c>
    </row>
    <row r="31" spans="2:14" ht="15" customHeight="1" x14ac:dyDescent="0.3">
      <c r="B31" s="45">
        <f t="shared" si="3"/>
        <v>20</v>
      </c>
      <c r="C31" s="46"/>
      <c r="D31" s="135" t="s">
        <v>896</v>
      </c>
      <c r="E31" s="136" t="s">
        <v>896</v>
      </c>
      <c r="F31" s="137" t="s">
        <v>896</v>
      </c>
      <c r="G31" s="34" t="s">
        <v>141</v>
      </c>
      <c r="H31" s="48"/>
      <c r="I31" s="43">
        <v>15</v>
      </c>
      <c r="J31" s="49">
        <v>0</v>
      </c>
      <c r="K31" s="47">
        <v>9.5</v>
      </c>
      <c r="L31" s="50">
        <f t="shared" si="0"/>
        <v>0</v>
      </c>
      <c r="M31" s="51">
        <f t="shared" si="1"/>
        <v>0</v>
      </c>
      <c r="N31" s="51">
        <f t="shared" si="2"/>
        <v>0</v>
      </c>
    </row>
    <row r="32" spans="2:14" ht="15" customHeight="1" x14ac:dyDescent="0.3">
      <c r="B32" s="45">
        <f t="shared" si="3"/>
        <v>21</v>
      </c>
      <c r="C32" s="46"/>
      <c r="D32" s="135" t="s">
        <v>897</v>
      </c>
      <c r="E32" s="136" t="s">
        <v>897</v>
      </c>
      <c r="F32" s="137" t="s">
        <v>897</v>
      </c>
      <c r="G32" s="34" t="s">
        <v>141</v>
      </c>
      <c r="H32" s="48"/>
      <c r="I32" s="43">
        <v>15</v>
      </c>
      <c r="J32" s="49">
        <v>0</v>
      </c>
      <c r="K32" s="47">
        <v>9.5</v>
      </c>
      <c r="L32" s="50">
        <f t="shared" si="0"/>
        <v>0</v>
      </c>
      <c r="M32" s="51">
        <f t="shared" si="1"/>
        <v>0</v>
      </c>
      <c r="N32" s="51">
        <f t="shared" si="2"/>
        <v>0</v>
      </c>
    </row>
    <row r="33" spans="2:14" ht="24.95" customHeight="1" x14ac:dyDescent="0.3">
      <c r="B33" s="45">
        <f t="shared" si="3"/>
        <v>22</v>
      </c>
      <c r="C33" s="46"/>
      <c r="D33" s="135" t="s">
        <v>898</v>
      </c>
      <c r="E33" s="136" t="s">
        <v>898</v>
      </c>
      <c r="F33" s="137" t="s">
        <v>898</v>
      </c>
      <c r="G33" s="47" t="s">
        <v>287</v>
      </c>
      <c r="H33" s="48"/>
      <c r="I33" s="43">
        <v>15</v>
      </c>
      <c r="J33" s="49">
        <v>0</v>
      </c>
      <c r="K33" s="47">
        <v>9.5</v>
      </c>
      <c r="L33" s="50">
        <f t="shared" si="0"/>
        <v>0</v>
      </c>
      <c r="M33" s="51">
        <f t="shared" si="1"/>
        <v>0</v>
      </c>
      <c r="N33" s="51">
        <f t="shared" si="2"/>
        <v>0</v>
      </c>
    </row>
    <row r="34" spans="2:14" ht="24.95" customHeight="1" x14ac:dyDescent="0.3">
      <c r="B34" s="45">
        <f t="shared" si="3"/>
        <v>23</v>
      </c>
      <c r="C34" s="46"/>
      <c r="D34" s="135" t="s">
        <v>899</v>
      </c>
      <c r="E34" s="136" t="s">
        <v>899</v>
      </c>
      <c r="F34" s="137" t="s">
        <v>899</v>
      </c>
      <c r="G34" s="47" t="s">
        <v>287</v>
      </c>
      <c r="H34" s="48"/>
      <c r="I34" s="43">
        <v>15</v>
      </c>
      <c r="J34" s="49">
        <v>0</v>
      </c>
      <c r="K34" s="47">
        <v>9.5</v>
      </c>
      <c r="L34" s="50">
        <f t="shared" si="0"/>
        <v>0</v>
      </c>
      <c r="M34" s="51">
        <f t="shared" si="1"/>
        <v>0</v>
      </c>
      <c r="N34" s="51">
        <f t="shared" si="2"/>
        <v>0</v>
      </c>
    </row>
    <row r="35" spans="2:14" ht="24.95" customHeight="1" x14ac:dyDescent="0.3">
      <c r="B35" s="45">
        <f t="shared" si="3"/>
        <v>24</v>
      </c>
      <c r="C35" s="46"/>
      <c r="D35" s="135" t="s">
        <v>900</v>
      </c>
      <c r="E35" s="136" t="s">
        <v>900</v>
      </c>
      <c r="F35" s="137" t="s">
        <v>900</v>
      </c>
      <c r="G35" s="47" t="s">
        <v>287</v>
      </c>
      <c r="H35" s="48"/>
      <c r="I35" s="43">
        <v>15</v>
      </c>
      <c r="J35" s="49">
        <v>0</v>
      </c>
      <c r="K35" s="47">
        <v>9.5</v>
      </c>
      <c r="L35" s="50">
        <f t="shared" si="0"/>
        <v>0</v>
      </c>
      <c r="M35" s="51">
        <f t="shared" si="1"/>
        <v>0</v>
      </c>
      <c r="N35" s="51">
        <f t="shared" si="2"/>
        <v>0</v>
      </c>
    </row>
    <row r="36" spans="2:14" s="4" customFormat="1" ht="12.75" customHeight="1" x14ac:dyDescent="0.3">
      <c r="B36" s="39"/>
      <c r="C36" s="39"/>
      <c r="D36" s="145" t="s">
        <v>902</v>
      </c>
      <c r="E36" s="145"/>
      <c r="F36" s="145"/>
      <c r="G36" s="40"/>
      <c r="H36" s="40"/>
      <c r="I36" s="40"/>
      <c r="J36" s="40"/>
      <c r="K36" s="40"/>
      <c r="L36" s="40"/>
      <c r="M36" s="56">
        <f>SUM(M12:M35)</f>
        <v>0</v>
      </c>
      <c r="N36" s="42">
        <f>SUM(N12:N35)</f>
        <v>0</v>
      </c>
    </row>
    <row r="37" spans="2:14" s="4" customFormat="1" ht="12.75" customHeight="1" x14ac:dyDescent="0.3"/>
    <row r="38" spans="2:14" s="4" customFormat="1" ht="12.75" customHeight="1" x14ac:dyDescent="0.3">
      <c r="B38" s="4" t="s">
        <v>19</v>
      </c>
    </row>
    <row r="39" spans="2:14" s="4" customFormat="1" ht="12.75" customHeight="1" x14ac:dyDescent="0.3">
      <c r="B39" s="4" t="s">
        <v>20</v>
      </c>
    </row>
    <row r="40" spans="2:14" s="4" customFormat="1" ht="12.75" customHeight="1" x14ac:dyDescent="0.3">
      <c r="B40" s="4" t="s">
        <v>21</v>
      </c>
    </row>
    <row r="41" spans="2:14" s="4" customFormat="1" ht="12.75" customHeight="1" x14ac:dyDescent="0.3">
      <c r="B41" s="4" t="s">
        <v>511</v>
      </c>
      <c r="C41" s="2"/>
      <c r="D41" s="2"/>
      <c r="E41" s="2"/>
      <c r="F41" s="2"/>
      <c r="G41" s="2"/>
      <c r="H41" s="2"/>
    </row>
    <row r="42" spans="2:14" s="4" customFormat="1" ht="12.75" customHeight="1" x14ac:dyDescent="0.3"/>
    <row r="43" spans="2:14" s="11" customFormat="1" ht="12.75" customHeight="1" x14ac:dyDescent="0.3">
      <c r="B43" s="11" t="s">
        <v>22</v>
      </c>
      <c r="H43" s="17" t="s">
        <v>23</v>
      </c>
      <c r="K43" s="11" t="s">
        <v>24</v>
      </c>
    </row>
    <row r="44" spans="2:14" s="7" customFormat="1" ht="12.75" customHeight="1" x14ac:dyDescent="0.3"/>
  </sheetData>
  <sheetProtection algorithmName="SHA-512" hashValue="NRzGAP9sPO363EpKVIxPuFpYxwMMdW/ZNiuimIE2BJdvL9h68GKQij4JSbM2KeoLRQvG36py8F9tTrMxSt7EXA==" saltValue="qUHsvlc56YmpKomBTytDww==" spinCount="100000" sheet="1" objects="1" scenarios="1"/>
  <protectedRanges>
    <protectedRange sqref="C12:C35" name="Range4"/>
    <protectedRange sqref="E4:F5" name="Range1"/>
    <protectedRange sqref="H12:H35" name="Range2_1"/>
  </protectedRanges>
  <mergeCells count="26">
    <mergeCell ref="D13:F13"/>
    <mergeCell ref="D10:F10"/>
    <mergeCell ref="D12:F12"/>
    <mergeCell ref="D22:F22"/>
    <mergeCell ref="D14:F14"/>
    <mergeCell ref="D15:F15"/>
    <mergeCell ref="D16:F16"/>
    <mergeCell ref="D17:F17"/>
    <mergeCell ref="D18:F18"/>
    <mergeCell ref="D19:F19"/>
    <mergeCell ref="D20:F20"/>
    <mergeCell ref="D21:F21"/>
    <mergeCell ref="D31:F31"/>
    <mergeCell ref="D23:F23"/>
    <mergeCell ref="D24:F24"/>
    <mergeCell ref="D25:F25"/>
    <mergeCell ref="D26:F26"/>
    <mergeCell ref="D27:F27"/>
    <mergeCell ref="D28:F28"/>
    <mergeCell ref="D29:F29"/>
    <mergeCell ref="D30:F30"/>
    <mergeCell ref="D32:F32"/>
    <mergeCell ref="D33:F33"/>
    <mergeCell ref="D34:F34"/>
    <mergeCell ref="D35:F35"/>
    <mergeCell ref="D36:F36"/>
  </mergeCells>
  <pageMargins left="0.55118110236220474" right="0.55118110236220474" top="0.98425196850393704" bottom="0.98425196850393704" header="0" footer="0"/>
  <pageSetup paperSize="9" scale="69" orientation="landscape" verticalDpi="300" r:id="rId1"/>
  <headerFooter alignWithMargins="0">
    <oddHeader xml:space="preserve">&amp;C&amp;"Palatino Linotype,Navadno"&amp;8 &amp;"Palatino Linotype,Poševno"Javni razpis za oddajo naročila po odprtem postopku za sukcesivno dobavo živil in materiala za prehrano za potrebe 
Tehniškega šolskega centra Nova Gorica
</oddHeader>
    <oddFooter>&amp;C&amp;"Bookman Old Style,Navadno"&amp;8Stran &amp;P od &amp;N</oddFooter>
  </headerFooter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6B06A7A-C9AC-4072-9570-6AE28DDD86C0}">
  <dimension ref="B1:O26"/>
  <sheetViews>
    <sheetView zoomScaleNormal="100" workbookViewId="0">
      <selection activeCell="J21" sqref="J21"/>
    </sheetView>
  </sheetViews>
  <sheetFormatPr defaultRowHeight="12.75" customHeight="1" x14ac:dyDescent="0.3"/>
  <cols>
    <col min="1" max="1" width="2.7109375" style="2" customWidth="1"/>
    <col min="2" max="2" width="5.28515625" style="2" customWidth="1"/>
    <col min="3" max="3" width="10.7109375" style="2" customWidth="1"/>
    <col min="4" max="6" width="15.7109375" style="2" customWidth="1"/>
    <col min="7" max="7" width="4.5703125" style="2" customWidth="1"/>
    <col min="8" max="8" width="40.7109375" style="2" customWidth="1"/>
    <col min="9" max="9" width="9.140625" style="2"/>
    <col min="10" max="10" width="13.7109375" style="2" customWidth="1"/>
    <col min="11" max="11" width="7.5703125" style="2" customWidth="1"/>
    <col min="12" max="12" width="13.7109375" style="2" customWidth="1"/>
    <col min="13" max="14" width="16.7109375" style="2" customWidth="1"/>
    <col min="15" max="255" width="9.140625" style="2"/>
    <col min="256" max="256" width="2.7109375" style="2" customWidth="1"/>
    <col min="257" max="257" width="5.28515625" style="2" customWidth="1"/>
    <col min="258" max="258" width="10.7109375" style="2" customWidth="1"/>
    <col min="259" max="261" width="15.7109375" style="2" customWidth="1"/>
    <col min="262" max="262" width="4.5703125" style="2" customWidth="1"/>
    <col min="263" max="263" width="40.7109375" style="2" customWidth="1"/>
    <col min="264" max="264" width="9.140625" style="2"/>
    <col min="265" max="265" width="13.7109375" style="2" customWidth="1"/>
    <col min="266" max="266" width="7.5703125" style="2" customWidth="1"/>
    <col min="267" max="267" width="13.7109375" style="2" customWidth="1"/>
    <col min="268" max="269" width="16.7109375" style="2" customWidth="1"/>
    <col min="270" max="270" width="20.7109375" style="2" customWidth="1"/>
    <col min="271" max="511" width="9.140625" style="2"/>
    <col min="512" max="512" width="2.7109375" style="2" customWidth="1"/>
    <col min="513" max="513" width="5.28515625" style="2" customWidth="1"/>
    <col min="514" max="514" width="10.7109375" style="2" customWidth="1"/>
    <col min="515" max="517" width="15.7109375" style="2" customWidth="1"/>
    <col min="518" max="518" width="4.5703125" style="2" customWidth="1"/>
    <col min="519" max="519" width="40.7109375" style="2" customWidth="1"/>
    <col min="520" max="520" width="9.140625" style="2"/>
    <col min="521" max="521" width="13.7109375" style="2" customWidth="1"/>
    <col min="522" max="522" width="7.5703125" style="2" customWidth="1"/>
    <col min="523" max="523" width="13.7109375" style="2" customWidth="1"/>
    <col min="524" max="525" width="16.7109375" style="2" customWidth="1"/>
    <col min="526" max="526" width="20.7109375" style="2" customWidth="1"/>
    <col min="527" max="767" width="9.140625" style="2"/>
    <col min="768" max="768" width="2.7109375" style="2" customWidth="1"/>
    <col min="769" max="769" width="5.28515625" style="2" customWidth="1"/>
    <col min="770" max="770" width="10.7109375" style="2" customWidth="1"/>
    <col min="771" max="773" width="15.7109375" style="2" customWidth="1"/>
    <col min="774" max="774" width="4.5703125" style="2" customWidth="1"/>
    <col min="775" max="775" width="40.7109375" style="2" customWidth="1"/>
    <col min="776" max="776" width="9.140625" style="2"/>
    <col min="777" max="777" width="13.7109375" style="2" customWidth="1"/>
    <col min="778" max="778" width="7.5703125" style="2" customWidth="1"/>
    <col min="779" max="779" width="13.7109375" style="2" customWidth="1"/>
    <col min="780" max="781" width="16.7109375" style="2" customWidth="1"/>
    <col min="782" max="782" width="20.7109375" style="2" customWidth="1"/>
    <col min="783" max="1023" width="9.140625" style="2"/>
    <col min="1024" max="1024" width="2.7109375" style="2" customWidth="1"/>
    <col min="1025" max="1025" width="5.28515625" style="2" customWidth="1"/>
    <col min="1026" max="1026" width="10.7109375" style="2" customWidth="1"/>
    <col min="1027" max="1029" width="15.7109375" style="2" customWidth="1"/>
    <col min="1030" max="1030" width="4.5703125" style="2" customWidth="1"/>
    <col min="1031" max="1031" width="40.7109375" style="2" customWidth="1"/>
    <col min="1032" max="1032" width="9.140625" style="2"/>
    <col min="1033" max="1033" width="13.7109375" style="2" customWidth="1"/>
    <col min="1034" max="1034" width="7.5703125" style="2" customWidth="1"/>
    <col min="1035" max="1035" width="13.7109375" style="2" customWidth="1"/>
    <col min="1036" max="1037" width="16.7109375" style="2" customWidth="1"/>
    <col min="1038" max="1038" width="20.7109375" style="2" customWidth="1"/>
    <col min="1039" max="1279" width="9.140625" style="2"/>
    <col min="1280" max="1280" width="2.7109375" style="2" customWidth="1"/>
    <col min="1281" max="1281" width="5.28515625" style="2" customWidth="1"/>
    <col min="1282" max="1282" width="10.7109375" style="2" customWidth="1"/>
    <col min="1283" max="1285" width="15.7109375" style="2" customWidth="1"/>
    <col min="1286" max="1286" width="4.5703125" style="2" customWidth="1"/>
    <col min="1287" max="1287" width="40.7109375" style="2" customWidth="1"/>
    <col min="1288" max="1288" width="9.140625" style="2"/>
    <col min="1289" max="1289" width="13.7109375" style="2" customWidth="1"/>
    <col min="1290" max="1290" width="7.5703125" style="2" customWidth="1"/>
    <col min="1291" max="1291" width="13.7109375" style="2" customWidth="1"/>
    <col min="1292" max="1293" width="16.7109375" style="2" customWidth="1"/>
    <col min="1294" max="1294" width="20.7109375" style="2" customWidth="1"/>
    <col min="1295" max="1535" width="9.140625" style="2"/>
    <col min="1536" max="1536" width="2.7109375" style="2" customWidth="1"/>
    <col min="1537" max="1537" width="5.28515625" style="2" customWidth="1"/>
    <col min="1538" max="1538" width="10.7109375" style="2" customWidth="1"/>
    <col min="1539" max="1541" width="15.7109375" style="2" customWidth="1"/>
    <col min="1542" max="1542" width="4.5703125" style="2" customWidth="1"/>
    <col min="1543" max="1543" width="40.7109375" style="2" customWidth="1"/>
    <col min="1544" max="1544" width="9.140625" style="2"/>
    <col min="1545" max="1545" width="13.7109375" style="2" customWidth="1"/>
    <col min="1546" max="1546" width="7.5703125" style="2" customWidth="1"/>
    <col min="1547" max="1547" width="13.7109375" style="2" customWidth="1"/>
    <col min="1548" max="1549" width="16.7109375" style="2" customWidth="1"/>
    <col min="1550" max="1550" width="20.7109375" style="2" customWidth="1"/>
    <col min="1551" max="1791" width="9.140625" style="2"/>
    <col min="1792" max="1792" width="2.7109375" style="2" customWidth="1"/>
    <col min="1793" max="1793" width="5.28515625" style="2" customWidth="1"/>
    <col min="1794" max="1794" width="10.7109375" style="2" customWidth="1"/>
    <col min="1795" max="1797" width="15.7109375" style="2" customWidth="1"/>
    <col min="1798" max="1798" width="4.5703125" style="2" customWidth="1"/>
    <col min="1799" max="1799" width="40.7109375" style="2" customWidth="1"/>
    <col min="1800" max="1800" width="9.140625" style="2"/>
    <col min="1801" max="1801" width="13.7109375" style="2" customWidth="1"/>
    <col min="1802" max="1802" width="7.5703125" style="2" customWidth="1"/>
    <col min="1803" max="1803" width="13.7109375" style="2" customWidth="1"/>
    <col min="1804" max="1805" width="16.7109375" style="2" customWidth="1"/>
    <col min="1806" max="1806" width="20.7109375" style="2" customWidth="1"/>
    <col min="1807" max="2047" width="9.140625" style="2"/>
    <col min="2048" max="2048" width="2.7109375" style="2" customWidth="1"/>
    <col min="2049" max="2049" width="5.28515625" style="2" customWidth="1"/>
    <col min="2050" max="2050" width="10.7109375" style="2" customWidth="1"/>
    <col min="2051" max="2053" width="15.7109375" style="2" customWidth="1"/>
    <col min="2054" max="2054" width="4.5703125" style="2" customWidth="1"/>
    <col min="2055" max="2055" width="40.7109375" style="2" customWidth="1"/>
    <col min="2056" max="2056" width="9.140625" style="2"/>
    <col min="2057" max="2057" width="13.7109375" style="2" customWidth="1"/>
    <col min="2058" max="2058" width="7.5703125" style="2" customWidth="1"/>
    <col min="2059" max="2059" width="13.7109375" style="2" customWidth="1"/>
    <col min="2060" max="2061" width="16.7109375" style="2" customWidth="1"/>
    <col min="2062" max="2062" width="20.7109375" style="2" customWidth="1"/>
    <col min="2063" max="2303" width="9.140625" style="2"/>
    <col min="2304" max="2304" width="2.7109375" style="2" customWidth="1"/>
    <col min="2305" max="2305" width="5.28515625" style="2" customWidth="1"/>
    <col min="2306" max="2306" width="10.7109375" style="2" customWidth="1"/>
    <col min="2307" max="2309" width="15.7109375" style="2" customWidth="1"/>
    <col min="2310" max="2310" width="4.5703125" style="2" customWidth="1"/>
    <col min="2311" max="2311" width="40.7109375" style="2" customWidth="1"/>
    <col min="2312" max="2312" width="9.140625" style="2"/>
    <col min="2313" max="2313" width="13.7109375" style="2" customWidth="1"/>
    <col min="2314" max="2314" width="7.5703125" style="2" customWidth="1"/>
    <col min="2315" max="2315" width="13.7109375" style="2" customWidth="1"/>
    <col min="2316" max="2317" width="16.7109375" style="2" customWidth="1"/>
    <col min="2318" max="2318" width="20.7109375" style="2" customWidth="1"/>
    <col min="2319" max="2559" width="9.140625" style="2"/>
    <col min="2560" max="2560" width="2.7109375" style="2" customWidth="1"/>
    <col min="2561" max="2561" width="5.28515625" style="2" customWidth="1"/>
    <col min="2562" max="2562" width="10.7109375" style="2" customWidth="1"/>
    <col min="2563" max="2565" width="15.7109375" style="2" customWidth="1"/>
    <col min="2566" max="2566" width="4.5703125" style="2" customWidth="1"/>
    <col min="2567" max="2567" width="40.7109375" style="2" customWidth="1"/>
    <col min="2568" max="2568" width="9.140625" style="2"/>
    <col min="2569" max="2569" width="13.7109375" style="2" customWidth="1"/>
    <col min="2570" max="2570" width="7.5703125" style="2" customWidth="1"/>
    <col min="2571" max="2571" width="13.7109375" style="2" customWidth="1"/>
    <col min="2572" max="2573" width="16.7109375" style="2" customWidth="1"/>
    <col min="2574" max="2574" width="20.7109375" style="2" customWidth="1"/>
    <col min="2575" max="2815" width="9.140625" style="2"/>
    <col min="2816" max="2816" width="2.7109375" style="2" customWidth="1"/>
    <col min="2817" max="2817" width="5.28515625" style="2" customWidth="1"/>
    <col min="2818" max="2818" width="10.7109375" style="2" customWidth="1"/>
    <col min="2819" max="2821" width="15.7109375" style="2" customWidth="1"/>
    <col min="2822" max="2822" width="4.5703125" style="2" customWidth="1"/>
    <col min="2823" max="2823" width="40.7109375" style="2" customWidth="1"/>
    <col min="2824" max="2824" width="9.140625" style="2"/>
    <col min="2825" max="2825" width="13.7109375" style="2" customWidth="1"/>
    <col min="2826" max="2826" width="7.5703125" style="2" customWidth="1"/>
    <col min="2827" max="2827" width="13.7109375" style="2" customWidth="1"/>
    <col min="2828" max="2829" width="16.7109375" style="2" customWidth="1"/>
    <col min="2830" max="2830" width="20.7109375" style="2" customWidth="1"/>
    <col min="2831" max="3071" width="9.140625" style="2"/>
    <col min="3072" max="3072" width="2.7109375" style="2" customWidth="1"/>
    <col min="3073" max="3073" width="5.28515625" style="2" customWidth="1"/>
    <col min="3074" max="3074" width="10.7109375" style="2" customWidth="1"/>
    <col min="3075" max="3077" width="15.7109375" style="2" customWidth="1"/>
    <col min="3078" max="3078" width="4.5703125" style="2" customWidth="1"/>
    <col min="3079" max="3079" width="40.7109375" style="2" customWidth="1"/>
    <col min="3080" max="3080" width="9.140625" style="2"/>
    <col min="3081" max="3081" width="13.7109375" style="2" customWidth="1"/>
    <col min="3082" max="3082" width="7.5703125" style="2" customWidth="1"/>
    <col min="3083" max="3083" width="13.7109375" style="2" customWidth="1"/>
    <col min="3084" max="3085" width="16.7109375" style="2" customWidth="1"/>
    <col min="3086" max="3086" width="20.7109375" style="2" customWidth="1"/>
    <col min="3087" max="3327" width="9.140625" style="2"/>
    <col min="3328" max="3328" width="2.7109375" style="2" customWidth="1"/>
    <col min="3329" max="3329" width="5.28515625" style="2" customWidth="1"/>
    <col min="3330" max="3330" width="10.7109375" style="2" customWidth="1"/>
    <col min="3331" max="3333" width="15.7109375" style="2" customWidth="1"/>
    <col min="3334" max="3334" width="4.5703125" style="2" customWidth="1"/>
    <col min="3335" max="3335" width="40.7109375" style="2" customWidth="1"/>
    <col min="3336" max="3336" width="9.140625" style="2"/>
    <col min="3337" max="3337" width="13.7109375" style="2" customWidth="1"/>
    <col min="3338" max="3338" width="7.5703125" style="2" customWidth="1"/>
    <col min="3339" max="3339" width="13.7109375" style="2" customWidth="1"/>
    <col min="3340" max="3341" width="16.7109375" style="2" customWidth="1"/>
    <col min="3342" max="3342" width="20.7109375" style="2" customWidth="1"/>
    <col min="3343" max="3583" width="9.140625" style="2"/>
    <col min="3584" max="3584" width="2.7109375" style="2" customWidth="1"/>
    <col min="3585" max="3585" width="5.28515625" style="2" customWidth="1"/>
    <col min="3586" max="3586" width="10.7109375" style="2" customWidth="1"/>
    <col min="3587" max="3589" width="15.7109375" style="2" customWidth="1"/>
    <col min="3590" max="3590" width="4.5703125" style="2" customWidth="1"/>
    <col min="3591" max="3591" width="40.7109375" style="2" customWidth="1"/>
    <col min="3592" max="3592" width="9.140625" style="2"/>
    <col min="3593" max="3593" width="13.7109375" style="2" customWidth="1"/>
    <col min="3594" max="3594" width="7.5703125" style="2" customWidth="1"/>
    <col min="3595" max="3595" width="13.7109375" style="2" customWidth="1"/>
    <col min="3596" max="3597" width="16.7109375" style="2" customWidth="1"/>
    <col min="3598" max="3598" width="20.7109375" style="2" customWidth="1"/>
    <col min="3599" max="3839" width="9.140625" style="2"/>
    <col min="3840" max="3840" width="2.7109375" style="2" customWidth="1"/>
    <col min="3841" max="3841" width="5.28515625" style="2" customWidth="1"/>
    <col min="3842" max="3842" width="10.7109375" style="2" customWidth="1"/>
    <col min="3843" max="3845" width="15.7109375" style="2" customWidth="1"/>
    <col min="3846" max="3846" width="4.5703125" style="2" customWidth="1"/>
    <col min="3847" max="3847" width="40.7109375" style="2" customWidth="1"/>
    <col min="3848" max="3848" width="9.140625" style="2"/>
    <col min="3849" max="3849" width="13.7109375" style="2" customWidth="1"/>
    <col min="3850" max="3850" width="7.5703125" style="2" customWidth="1"/>
    <col min="3851" max="3851" width="13.7109375" style="2" customWidth="1"/>
    <col min="3852" max="3853" width="16.7109375" style="2" customWidth="1"/>
    <col min="3854" max="3854" width="20.7109375" style="2" customWidth="1"/>
    <col min="3855" max="4095" width="9.140625" style="2"/>
    <col min="4096" max="4096" width="2.7109375" style="2" customWidth="1"/>
    <col min="4097" max="4097" width="5.28515625" style="2" customWidth="1"/>
    <col min="4098" max="4098" width="10.7109375" style="2" customWidth="1"/>
    <col min="4099" max="4101" width="15.7109375" style="2" customWidth="1"/>
    <col min="4102" max="4102" width="4.5703125" style="2" customWidth="1"/>
    <col min="4103" max="4103" width="40.7109375" style="2" customWidth="1"/>
    <col min="4104" max="4104" width="9.140625" style="2"/>
    <col min="4105" max="4105" width="13.7109375" style="2" customWidth="1"/>
    <col min="4106" max="4106" width="7.5703125" style="2" customWidth="1"/>
    <col min="4107" max="4107" width="13.7109375" style="2" customWidth="1"/>
    <col min="4108" max="4109" width="16.7109375" style="2" customWidth="1"/>
    <col min="4110" max="4110" width="20.7109375" style="2" customWidth="1"/>
    <col min="4111" max="4351" width="9.140625" style="2"/>
    <col min="4352" max="4352" width="2.7109375" style="2" customWidth="1"/>
    <col min="4353" max="4353" width="5.28515625" style="2" customWidth="1"/>
    <col min="4354" max="4354" width="10.7109375" style="2" customWidth="1"/>
    <col min="4355" max="4357" width="15.7109375" style="2" customWidth="1"/>
    <col min="4358" max="4358" width="4.5703125" style="2" customWidth="1"/>
    <col min="4359" max="4359" width="40.7109375" style="2" customWidth="1"/>
    <col min="4360" max="4360" width="9.140625" style="2"/>
    <col min="4361" max="4361" width="13.7109375" style="2" customWidth="1"/>
    <col min="4362" max="4362" width="7.5703125" style="2" customWidth="1"/>
    <col min="4363" max="4363" width="13.7109375" style="2" customWidth="1"/>
    <col min="4364" max="4365" width="16.7109375" style="2" customWidth="1"/>
    <col min="4366" max="4366" width="20.7109375" style="2" customWidth="1"/>
    <col min="4367" max="4607" width="9.140625" style="2"/>
    <col min="4608" max="4608" width="2.7109375" style="2" customWidth="1"/>
    <col min="4609" max="4609" width="5.28515625" style="2" customWidth="1"/>
    <col min="4610" max="4610" width="10.7109375" style="2" customWidth="1"/>
    <col min="4611" max="4613" width="15.7109375" style="2" customWidth="1"/>
    <col min="4614" max="4614" width="4.5703125" style="2" customWidth="1"/>
    <col min="4615" max="4615" width="40.7109375" style="2" customWidth="1"/>
    <col min="4616" max="4616" width="9.140625" style="2"/>
    <col min="4617" max="4617" width="13.7109375" style="2" customWidth="1"/>
    <col min="4618" max="4618" width="7.5703125" style="2" customWidth="1"/>
    <col min="4619" max="4619" width="13.7109375" style="2" customWidth="1"/>
    <col min="4620" max="4621" width="16.7109375" style="2" customWidth="1"/>
    <col min="4622" max="4622" width="20.7109375" style="2" customWidth="1"/>
    <col min="4623" max="4863" width="9.140625" style="2"/>
    <col min="4864" max="4864" width="2.7109375" style="2" customWidth="1"/>
    <col min="4865" max="4865" width="5.28515625" style="2" customWidth="1"/>
    <col min="4866" max="4866" width="10.7109375" style="2" customWidth="1"/>
    <col min="4867" max="4869" width="15.7109375" style="2" customWidth="1"/>
    <col min="4870" max="4870" width="4.5703125" style="2" customWidth="1"/>
    <col min="4871" max="4871" width="40.7109375" style="2" customWidth="1"/>
    <col min="4872" max="4872" width="9.140625" style="2"/>
    <col min="4873" max="4873" width="13.7109375" style="2" customWidth="1"/>
    <col min="4874" max="4874" width="7.5703125" style="2" customWidth="1"/>
    <col min="4875" max="4875" width="13.7109375" style="2" customWidth="1"/>
    <col min="4876" max="4877" width="16.7109375" style="2" customWidth="1"/>
    <col min="4878" max="4878" width="20.7109375" style="2" customWidth="1"/>
    <col min="4879" max="5119" width="9.140625" style="2"/>
    <col min="5120" max="5120" width="2.7109375" style="2" customWidth="1"/>
    <col min="5121" max="5121" width="5.28515625" style="2" customWidth="1"/>
    <col min="5122" max="5122" width="10.7109375" style="2" customWidth="1"/>
    <col min="5123" max="5125" width="15.7109375" style="2" customWidth="1"/>
    <col min="5126" max="5126" width="4.5703125" style="2" customWidth="1"/>
    <col min="5127" max="5127" width="40.7109375" style="2" customWidth="1"/>
    <col min="5128" max="5128" width="9.140625" style="2"/>
    <col min="5129" max="5129" width="13.7109375" style="2" customWidth="1"/>
    <col min="5130" max="5130" width="7.5703125" style="2" customWidth="1"/>
    <col min="5131" max="5131" width="13.7109375" style="2" customWidth="1"/>
    <col min="5132" max="5133" width="16.7109375" style="2" customWidth="1"/>
    <col min="5134" max="5134" width="20.7109375" style="2" customWidth="1"/>
    <col min="5135" max="5375" width="9.140625" style="2"/>
    <col min="5376" max="5376" width="2.7109375" style="2" customWidth="1"/>
    <col min="5377" max="5377" width="5.28515625" style="2" customWidth="1"/>
    <col min="5378" max="5378" width="10.7109375" style="2" customWidth="1"/>
    <col min="5379" max="5381" width="15.7109375" style="2" customWidth="1"/>
    <col min="5382" max="5382" width="4.5703125" style="2" customWidth="1"/>
    <col min="5383" max="5383" width="40.7109375" style="2" customWidth="1"/>
    <col min="5384" max="5384" width="9.140625" style="2"/>
    <col min="5385" max="5385" width="13.7109375" style="2" customWidth="1"/>
    <col min="5386" max="5386" width="7.5703125" style="2" customWidth="1"/>
    <col min="5387" max="5387" width="13.7109375" style="2" customWidth="1"/>
    <col min="5388" max="5389" width="16.7109375" style="2" customWidth="1"/>
    <col min="5390" max="5390" width="20.7109375" style="2" customWidth="1"/>
    <col min="5391" max="5631" width="9.140625" style="2"/>
    <col min="5632" max="5632" width="2.7109375" style="2" customWidth="1"/>
    <col min="5633" max="5633" width="5.28515625" style="2" customWidth="1"/>
    <col min="5634" max="5634" width="10.7109375" style="2" customWidth="1"/>
    <col min="5635" max="5637" width="15.7109375" style="2" customWidth="1"/>
    <col min="5638" max="5638" width="4.5703125" style="2" customWidth="1"/>
    <col min="5639" max="5639" width="40.7109375" style="2" customWidth="1"/>
    <col min="5640" max="5640" width="9.140625" style="2"/>
    <col min="5641" max="5641" width="13.7109375" style="2" customWidth="1"/>
    <col min="5642" max="5642" width="7.5703125" style="2" customWidth="1"/>
    <col min="5643" max="5643" width="13.7109375" style="2" customWidth="1"/>
    <col min="5644" max="5645" width="16.7109375" style="2" customWidth="1"/>
    <col min="5646" max="5646" width="20.7109375" style="2" customWidth="1"/>
    <col min="5647" max="5887" width="9.140625" style="2"/>
    <col min="5888" max="5888" width="2.7109375" style="2" customWidth="1"/>
    <col min="5889" max="5889" width="5.28515625" style="2" customWidth="1"/>
    <col min="5890" max="5890" width="10.7109375" style="2" customWidth="1"/>
    <col min="5891" max="5893" width="15.7109375" style="2" customWidth="1"/>
    <col min="5894" max="5894" width="4.5703125" style="2" customWidth="1"/>
    <col min="5895" max="5895" width="40.7109375" style="2" customWidth="1"/>
    <col min="5896" max="5896" width="9.140625" style="2"/>
    <col min="5897" max="5897" width="13.7109375" style="2" customWidth="1"/>
    <col min="5898" max="5898" width="7.5703125" style="2" customWidth="1"/>
    <col min="5899" max="5899" width="13.7109375" style="2" customWidth="1"/>
    <col min="5900" max="5901" width="16.7109375" style="2" customWidth="1"/>
    <col min="5902" max="5902" width="20.7109375" style="2" customWidth="1"/>
    <col min="5903" max="6143" width="9.140625" style="2"/>
    <col min="6144" max="6144" width="2.7109375" style="2" customWidth="1"/>
    <col min="6145" max="6145" width="5.28515625" style="2" customWidth="1"/>
    <col min="6146" max="6146" width="10.7109375" style="2" customWidth="1"/>
    <col min="6147" max="6149" width="15.7109375" style="2" customWidth="1"/>
    <col min="6150" max="6150" width="4.5703125" style="2" customWidth="1"/>
    <col min="6151" max="6151" width="40.7109375" style="2" customWidth="1"/>
    <col min="6152" max="6152" width="9.140625" style="2"/>
    <col min="6153" max="6153" width="13.7109375" style="2" customWidth="1"/>
    <col min="6154" max="6154" width="7.5703125" style="2" customWidth="1"/>
    <col min="6155" max="6155" width="13.7109375" style="2" customWidth="1"/>
    <col min="6156" max="6157" width="16.7109375" style="2" customWidth="1"/>
    <col min="6158" max="6158" width="20.7109375" style="2" customWidth="1"/>
    <col min="6159" max="6399" width="9.140625" style="2"/>
    <col min="6400" max="6400" width="2.7109375" style="2" customWidth="1"/>
    <col min="6401" max="6401" width="5.28515625" style="2" customWidth="1"/>
    <col min="6402" max="6402" width="10.7109375" style="2" customWidth="1"/>
    <col min="6403" max="6405" width="15.7109375" style="2" customWidth="1"/>
    <col min="6406" max="6406" width="4.5703125" style="2" customWidth="1"/>
    <col min="6407" max="6407" width="40.7109375" style="2" customWidth="1"/>
    <col min="6408" max="6408" width="9.140625" style="2"/>
    <col min="6409" max="6409" width="13.7109375" style="2" customWidth="1"/>
    <col min="6410" max="6410" width="7.5703125" style="2" customWidth="1"/>
    <col min="6411" max="6411" width="13.7109375" style="2" customWidth="1"/>
    <col min="6412" max="6413" width="16.7109375" style="2" customWidth="1"/>
    <col min="6414" max="6414" width="20.7109375" style="2" customWidth="1"/>
    <col min="6415" max="6655" width="9.140625" style="2"/>
    <col min="6656" max="6656" width="2.7109375" style="2" customWidth="1"/>
    <col min="6657" max="6657" width="5.28515625" style="2" customWidth="1"/>
    <col min="6658" max="6658" width="10.7109375" style="2" customWidth="1"/>
    <col min="6659" max="6661" width="15.7109375" style="2" customWidth="1"/>
    <col min="6662" max="6662" width="4.5703125" style="2" customWidth="1"/>
    <col min="6663" max="6663" width="40.7109375" style="2" customWidth="1"/>
    <col min="6664" max="6664" width="9.140625" style="2"/>
    <col min="6665" max="6665" width="13.7109375" style="2" customWidth="1"/>
    <col min="6666" max="6666" width="7.5703125" style="2" customWidth="1"/>
    <col min="6667" max="6667" width="13.7109375" style="2" customWidth="1"/>
    <col min="6668" max="6669" width="16.7109375" style="2" customWidth="1"/>
    <col min="6670" max="6670" width="20.7109375" style="2" customWidth="1"/>
    <col min="6671" max="6911" width="9.140625" style="2"/>
    <col min="6912" max="6912" width="2.7109375" style="2" customWidth="1"/>
    <col min="6913" max="6913" width="5.28515625" style="2" customWidth="1"/>
    <col min="6914" max="6914" width="10.7109375" style="2" customWidth="1"/>
    <col min="6915" max="6917" width="15.7109375" style="2" customWidth="1"/>
    <col min="6918" max="6918" width="4.5703125" style="2" customWidth="1"/>
    <col min="6919" max="6919" width="40.7109375" style="2" customWidth="1"/>
    <col min="6920" max="6920" width="9.140625" style="2"/>
    <col min="6921" max="6921" width="13.7109375" style="2" customWidth="1"/>
    <col min="6922" max="6922" width="7.5703125" style="2" customWidth="1"/>
    <col min="6923" max="6923" width="13.7109375" style="2" customWidth="1"/>
    <col min="6924" max="6925" width="16.7109375" style="2" customWidth="1"/>
    <col min="6926" max="6926" width="20.7109375" style="2" customWidth="1"/>
    <col min="6927" max="7167" width="9.140625" style="2"/>
    <col min="7168" max="7168" width="2.7109375" style="2" customWidth="1"/>
    <col min="7169" max="7169" width="5.28515625" style="2" customWidth="1"/>
    <col min="7170" max="7170" width="10.7109375" style="2" customWidth="1"/>
    <col min="7171" max="7173" width="15.7109375" style="2" customWidth="1"/>
    <col min="7174" max="7174" width="4.5703125" style="2" customWidth="1"/>
    <col min="7175" max="7175" width="40.7109375" style="2" customWidth="1"/>
    <col min="7176" max="7176" width="9.140625" style="2"/>
    <col min="7177" max="7177" width="13.7109375" style="2" customWidth="1"/>
    <col min="7178" max="7178" width="7.5703125" style="2" customWidth="1"/>
    <col min="7179" max="7179" width="13.7109375" style="2" customWidth="1"/>
    <col min="7180" max="7181" width="16.7109375" style="2" customWidth="1"/>
    <col min="7182" max="7182" width="20.7109375" style="2" customWidth="1"/>
    <col min="7183" max="7423" width="9.140625" style="2"/>
    <col min="7424" max="7424" width="2.7109375" style="2" customWidth="1"/>
    <col min="7425" max="7425" width="5.28515625" style="2" customWidth="1"/>
    <col min="7426" max="7426" width="10.7109375" style="2" customWidth="1"/>
    <col min="7427" max="7429" width="15.7109375" style="2" customWidth="1"/>
    <col min="7430" max="7430" width="4.5703125" style="2" customWidth="1"/>
    <col min="7431" max="7431" width="40.7109375" style="2" customWidth="1"/>
    <col min="7432" max="7432" width="9.140625" style="2"/>
    <col min="7433" max="7433" width="13.7109375" style="2" customWidth="1"/>
    <col min="7434" max="7434" width="7.5703125" style="2" customWidth="1"/>
    <col min="7435" max="7435" width="13.7109375" style="2" customWidth="1"/>
    <col min="7436" max="7437" width="16.7109375" style="2" customWidth="1"/>
    <col min="7438" max="7438" width="20.7109375" style="2" customWidth="1"/>
    <col min="7439" max="7679" width="9.140625" style="2"/>
    <col min="7680" max="7680" width="2.7109375" style="2" customWidth="1"/>
    <col min="7681" max="7681" width="5.28515625" style="2" customWidth="1"/>
    <col min="7682" max="7682" width="10.7109375" style="2" customWidth="1"/>
    <col min="7683" max="7685" width="15.7109375" style="2" customWidth="1"/>
    <col min="7686" max="7686" width="4.5703125" style="2" customWidth="1"/>
    <col min="7687" max="7687" width="40.7109375" style="2" customWidth="1"/>
    <col min="7688" max="7688" width="9.140625" style="2"/>
    <col min="7689" max="7689" width="13.7109375" style="2" customWidth="1"/>
    <col min="7690" max="7690" width="7.5703125" style="2" customWidth="1"/>
    <col min="7691" max="7691" width="13.7109375" style="2" customWidth="1"/>
    <col min="7692" max="7693" width="16.7109375" style="2" customWidth="1"/>
    <col min="7694" max="7694" width="20.7109375" style="2" customWidth="1"/>
    <col min="7695" max="7935" width="9.140625" style="2"/>
    <col min="7936" max="7936" width="2.7109375" style="2" customWidth="1"/>
    <col min="7937" max="7937" width="5.28515625" style="2" customWidth="1"/>
    <col min="7938" max="7938" width="10.7109375" style="2" customWidth="1"/>
    <col min="7939" max="7941" width="15.7109375" style="2" customWidth="1"/>
    <col min="7942" max="7942" width="4.5703125" style="2" customWidth="1"/>
    <col min="7943" max="7943" width="40.7109375" style="2" customWidth="1"/>
    <col min="7944" max="7944" width="9.140625" style="2"/>
    <col min="7945" max="7945" width="13.7109375" style="2" customWidth="1"/>
    <col min="7946" max="7946" width="7.5703125" style="2" customWidth="1"/>
    <col min="7947" max="7947" width="13.7109375" style="2" customWidth="1"/>
    <col min="7948" max="7949" width="16.7109375" style="2" customWidth="1"/>
    <col min="7950" max="7950" width="20.7109375" style="2" customWidth="1"/>
    <col min="7951" max="8191" width="9.140625" style="2"/>
    <col min="8192" max="8192" width="2.7109375" style="2" customWidth="1"/>
    <col min="8193" max="8193" width="5.28515625" style="2" customWidth="1"/>
    <col min="8194" max="8194" width="10.7109375" style="2" customWidth="1"/>
    <col min="8195" max="8197" width="15.7109375" style="2" customWidth="1"/>
    <col min="8198" max="8198" width="4.5703125" style="2" customWidth="1"/>
    <col min="8199" max="8199" width="40.7109375" style="2" customWidth="1"/>
    <col min="8200" max="8200" width="9.140625" style="2"/>
    <col min="8201" max="8201" width="13.7109375" style="2" customWidth="1"/>
    <col min="8202" max="8202" width="7.5703125" style="2" customWidth="1"/>
    <col min="8203" max="8203" width="13.7109375" style="2" customWidth="1"/>
    <col min="8204" max="8205" width="16.7109375" style="2" customWidth="1"/>
    <col min="8206" max="8206" width="20.7109375" style="2" customWidth="1"/>
    <col min="8207" max="8447" width="9.140625" style="2"/>
    <col min="8448" max="8448" width="2.7109375" style="2" customWidth="1"/>
    <col min="8449" max="8449" width="5.28515625" style="2" customWidth="1"/>
    <col min="8450" max="8450" width="10.7109375" style="2" customWidth="1"/>
    <col min="8451" max="8453" width="15.7109375" style="2" customWidth="1"/>
    <col min="8454" max="8454" width="4.5703125" style="2" customWidth="1"/>
    <col min="8455" max="8455" width="40.7109375" style="2" customWidth="1"/>
    <col min="8456" max="8456" width="9.140625" style="2"/>
    <col min="8457" max="8457" width="13.7109375" style="2" customWidth="1"/>
    <col min="8458" max="8458" width="7.5703125" style="2" customWidth="1"/>
    <col min="8459" max="8459" width="13.7109375" style="2" customWidth="1"/>
    <col min="8460" max="8461" width="16.7109375" style="2" customWidth="1"/>
    <col min="8462" max="8462" width="20.7109375" style="2" customWidth="1"/>
    <col min="8463" max="8703" width="9.140625" style="2"/>
    <col min="8704" max="8704" width="2.7109375" style="2" customWidth="1"/>
    <col min="8705" max="8705" width="5.28515625" style="2" customWidth="1"/>
    <col min="8706" max="8706" width="10.7109375" style="2" customWidth="1"/>
    <col min="8707" max="8709" width="15.7109375" style="2" customWidth="1"/>
    <col min="8710" max="8710" width="4.5703125" style="2" customWidth="1"/>
    <col min="8711" max="8711" width="40.7109375" style="2" customWidth="1"/>
    <col min="8712" max="8712" width="9.140625" style="2"/>
    <col min="8713" max="8713" width="13.7109375" style="2" customWidth="1"/>
    <col min="8714" max="8714" width="7.5703125" style="2" customWidth="1"/>
    <col min="8715" max="8715" width="13.7109375" style="2" customWidth="1"/>
    <col min="8716" max="8717" width="16.7109375" style="2" customWidth="1"/>
    <col min="8718" max="8718" width="20.7109375" style="2" customWidth="1"/>
    <col min="8719" max="8959" width="9.140625" style="2"/>
    <col min="8960" max="8960" width="2.7109375" style="2" customWidth="1"/>
    <col min="8961" max="8961" width="5.28515625" style="2" customWidth="1"/>
    <col min="8962" max="8962" width="10.7109375" style="2" customWidth="1"/>
    <col min="8963" max="8965" width="15.7109375" style="2" customWidth="1"/>
    <col min="8966" max="8966" width="4.5703125" style="2" customWidth="1"/>
    <col min="8967" max="8967" width="40.7109375" style="2" customWidth="1"/>
    <col min="8968" max="8968" width="9.140625" style="2"/>
    <col min="8969" max="8969" width="13.7109375" style="2" customWidth="1"/>
    <col min="8970" max="8970" width="7.5703125" style="2" customWidth="1"/>
    <col min="8971" max="8971" width="13.7109375" style="2" customWidth="1"/>
    <col min="8972" max="8973" width="16.7109375" style="2" customWidth="1"/>
    <col min="8974" max="8974" width="20.7109375" style="2" customWidth="1"/>
    <col min="8975" max="9215" width="9.140625" style="2"/>
    <col min="9216" max="9216" width="2.7109375" style="2" customWidth="1"/>
    <col min="9217" max="9217" width="5.28515625" style="2" customWidth="1"/>
    <col min="9218" max="9218" width="10.7109375" style="2" customWidth="1"/>
    <col min="9219" max="9221" width="15.7109375" style="2" customWidth="1"/>
    <col min="9222" max="9222" width="4.5703125" style="2" customWidth="1"/>
    <col min="9223" max="9223" width="40.7109375" style="2" customWidth="1"/>
    <col min="9224" max="9224" width="9.140625" style="2"/>
    <col min="9225" max="9225" width="13.7109375" style="2" customWidth="1"/>
    <col min="9226" max="9226" width="7.5703125" style="2" customWidth="1"/>
    <col min="9227" max="9227" width="13.7109375" style="2" customWidth="1"/>
    <col min="9228" max="9229" width="16.7109375" style="2" customWidth="1"/>
    <col min="9230" max="9230" width="20.7109375" style="2" customWidth="1"/>
    <col min="9231" max="9471" width="9.140625" style="2"/>
    <col min="9472" max="9472" width="2.7109375" style="2" customWidth="1"/>
    <col min="9473" max="9473" width="5.28515625" style="2" customWidth="1"/>
    <col min="9474" max="9474" width="10.7109375" style="2" customWidth="1"/>
    <col min="9475" max="9477" width="15.7109375" style="2" customWidth="1"/>
    <col min="9478" max="9478" width="4.5703125" style="2" customWidth="1"/>
    <col min="9479" max="9479" width="40.7109375" style="2" customWidth="1"/>
    <col min="9480" max="9480" width="9.140625" style="2"/>
    <col min="9481" max="9481" width="13.7109375" style="2" customWidth="1"/>
    <col min="9482" max="9482" width="7.5703125" style="2" customWidth="1"/>
    <col min="9483" max="9483" width="13.7109375" style="2" customWidth="1"/>
    <col min="9484" max="9485" width="16.7109375" style="2" customWidth="1"/>
    <col min="9486" max="9486" width="20.7109375" style="2" customWidth="1"/>
    <col min="9487" max="9727" width="9.140625" style="2"/>
    <col min="9728" max="9728" width="2.7109375" style="2" customWidth="1"/>
    <col min="9729" max="9729" width="5.28515625" style="2" customWidth="1"/>
    <col min="9730" max="9730" width="10.7109375" style="2" customWidth="1"/>
    <col min="9731" max="9733" width="15.7109375" style="2" customWidth="1"/>
    <col min="9734" max="9734" width="4.5703125" style="2" customWidth="1"/>
    <col min="9735" max="9735" width="40.7109375" style="2" customWidth="1"/>
    <col min="9736" max="9736" width="9.140625" style="2"/>
    <col min="9737" max="9737" width="13.7109375" style="2" customWidth="1"/>
    <col min="9738" max="9738" width="7.5703125" style="2" customWidth="1"/>
    <col min="9739" max="9739" width="13.7109375" style="2" customWidth="1"/>
    <col min="9740" max="9741" width="16.7109375" style="2" customWidth="1"/>
    <col min="9742" max="9742" width="20.7109375" style="2" customWidth="1"/>
    <col min="9743" max="9983" width="9.140625" style="2"/>
    <col min="9984" max="9984" width="2.7109375" style="2" customWidth="1"/>
    <col min="9985" max="9985" width="5.28515625" style="2" customWidth="1"/>
    <col min="9986" max="9986" width="10.7109375" style="2" customWidth="1"/>
    <col min="9987" max="9989" width="15.7109375" style="2" customWidth="1"/>
    <col min="9990" max="9990" width="4.5703125" style="2" customWidth="1"/>
    <col min="9991" max="9991" width="40.7109375" style="2" customWidth="1"/>
    <col min="9992" max="9992" width="9.140625" style="2"/>
    <col min="9993" max="9993" width="13.7109375" style="2" customWidth="1"/>
    <col min="9994" max="9994" width="7.5703125" style="2" customWidth="1"/>
    <col min="9995" max="9995" width="13.7109375" style="2" customWidth="1"/>
    <col min="9996" max="9997" width="16.7109375" style="2" customWidth="1"/>
    <col min="9998" max="9998" width="20.7109375" style="2" customWidth="1"/>
    <col min="9999" max="10239" width="9.140625" style="2"/>
    <col min="10240" max="10240" width="2.7109375" style="2" customWidth="1"/>
    <col min="10241" max="10241" width="5.28515625" style="2" customWidth="1"/>
    <col min="10242" max="10242" width="10.7109375" style="2" customWidth="1"/>
    <col min="10243" max="10245" width="15.7109375" style="2" customWidth="1"/>
    <col min="10246" max="10246" width="4.5703125" style="2" customWidth="1"/>
    <col min="10247" max="10247" width="40.7109375" style="2" customWidth="1"/>
    <col min="10248" max="10248" width="9.140625" style="2"/>
    <col min="10249" max="10249" width="13.7109375" style="2" customWidth="1"/>
    <col min="10250" max="10250" width="7.5703125" style="2" customWidth="1"/>
    <col min="10251" max="10251" width="13.7109375" style="2" customWidth="1"/>
    <col min="10252" max="10253" width="16.7109375" style="2" customWidth="1"/>
    <col min="10254" max="10254" width="20.7109375" style="2" customWidth="1"/>
    <col min="10255" max="10495" width="9.140625" style="2"/>
    <col min="10496" max="10496" width="2.7109375" style="2" customWidth="1"/>
    <col min="10497" max="10497" width="5.28515625" style="2" customWidth="1"/>
    <col min="10498" max="10498" width="10.7109375" style="2" customWidth="1"/>
    <col min="10499" max="10501" width="15.7109375" style="2" customWidth="1"/>
    <col min="10502" max="10502" width="4.5703125" style="2" customWidth="1"/>
    <col min="10503" max="10503" width="40.7109375" style="2" customWidth="1"/>
    <col min="10504" max="10504" width="9.140625" style="2"/>
    <col min="10505" max="10505" width="13.7109375" style="2" customWidth="1"/>
    <col min="10506" max="10506" width="7.5703125" style="2" customWidth="1"/>
    <col min="10507" max="10507" width="13.7109375" style="2" customWidth="1"/>
    <col min="10508" max="10509" width="16.7109375" style="2" customWidth="1"/>
    <col min="10510" max="10510" width="20.7109375" style="2" customWidth="1"/>
    <col min="10511" max="10751" width="9.140625" style="2"/>
    <col min="10752" max="10752" width="2.7109375" style="2" customWidth="1"/>
    <col min="10753" max="10753" width="5.28515625" style="2" customWidth="1"/>
    <col min="10754" max="10754" width="10.7109375" style="2" customWidth="1"/>
    <col min="10755" max="10757" width="15.7109375" style="2" customWidth="1"/>
    <col min="10758" max="10758" width="4.5703125" style="2" customWidth="1"/>
    <col min="10759" max="10759" width="40.7109375" style="2" customWidth="1"/>
    <col min="10760" max="10760" width="9.140625" style="2"/>
    <col min="10761" max="10761" width="13.7109375" style="2" customWidth="1"/>
    <col min="10762" max="10762" width="7.5703125" style="2" customWidth="1"/>
    <col min="10763" max="10763" width="13.7109375" style="2" customWidth="1"/>
    <col min="10764" max="10765" width="16.7109375" style="2" customWidth="1"/>
    <col min="10766" max="10766" width="20.7109375" style="2" customWidth="1"/>
    <col min="10767" max="11007" width="9.140625" style="2"/>
    <col min="11008" max="11008" width="2.7109375" style="2" customWidth="1"/>
    <col min="11009" max="11009" width="5.28515625" style="2" customWidth="1"/>
    <col min="11010" max="11010" width="10.7109375" style="2" customWidth="1"/>
    <col min="11011" max="11013" width="15.7109375" style="2" customWidth="1"/>
    <col min="11014" max="11014" width="4.5703125" style="2" customWidth="1"/>
    <col min="11015" max="11015" width="40.7109375" style="2" customWidth="1"/>
    <col min="11016" max="11016" width="9.140625" style="2"/>
    <col min="11017" max="11017" width="13.7109375" style="2" customWidth="1"/>
    <col min="11018" max="11018" width="7.5703125" style="2" customWidth="1"/>
    <col min="11019" max="11019" width="13.7109375" style="2" customWidth="1"/>
    <col min="11020" max="11021" width="16.7109375" style="2" customWidth="1"/>
    <col min="11022" max="11022" width="20.7109375" style="2" customWidth="1"/>
    <col min="11023" max="11263" width="9.140625" style="2"/>
    <col min="11264" max="11264" width="2.7109375" style="2" customWidth="1"/>
    <col min="11265" max="11265" width="5.28515625" style="2" customWidth="1"/>
    <col min="11266" max="11266" width="10.7109375" style="2" customWidth="1"/>
    <col min="11267" max="11269" width="15.7109375" style="2" customWidth="1"/>
    <col min="11270" max="11270" width="4.5703125" style="2" customWidth="1"/>
    <col min="11271" max="11271" width="40.7109375" style="2" customWidth="1"/>
    <col min="11272" max="11272" width="9.140625" style="2"/>
    <col min="11273" max="11273" width="13.7109375" style="2" customWidth="1"/>
    <col min="11274" max="11274" width="7.5703125" style="2" customWidth="1"/>
    <col min="11275" max="11275" width="13.7109375" style="2" customWidth="1"/>
    <col min="11276" max="11277" width="16.7109375" style="2" customWidth="1"/>
    <col min="11278" max="11278" width="20.7109375" style="2" customWidth="1"/>
    <col min="11279" max="11519" width="9.140625" style="2"/>
    <col min="11520" max="11520" width="2.7109375" style="2" customWidth="1"/>
    <col min="11521" max="11521" width="5.28515625" style="2" customWidth="1"/>
    <col min="11522" max="11522" width="10.7109375" style="2" customWidth="1"/>
    <col min="11523" max="11525" width="15.7109375" style="2" customWidth="1"/>
    <col min="11526" max="11526" width="4.5703125" style="2" customWidth="1"/>
    <col min="11527" max="11527" width="40.7109375" style="2" customWidth="1"/>
    <col min="11528" max="11528" width="9.140625" style="2"/>
    <col min="11529" max="11529" width="13.7109375" style="2" customWidth="1"/>
    <col min="11530" max="11530" width="7.5703125" style="2" customWidth="1"/>
    <col min="11531" max="11531" width="13.7109375" style="2" customWidth="1"/>
    <col min="11532" max="11533" width="16.7109375" style="2" customWidth="1"/>
    <col min="11534" max="11534" width="20.7109375" style="2" customWidth="1"/>
    <col min="11535" max="11775" width="9.140625" style="2"/>
    <col min="11776" max="11776" width="2.7109375" style="2" customWidth="1"/>
    <col min="11777" max="11777" width="5.28515625" style="2" customWidth="1"/>
    <col min="11778" max="11778" width="10.7109375" style="2" customWidth="1"/>
    <col min="11779" max="11781" width="15.7109375" style="2" customWidth="1"/>
    <col min="11782" max="11782" width="4.5703125" style="2" customWidth="1"/>
    <col min="11783" max="11783" width="40.7109375" style="2" customWidth="1"/>
    <col min="11784" max="11784" width="9.140625" style="2"/>
    <col min="11785" max="11785" width="13.7109375" style="2" customWidth="1"/>
    <col min="11786" max="11786" width="7.5703125" style="2" customWidth="1"/>
    <col min="11787" max="11787" width="13.7109375" style="2" customWidth="1"/>
    <col min="11788" max="11789" width="16.7109375" style="2" customWidth="1"/>
    <col min="11790" max="11790" width="20.7109375" style="2" customWidth="1"/>
    <col min="11791" max="12031" width="9.140625" style="2"/>
    <col min="12032" max="12032" width="2.7109375" style="2" customWidth="1"/>
    <col min="12033" max="12033" width="5.28515625" style="2" customWidth="1"/>
    <col min="12034" max="12034" width="10.7109375" style="2" customWidth="1"/>
    <col min="12035" max="12037" width="15.7109375" style="2" customWidth="1"/>
    <col min="12038" max="12038" width="4.5703125" style="2" customWidth="1"/>
    <col min="12039" max="12039" width="40.7109375" style="2" customWidth="1"/>
    <col min="12040" max="12040" width="9.140625" style="2"/>
    <col min="12041" max="12041" width="13.7109375" style="2" customWidth="1"/>
    <col min="12042" max="12042" width="7.5703125" style="2" customWidth="1"/>
    <col min="12043" max="12043" width="13.7109375" style="2" customWidth="1"/>
    <col min="12044" max="12045" width="16.7109375" style="2" customWidth="1"/>
    <col min="12046" max="12046" width="20.7109375" style="2" customWidth="1"/>
    <col min="12047" max="12287" width="9.140625" style="2"/>
    <col min="12288" max="12288" width="2.7109375" style="2" customWidth="1"/>
    <col min="12289" max="12289" width="5.28515625" style="2" customWidth="1"/>
    <col min="12290" max="12290" width="10.7109375" style="2" customWidth="1"/>
    <col min="12291" max="12293" width="15.7109375" style="2" customWidth="1"/>
    <col min="12294" max="12294" width="4.5703125" style="2" customWidth="1"/>
    <col min="12295" max="12295" width="40.7109375" style="2" customWidth="1"/>
    <col min="12296" max="12296" width="9.140625" style="2"/>
    <col min="12297" max="12297" width="13.7109375" style="2" customWidth="1"/>
    <col min="12298" max="12298" width="7.5703125" style="2" customWidth="1"/>
    <col min="12299" max="12299" width="13.7109375" style="2" customWidth="1"/>
    <col min="12300" max="12301" width="16.7109375" style="2" customWidth="1"/>
    <col min="12302" max="12302" width="20.7109375" style="2" customWidth="1"/>
    <col min="12303" max="12543" width="9.140625" style="2"/>
    <col min="12544" max="12544" width="2.7109375" style="2" customWidth="1"/>
    <col min="12545" max="12545" width="5.28515625" style="2" customWidth="1"/>
    <col min="12546" max="12546" width="10.7109375" style="2" customWidth="1"/>
    <col min="12547" max="12549" width="15.7109375" style="2" customWidth="1"/>
    <col min="12550" max="12550" width="4.5703125" style="2" customWidth="1"/>
    <col min="12551" max="12551" width="40.7109375" style="2" customWidth="1"/>
    <col min="12552" max="12552" width="9.140625" style="2"/>
    <col min="12553" max="12553" width="13.7109375" style="2" customWidth="1"/>
    <col min="12554" max="12554" width="7.5703125" style="2" customWidth="1"/>
    <col min="12555" max="12555" width="13.7109375" style="2" customWidth="1"/>
    <col min="12556" max="12557" width="16.7109375" style="2" customWidth="1"/>
    <col min="12558" max="12558" width="20.7109375" style="2" customWidth="1"/>
    <col min="12559" max="12799" width="9.140625" style="2"/>
    <col min="12800" max="12800" width="2.7109375" style="2" customWidth="1"/>
    <col min="12801" max="12801" width="5.28515625" style="2" customWidth="1"/>
    <col min="12802" max="12802" width="10.7109375" style="2" customWidth="1"/>
    <col min="12803" max="12805" width="15.7109375" style="2" customWidth="1"/>
    <col min="12806" max="12806" width="4.5703125" style="2" customWidth="1"/>
    <col min="12807" max="12807" width="40.7109375" style="2" customWidth="1"/>
    <col min="12808" max="12808" width="9.140625" style="2"/>
    <col min="12809" max="12809" width="13.7109375" style="2" customWidth="1"/>
    <col min="12810" max="12810" width="7.5703125" style="2" customWidth="1"/>
    <col min="12811" max="12811" width="13.7109375" style="2" customWidth="1"/>
    <col min="12812" max="12813" width="16.7109375" style="2" customWidth="1"/>
    <col min="12814" max="12814" width="20.7109375" style="2" customWidth="1"/>
    <col min="12815" max="13055" width="9.140625" style="2"/>
    <col min="13056" max="13056" width="2.7109375" style="2" customWidth="1"/>
    <col min="13057" max="13057" width="5.28515625" style="2" customWidth="1"/>
    <col min="13058" max="13058" width="10.7109375" style="2" customWidth="1"/>
    <col min="13059" max="13061" width="15.7109375" style="2" customWidth="1"/>
    <col min="13062" max="13062" width="4.5703125" style="2" customWidth="1"/>
    <col min="13063" max="13063" width="40.7109375" style="2" customWidth="1"/>
    <col min="13064" max="13064" width="9.140625" style="2"/>
    <col min="13065" max="13065" width="13.7109375" style="2" customWidth="1"/>
    <col min="13066" max="13066" width="7.5703125" style="2" customWidth="1"/>
    <col min="13067" max="13067" width="13.7109375" style="2" customWidth="1"/>
    <col min="13068" max="13069" width="16.7109375" style="2" customWidth="1"/>
    <col min="13070" max="13070" width="20.7109375" style="2" customWidth="1"/>
    <col min="13071" max="13311" width="9.140625" style="2"/>
    <col min="13312" max="13312" width="2.7109375" style="2" customWidth="1"/>
    <col min="13313" max="13313" width="5.28515625" style="2" customWidth="1"/>
    <col min="13314" max="13314" width="10.7109375" style="2" customWidth="1"/>
    <col min="13315" max="13317" width="15.7109375" style="2" customWidth="1"/>
    <col min="13318" max="13318" width="4.5703125" style="2" customWidth="1"/>
    <col min="13319" max="13319" width="40.7109375" style="2" customWidth="1"/>
    <col min="13320" max="13320" width="9.140625" style="2"/>
    <col min="13321" max="13321" width="13.7109375" style="2" customWidth="1"/>
    <col min="13322" max="13322" width="7.5703125" style="2" customWidth="1"/>
    <col min="13323" max="13323" width="13.7109375" style="2" customWidth="1"/>
    <col min="13324" max="13325" width="16.7109375" style="2" customWidth="1"/>
    <col min="13326" max="13326" width="20.7109375" style="2" customWidth="1"/>
    <col min="13327" max="13567" width="9.140625" style="2"/>
    <col min="13568" max="13568" width="2.7109375" style="2" customWidth="1"/>
    <col min="13569" max="13569" width="5.28515625" style="2" customWidth="1"/>
    <col min="13570" max="13570" width="10.7109375" style="2" customWidth="1"/>
    <col min="13571" max="13573" width="15.7109375" style="2" customWidth="1"/>
    <col min="13574" max="13574" width="4.5703125" style="2" customWidth="1"/>
    <col min="13575" max="13575" width="40.7109375" style="2" customWidth="1"/>
    <col min="13576" max="13576" width="9.140625" style="2"/>
    <col min="13577" max="13577" width="13.7109375" style="2" customWidth="1"/>
    <col min="13578" max="13578" width="7.5703125" style="2" customWidth="1"/>
    <col min="13579" max="13579" width="13.7109375" style="2" customWidth="1"/>
    <col min="13580" max="13581" width="16.7109375" style="2" customWidth="1"/>
    <col min="13582" max="13582" width="20.7109375" style="2" customWidth="1"/>
    <col min="13583" max="13823" width="9.140625" style="2"/>
    <col min="13824" max="13824" width="2.7109375" style="2" customWidth="1"/>
    <col min="13825" max="13825" width="5.28515625" style="2" customWidth="1"/>
    <col min="13826" max="13826" width="10.7109375" style="2" customWidth="1"/>
    <col min="13827" max="13829" width="15.7109375" style="2" customWidth="1"/>
    <col min="13830" max="13830" width="4.5703125" style="2" customWidth="1"/>
    <col min="13831" max="13831" width="40.7109375" style="2" customWidth="1"/>
    <col min="13832" max="13832" width="9.140625" style="2"/>
    <col min="13833" max="13833" width="13.7109375" style="2" customWidth="1"/>
    <col min="13834" max="13834" width="7.5703125" style="2" customWidth="1"/>
    <col min="13835" max="13835" width="13.7109375" style="2" customWidth="1"/>
    <col min="13836" max="13837" width="16.7109375" style="2" customWidth="1"/>
    <col min="13838" max="13838" width="20.7109375" style="2" customWidth="1"/>
    <col min="13839" max="14079" width="9.140625" style="2"/>
    <col min="14080" max="14080" width="2.7109375" style="2" customWidth="1"/>
    <col min="14081" max="14081" width="5.28515625" style="2" customWidth="1"/>
    <col min="14082" max="14082" width="10.7109375" style="2" customWidth="1"/>
    <col min="14083" max="14085" width="15.7109375" style="2" customWidth="1"/>
    <col min="14086" max="14086" width="4.5703125" style="2" customWidth="1"/>
    <col min="14087" max="14087" width="40.7109375" style="2" customWidth="1"/>
    <col min="14088" max="14088" width="9.140625" style="2"/>
    <col min="14089" max="14089" width="13.7109375" style="2" customWidth="1"/>
    <col min="14090" max="14090" width="7.5703125" style="2" customWidth="1"/>
    <col min="14091" max="14091" width="13.7109375" style="2" customWidth="1"/>
    <col min="14092" max="14093" width="16.7109375" style="2" customWidth="1"/>
    <col min="14094" max="14094" width="20.7109375" style="2" customWidth="1"/>
    <col min="14095" max="14335" width="9.140625" style="2"/>
    <col min="14336" max="14336" width="2.7109375" style="2" customWidth="1"/>
    <col min="14337" max="14337" width="5.28515625" style="2" customWidth="1"/>
    <col min="14338" max="14338" width="10.7109375" style="2" customWidth="1"/>
    <col min="14339" max="14341" width="15.7109375" style="2" customWidth="1"/>
    <col min="14342" max="14342" width="4.5703125" style="2" customWidth="1"/>
    <col min="14343" max="14343" width="40.7109375" style="2" customWidth="1"/>
    <col min="14344" max="14344" width="9.140625" style="2"/>
    <col min="14345" max="14345" width="13.7109375" style="2" customWidth="1"/>
    <col min="14346" max="14346" width="7.5703125" style="2" customWidth="1"/>
    <col min="14347" max="14347" width="13.7109375" style="2" customWidth="1"/>
    <col min="14348" max="14349" width="16.7109375" style="2" customWidth="1"/>
    <col min="14350" max="14350" width="20.7109375" style="2" customWidth="1"/>
    <col min="14351" max="14591" width="9.140625" style="2"/>
    <col min="14592" max="14592" width="2.7109375" style="2" customWidth="1"/>
    <col min="14593" max="14593" width="5.28515625" style="2" customWidth="1"/>
    <col min="14594" max="14594" width="10.7109375" style="2" customWidth="1"/>
    <col min="14595" max="14597" width="15.7109375" style="2" customWidth="1"/>
    <col min="14598" max="14598" width="4.5703125" style="2" customWidth="1"/>
    <col min="14599" max="14599" width="40.7109375" style="2" customWidth="1"/>
    <col min="14600" max="14600" width="9.140625" style="2"/>
    <col min="14601" max="14601" width="13.7109375" style="2" customWidth="1"/>
    <col min="14602" max="14602" width="7.5703125" style="2" customWidth="1"/>
    <col min="14603" max="14603" width="13.7109375" style="2" customWidth="1"/>
    <col min="14604" max="14605" width="16.7109375" style="2" customWidth="1"/>
    <col min="14606" max="14606" width="20.7109375" style="2" customWidth="1"/>
    <col min="14607" max="14847" width="9.140625" style="2"/>
    <col min="14848" max="14848" width="2.7109375" style="2" customWidth="1"/>
    <col min="14849" max="14849" width="5.28515625" style="2" customWidth="1"/>
    <col min="14850" max="14850" width="10.7109375" style="2" customWidth="1"/>
    <col min="14851" max="14853" width="15.7109375" style="2" customWidth="1"/>
    <col min="14854" max="14854" width="4.5703125" style="2" customWidth="1"/>
    <col min="14855" max="14855" width="40.7109375" style="2" customWidth="1"/>
    <col min="14856" max="14856" width="9.140625" style="2"/>
    <col min="14857" max="14857" width="13.7109375" style="2" customWidth="1"/>
    <col min="14858" max="14858" width="7.5703125" style="2" customWidth="1"/>
    <col min="14859" max="14859" width="13.7109375" style="2" customWidth="1"/>
    <col min="14860" max="14861" width="16.7109375" style="2" customWidth="1"/>
    <col min="14862" max="14862" width="20.7109375" style="2" customWidth="1"/>
    <col min="14863" max="15103" width="9.140625" style="2"/>
    <col min="15104" max="15104" width="2.7109375" style="2" customWidth="1"/>
    <col min="15105" max="15105" width="5.28515625" style="2" customWidth="1"/>
    <col min="15106" max="15106" width="10.7109375" style="2" customWidth="1"/>
    <col min="15107" max="15109" width="15.7109375" style="2" customWidth="1"/>
    <col min="15110" max="15110" width="4.5703125" style="2" customWidth="1"/>
    <col min="15111" max="15111" width="40.7109375" style="2" customWidth="1"/>
    <col min="15112" max="15112" width="9.140625" style="2"/>
    <col min="15113" max="15113" width="13.7109375" style="2" customWidth="1"/>
    <col min="15114" max="15114" width="7.5703125" style="2" customWidth="1"/>
    <col min="15115" max="15115" width="13.7109375" style="2" customWidth="1"/>
    <col min="15116" max="15117" width="16.7109375" style="2" customWidth="1"/>
    <col min="15118" max="15118" width="20.7109375" style="2" customWidth="1"/>
    <col min="15119" max="15359" width="9.140625" style="2"/>
    <col min="15360" max="15360" width="2.7109375" style="2" customWidth="1"/>
    <col min="15361" max="15361" width="5.28515625" style="2" customWidth="1"/>
    <col min="15362" max="15362" width="10.7109375" style="2" customWidth="1"/>
    <col min="15363" max="15365" width="15.7109375" style="2" customWidth="1"/>
    <col min="15366" max="15366" width="4.5703125" style="2" customWidth="1"/>
    <col min="15367" max="15367" width="40.7109375" style="2" customWidth="1"/>
    <col min="15368" max="15368" width="9.140625" style="2"/>
    <col min="15369" max="15369" width="13.7109375" style="2" customWidth="1"/>
    <col min="15370" max="15370" width="7.5703125" style="2" customWidth="1"/>
    <col min="15371" max="15371" width="13.7109375" style="2" customWidth="1"/>
    <col min="15372" max="15373" width="16.7109375" style="2" customWidth="1"/>
    <col min="15374" max="15374" width="20.7109375" style="2" customWidth="1"/>
    <col min="15375" max="15615" width="9.140625" style="2"/>
    <col min="15616" max="15616" width="2.7109375" style="2" customWidth="1"/>
    <col min="15617" max="15617" width="5.28515625" style="2" customWidth="1"/>
    <col min="15618" max="15618" width="10.7109375" style="2" customWidth="1"/>
    <col min="15619" max="15621" width="15.7109375" style="2" customWidth="1"/>
    <col min="15622" max="15622" width="4.5703125" style="2" customWidth="1"/>
    <col min="15623" max="15623" width="40.7109375" style="2" customWidth="1"/>
    <col min="15624" max="15624" width="9.140625" style="2"/>
    <col min="15625" max="15625" width="13.7109375" style="2" customWidth="1"/>
    <col min="15626" max="15626" width="7.5703125" style="2" customWidth="1"/>
    <col min="15627" max="15627" width="13.7109375" style="2" customWidth="1"/>
    <col min="15628" max="15629" width="16.7109375" style="2" customWidth="1"/>
    <col min="15630" max="15630" width="20.7109375" style="2" customWidth="1"/>
    <col min="15631" max="15871" width="9.140625" style="2"/>
    <col min="15872" max="15872" width="2.7109375" style="2" customWidth="1"/>
    <col min="15873" max="15873" width="5.28515625" style="2" customWidth="1"/>
    <col min="15874" max="15874" width="10.7109375" style="2" customWidth="1"/>
    <col min="15875" max="15877" width="15.7109375" style="2" customWidth="1"/>
    <col min="15878" max="15878" width="4.5703125" style="2" customWidth="1"/>
    <col min="15879" max="15879" width="40.7109375" style="2" customWidth="1"/>
    <col min="15880" max="15880" width="9.140625" style="2"/>
    <col min="15881" max="15881" width="13.7109375" style="2" customWidth="1"/>
    <col min="15882" max="15882" width="7.5703125" style="2" customWidth="1"/>
    <col min="15883" max="15883" width="13.7109375" style="2" customWidth="1"/>
    <col min="15884" max="15885" width="16.7109375" style="2" customWidth="1"/>
    <col min="15886" max="15886" width="20.7109375" style="2" customWidth="1"/>
    <col min="15887" max="16127" width="9.140625" style="2"/>
    <col min="16128" max="16128" width="2.7109375" style="2" customWidth="1"/>
    <col min="16129" max="16129" width="5.28515625" style="2" customWidth="1"/>
    <col min="16130" max="16130" width="10.7109375" style="2" customWidth="1"/>
    <col min="16131" max="16133" width="15.7109375" style="2" customWidth="1"/>
    <col min="16134" max="16134" width="4.5703125" style="2" customWidth="1"/>
    <col min="16135" max="16135" width="40.7109375" style="2" customWidth="1"/>
    <col min="16136" max="16136" width="9.140625" style="2"/>
    <col min="16137" max="16137" width="13.7109375" style="2" customWidth="1"/>
    <col min="16138" max="16138" width="7.5703125" style="2" customWidth="1"/>
    <col min="16139" max="16139" width="13.7109375" style="2" customWidth="1"/>
    <col min="16140" max="16141" width="16.7109375" style="2" customWidth="1"/>
    <col min="16142" max="16142" width="20.7109375" style="2" customWidth="1"/>
    <col min="16143" max="16384" width="9.140625" style="2"/>
  </cols>
  <sheetData>
    <row r="1" spans="2:15" ht="12.75" customHeight="1" x14ac:dyDescent="0.3">
      <c r="B1" s="1" t="s">
        <v>25</v>
      </c>
      <c r="H1" s="3"/>
      <c r="I1" s="3"/>
      <c r="J1" s="3"/>
      <c r="K1" s="3"/>
      <c r="L1" s="3"/>
      <c r="M1" s="3"/>
      <c r="N1" s="3"/>
    </row>
    <row r="2" spans="2:15" ht="12.75" customHeight="1" x14ac:dyDescent="0.3">
      <c r="B2" s="4" t="s">
        <v>26</v>
      </c>
      <c r="H2" s="3"/>
      <c r="I2" s="3"/>
      <c r="J2" s="3"/>
      <c r="K2" s="3"/>
      <c r="L2" s="3"/>
      <c r="M2" s="3"/>
      <c r="N2" s="3"/>
    </row>
    <row r="3" spans="2:15" ht="12.75" customHeight="1" x14ac:dyDescent="0.3">
      <c r="B3" s="4"/>
      <c r="C3" s="4"/>
      <c r="H3" s="3"/>
      <c r="I3" s="3"/>
      <c r="J3" s="3"/>
      <c r="K3" s="5"/>
      <c r="L3" s="3"/>
      <c r="M3" s="3"/>
      <c r="N3" s="3"/>
    </row>
    <row r="4" spans="2:15" s="7" customFormat="1" ht="12.75" customHeight="1" x14ac:dyDescent="0.3">
      <c r="B4" s="6" t="s">
        <v>0</v>
      </c>
      <c r="C4" s="6"/>
      <c r="G4" s="8"/>
      <c r="H4" s="9"/>
      <c r="I4" s="9"/>
      <c r="J4" s="10"/>
      <c r="K4" s="10"/>
      <c r="L4" s="10"/>
      <c r="M4" s="10"/>
      <c r="N4" s="10"/>
    </row>
    <row r="5" spans="2:15" s="7" customFormat="1" ht="12.75" customHeight="1" x14ac:dyDescent="0.3">
      <c r="B5" s="11"/>
      <c r="C5" s="11"/>
      <c r="H5" s="10"/>
      <c r="I5" s="10"/>
      <c r="J5" s="10"/>
      <c r="K5" s="10"/>
      <c r="L5" s="10"/>
      <c r="M5" s="10"/>
      <c r="N5" s="10"/>
    </row>
    <row r="6" spans="2:15" s="7" customFormat="1" ht="12.75" customHeight="1" x14ac:dyDescent="0.3">
      <c r="B6" s="11"/>
      <c r="C6" s="11"/>
      <c r="H6" s="10"/>
      <c r="I6" s="10"/>
      <c r="J6" s="10"/>
      <c r="K6" s="10"/>
      <c r="L6" s="10"/>
      <c r="M6" s="10"/>
      <c r="N6" s="10"/>
    </row>
    <row r="7" spans="2:15" s="12" customFormat="1" ht="12.75" customHeight="1" x14ac:dyDescent="0.3">
      <c r="H7" s="13" t="s">
        <v>1</v>
      </c>
      <c r="I7" s="13"/>
      <c r="J7" s="13"/>
      <c r="K7" s="5"/>
      <c r="L7" s="5"/>
      <c r="M7" s="5"/>
      <c r="N7" s="5"/>
    </row>
    <row r="8" spans="2:15" s="12" customFormat="1" ht="12.75" customHeight="1" x14ac:dyDescent="0.3">
      <c r="H8" s="13" t="s">
        <v>907</v>
      </c>
      <c r="I8" s="14"/>
      <c r="J8" s="13"/>
      <c r="K8" s="15"/>
      <c r="L8" s="13"/>
      <c r="M8" s="13"/>
      <c r="N8" s="16"/>
    </row>
    <row r="9" spans="2:15" ht="12.75" customHeight="1" x14ac:dyDescent="0.3">
      <c r="B9" s="4"/>
      <c r="C9" s="4"/>
      <c r="H9" s="3"/>
      <c r="I9" s="3"/>
      <c r="J9" s="3"/>
      <c r="K9" s="3"/>
      <c r="L9" s="3"/>
      <c r="M9" s="3"/>
      <c r="N9" s="3"/>
    </row>
    <row r="10" spans="2:15" s="1" customFormat="1" ht="12.75" customHeight="1" x14ac:dyDescent="0.3">
      <c r="B10" s="18" t="s">
        <v>2</v>
      </c>
      <c r="C10" s="19" t="s">
        <v>3</v>
      </c>
      <c r="D10" s="141" t="s">
        <v>4</v>
      </c>
      <c r="E10" s="142"/>
      <c r="F10" s="143"/>
      <c r="G10" s="20" t="s">
        <v>5</v>
      </c>
      <c r="H10" s="21" t="s">
        <v>6</v>
      </c>
      <c r="I10" s="22" t="s">
        <v>7</v>
      </c>
      <c r="J10" s="21" t="s">
        <v>8</v>
      </c>
      <c r="K10" s="21" t="s">
        <v>9</v>
      </c>
      <c r="L10" s="21" t="s">
        <v>10</v>
      </c>
      <c r="M10" s="21" t="s">
        <v>11</v>
      </c>
      <c r="N10" s="21" t="s">
        <v>12</v>
      </c>
      <c r="O10" s="24"/>
    </row>
    <row r="11" spans="2:15" s="1" customFormat="1" ht="12.75" customHeight="1" x14ac:dyDescent="0.3">
      <c r="B11" s="25"/>
      <c r="C11" s="26" t="s">
        <v>14</v>
      </c>
      <c r="D11" s="27"/>
      <c r="E11" s="28"/>
      <c r="F11" s="28"/>
      <c r="G11" s="29"/>
      <c r="H11" s="30"/>
      <c r="I11" s="30"/>
      <c r="J11" s="30"/>
      <c r="K11" s="30"/>
      <c r="L11" s="30"/>
      <c r="M11" s="30"/>
      <c r="N11" s="30" t="s">
        <v>15</v>
      </c>
    </row>
    <row r="12" spans="2:15" ht="15" customHeight="1" x14ac:dyDescent="0.3">
      <c r="B12" s="45">
        <v>1</v>
      </c>
      <c r="C12" s="46"/>
      <c r="D12" s="135" t="s">
        <v>909</v>
      </c>
      <c r="E12" s="136" t="s">
        <v>903</v>
      </c>
      <c r="F12" s="137" t="s">
        <v>903</v>
      </c>
      <c r="G12" s="47" t="s">
        <v>141</v>
      </c>
      <c r="H12" s="48"/>
      <c r="I12" s="43">
        <v>9000</v>
      </c>
      <c r="J12" s="49">
        <v>0</v>
      </c>
      <c r="K12" s="47">
        <v>9.5</v>
      </c>
      <c r="L12" s="50">
        <f>PRODUCT(J12,1.095)</f>
        <v>0</v>
      </c>
      <c r="M12" s="51">
        <f>PRODUCT(I12,L12)</f>
        <v>0</v>
      </c>
      <c r="N12" s="51">
        <f>PRODUCT(I12,J12)</f>
        <v>0</v>
      </c>
    </row>
    <row r="13" spans="2:15" ht="15" customHeight="1" x14ac:dyDescent="0.3">
      <c r="B13" s="45">
        <f>B12+1</f>
        <v>2</v>
      </c>
      <c r="C13" s="46"/>
      <c r="D13" s="135" t="s">
        <v>910</v>
      </c>
      <c r="E13" s="136" t="s">
        <v>904</v>
      </c>
      <c r="F13" s="137" t="s">
        <v>904</v>
      </c>
      <c r="G13" s="47" t="s">
        <v>141</v>
      </c>
      <c r="H13" s="48"/>
      <c r="I13" s="43">
        <v>400</v>
      </c>
      <c r="J13" s="49">
        <v>0</v>
      </c>
      <c r="K13" s="47">
        <v>9.5</v>
      </c>
      <c r="L13" s="50">
        <f t="shared" ref="L13:L15" si="0">PRODUCT(J13,1.095)</f>
        <v>0</v>
      </c>
      <c r="M13" s="51">
        <f t="shared" ref="M13:M15" si="1">PRODUCT(I13,L13)</f>
        <v>0</v>
      </c>
      <c r="N13" s="51">
        <f t="shared" ref="N13:N15" si="2">PRODUCT(I13,J13)</f>
        <v>0</v>
      </c>
    </row>
    <row r="14" spans="2:15" ht="15" customHeight="1" x14ac:dyDescent="0.3">
      <c r="B14" s="45">
        <f t="shared" ref="B14:B15" si="3">B13+1</f>
        <v>3</v>
      </c>
      <c r="C14" s="46"/>
      <c r="D14" s="135" t="s">
        <v>911</v>
      </c>
      <c r="E14" s="136" t="s">
        <v>905</v>
      </c>
      <c r="F14" s="137" t="s">
        <v>905</v>
      </c>
      <c r="G14" s="47" t="s">
        <v>141</v>
      </c>
      <c r="H14" s="48"/>
      <c r="I14" s="43">
        <v>300</v>
      </c>
      <c r="J14" s="49">
        <v>0</v>
      </c>
      <c r="K14" s="47">
        <v>9.5</v>
      </c>
      <c r="L14" s="50">
        <f t="shared" si="0"/>
        <v>0</v>
      </c>
      <c r="M14" s="51">
        <f t="shared" si="1"/>
        <v>0</v>
      </c>
      <c r="N14" s="51">
        <f t="shared" si="2"/>
        <v>0</v>
      </c>
    </row>
    <row r="15" spans="2:15" ht="15" customHeight="1" x14ac:dyDescent="0.3">
      <c r="B15" s="45">
        <f t="shared" si="3"/>
        <v>4</v>
      </c>
      <c r="C15" s="46"/>
      <c r="D15" s="135" t="s">
        <v>912</v>
      </c>
      <c r="E15" s="136" t="s">
        <v>906</v>
      </c>
      <c r="F15" s="137" t="s">
        <v>906</v>
      </c>
      <c r="G15" s="47" t="s">
        <v>141</v>
      </c>
      <c r="H15" s="48"/>
      <c r="I15" s="43">
        <v>600</v>
      </c>
      <c r="J15" s="49">
        <v>0</v>
      </c>
      <c r="K15" s="47">
        <v>9.5</v>
      </c>
      <c r="L15" s="50">
        <f t="shared" si="0"/>
        <v>0</v>
      </c>
      <c r="M15" s="51">
        <f t="shared" si="1"/>
        <v>0</v>
      </c>
      <c r="N15" s="51">
        <f t="shared" si="2"/>
        <v>0</v>
      </c>
    </row>
    <row r="16" spans="2:15" s="4" customFormat="1" ht="12.75" customHeight="1" x14ac:dyDescent="0.3">
      <c r="B16" s="39"/>
      <c r="C16" s="39"/>
      <c r="D16" s="145" t="s">
        <v>908</v>
      </c>
      <c r="E16" s="145"/>
      <c r="F16" s="145"/>
      <c r="G16" s="40"/>
      <c r="H16" s="40"/>
      <c r="I16" s="40"/>
      <c r="J16" s="40"/>
      <c r="K16" s="40"/>
      <c r="L16" s="40"/>
      <c r="M16" s="56">
        <f>SUM(M12:M15)</f>
        <v>0</v>
      </c>
      <c r="N16" s="42">
        <f>SUM(N12:N15)</f>
        <v>0</v>
      </c>
    </row>
    <row r="17" spans="2:11" s="4" customFormat="1" ht="12.75" customHeight="1" x14ac:dyDescent="0.3"/>
    <row r="18" spans="2:11" s="4" customFormat="1" ht="12.75" customHeight="1" x14ac:dyDescent="0.3">
      <c r="B18" s="4" t="s">
        <v>19</v>
      </c>
    </row>
    <row r="19" spans="2:11" s="4" customFormat="1" ht="12.75" customHeight="1" x14ac:dyDescent="0.3">
      <c r="B19" s="4" t="s">
        <v>20</v>
      </c>
    </row>
    <row r="20" spans="2:11" s="4" customFormat="1" ht="12.75" customHeight="1" x14ac:dyDescent="0.3">
      <c r="B20" s="4" t="s">
        <v>21</v>
      </c>
    </row>
    <row r="21" spans="2:11" s="4" customFormat="1" ht="12.75" customHeight="1" x14ac:dyDescent="0.3">
      <c r="B21" s="4" t="s">
        <v>511</v>
      </c>
      <c r="C21" s="2"/>
      <c r="D21" s="2"/>
      <c r="E21" s="2"/>
      <c r="F21" s="2"/>
      <c r="G21" s="2"/>
      <c r="H21" s="2"/>
    </row>
    <row r="22" spans="2:11" s="4" customFormat="1" ht="12.75" customHeight="1" x14ac:dyDescent="0.3">
      <c r="C22" s="2"/>
      <c r="D22" s="2"/>
      <c r="E22" s="2"/>
      <c r="F22" s="2"/>
      <c r="G22" s="2"/>
      <c r="H22" s="2"/>
    </row>
    <row r="23" spans="2:11" s="4" customFormat="1" ht="12.75" customHeight="1" x14ac:dyDescent="0.3">
      <c r="B23" s="57" t="s">
        <v>93</v>
      </c>
    </row>
    <row r="24" spans="2:11" s="4" customFormat="1" ht="12.75" customHeight="1" x14ac:dyDescent="0.3">
      <c r="B24" s="57"/>
    </row>
    <row r="25" spans="2:11" s="11" customFormat="1" ht="12.75" customHeight="1" x14ac:dyDescent="0.3">
      <c r="B25" s="11" t="s">
        <v>22</v>
      </c>
      <c r="H25" s="17" t="s">
        <v>23</v>
      </c>
      <c r="K25" s="11" t="s">
        <v>24</v>
      </c>
    </row>
    <row r="26" spans="2:11" s="7" customFormat="1" ht="12.75" customHeight="1" x14ac:dyDescent="0.3"/>
  </sheetData>
  <sheetProtection algorithmName="SHA-512" hashValue="mCNB9g6wgFTkl39ZpR9aZ/cAfhFK4AsXSy+pPScYAwasUZrDhSFLIuA0xKks+VeYC8toLzGfSCuy0/v+ZHQZBg==" saltValue="vcOOllnC8FlHWm3zwm27Cw==" spinCount="100000" sheet="1" objects="1" scenarios="1"/>
  <protectedRanges>
    <protectedRange sqref="C12:C15" name="Range4"/>
    <protectedRange sqref="E4:F5" name="Range1"/>
    <protectedRange sqref="H12 H13:H15" name="Range2_1"/>
  </protectedRanges>
  <mergeCells count="6">
    <mergeCell ref="D16:F16"/>
    <mergeCell ref="D10:F10"/>
    <mergeCell ref="D12:F12"/>
    <mergeCell ref="D13:F13"/>
    <mergeCell ref="D14:F14"/>
    <mergeCell ref="D15:F15"/>
  </mergeCells>
  <pageMargins left="0.55118110236220474" right="0.55118110236220474" top="0.98425196850393704" bottom="0.98425196850393704" header="0" footer="0"/>
  <pageSetup paperSize="9" scale="69" orientation="landscape" verticalDpi="300" r:id="rId1"/>
  <headerFooter alignWithMargins="0">
    <oddHeader xml:space="preserve">&amp;C&amp;"Palatino Linotype,Navadno"&amp;8 &amp;"Palatino Linotype,Poševno"Javni razpis za oddajo naročila po odprtem postopku za sukcesivno dobavo živil in materiala za prehrano za potrebe 
Tehniškega šolskega centra Nova Gorica
</oddHeader>
    <oddFooter>&amp;C&amp;"Bookman Old Style,Navadno"&amp;8Stran &amp;P od &amp;N</oddFooter>
  </headerFooter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BEAE91D-1608-4230-BE9A-355E6E63C99D}">
  <dimension ref="B1:O28"/>
  <sheetViews>
    <sheetView topLeftCell="A9" zoomScaleNormal="100" workbookViewId="0">
      <selection activeCell="H17" sqref="H17"/>
    </sheetView>
  </sheetViews>
  <sheetFormatPr defaultRowHeight="12.75" customHeight="1" x14ac:dyDescent="0.3"/>
  <cols>
    <col min="1" max="1" width="2.7109375" style="2" customWidth="1"/>
    <col min="2" max="2" width="5.28515625" style="2" customWidth="1"/>
    <col min="3" max="3" width="10.7109375" style="2" customWidth="1"/>
    <col min="4" max="6" width="15.7109375" style="2" customWidth="1"/>
    <col min="7" max="7" width="4.5703125" style="2" customWidth="1"/>
    <col min="8" max="8" width="40.7109375" style="2" customWidth="1"/>
    <col min="9" max="9" width="9.140625" style="2"/>
    <col min="10" max="10" width="13.7109375" style="2" customWidth="1"/>
    <col min="11" max="11" width="7.5703125" style="2" customWidth="1"/>
    <col min="12" max="12" width="13.7109375" style="2" customWidth="1"/>
    <col min="13" max="14" width="16.7109375" style="2" customWidth="1"/>
    <col min="15" max="255" width="9.140625" style="2"/>
    <col min="256" max="256" width="2.7109375" style="2" customWidth="1"/>
    <col min="257" max="257" width="5.28515625" style="2" customWidth="1"/>
    <col min="258" max="258" width="10.7109375" style="2" customWidth="1"/>
    <col min="259" max="261" width="15.7109375" style="2" customWidth="1"/>
    <col min="262" max="262" width="4.5703125" style="2" customWidth="1"/>
    <col min="263" max="263" width="40.7109375" style="2" customWidth="1"/>
    <col min="264" max="264" width="9.140625" style="2"/>
    <col min="265" max="265" width="13.7109375" style="2" customWidth="1"/>
    <col min="266" max="266" width="7.5703125" style="2" customWidth="1"/>
    <col min="267" max="267" width="13.7109375" style="2" customWidth="1"/>
    <col min="268" max="269" width="16.7109375" style="2" customWidth="1"/>
    <col min="270" max="270" width="20.7109375" style="2" customWidth="1"/>
    <col min="271" max="511" width="9.140625" style="2"/>
    <col min="512" max="512" width="2.7109375" style="2" customWidth="1"/>
    <col min="513" max="513" width="5.28515625" style="2" customWidth="1"/>
    <col min="514" max="514" width="10.7109375" style="2" customWidth="1"/>
    <col min="515" max="517" width="15.7109375" style="2" customWidth="1"/>
    <col min="518" max="518" width="4.5703125" style="2" customWidth="1"/>
    <col min="519" max="519" width="40.7109375" style="2" customWidth="1"/>
    <col min="520" max="520" width="9.140625" style="2"/>
    <col min="521" max="521" width="13.7109375" style="2" customWidth="1"/>
    <col min="522" max="522" width="7.5703125" style="2" customWidth="1"/>
    <col min="523" max="523" width="13.7109375" style="2" customWidth="1"/>
    <col min="524" max="525" width="16.7109375" style="2" customWidth="1"/>
    <col min="526" max="526" width="20.7109375" style="2" customWidth="1"/>
    <col min="527" max="767" width="9.140625" style="2"/>
    <col min="768" max="768" width="2.7109375" style="2" customWidth="1"/>
    <col min="769" max="769" width="5.28515625" style="2" customWidth="1"/>
    <col min="770" max="770" width="10.7109375" style="2" customWidth="1"/>
    <col min="771" max="773" width="15.7109375" style="2" customWidth="1"/>
    <col min="774" max="774" width="4.5703125" style="2" customWidth="1"/>
    <col min="775" max="775" width="40.7109375" style="2" customWidth="1"/>
    <col min="776" max="776" width="9.140625" style="2"/>
    <col min="777" max="777" width="13.7109375" style="2" customWidth="1"/>
    <col min="778" max="778" width="7.5703125" style="2" customWidth="1"/>
    <col min="779" max="779" width="13.7109375" style="2" customWidth="1"/>
    <col min="780" max="781" width="16.7109375" style="2" customWidth="1"/>
    <col min="782" max="782" width="20.7109375" style="2" customWidth="1"/>
    <col min="783" max="1023" width="9.140625" style="2"/>
    <col min="1024" max="1024" width="2.7109375" style="2" customWidth="1"/>
    <col min="1025" max="1025" width="5.28515625" style="2" customWidth="1"/>
    <col min="1026" max="1026" width="10.7109375" style="2" customWidth="1"/>
    <col min="1027" max="1029" width="15.7109375" style="2" customWidth="1"/>
    <col min="1030" max="1030" width="4.5703125" style="2" customWidth="1"/>
    <col min="1031" max="1031" width="40.7109375" style="2" customWidth="1"/>
    <col min="1032" max="1032" width="9.140625" style="2"/>
    <col min="1033" max="1033" width="13.7109375" style="2" customWidth="1"/>
    <col min="1034" max="1034" width="7.5703125" style="2" customWidth="1"/>
    <col min="1035" max="1035" width="13.7109375" style="2" customWidth="1"/>
    <col min="1036" max="1037" width="16.7109375" style="2" customWidth="1"/>
    <col min="1038" max="1038" width="20.7109375" style="2" customWidth="1"/>
    <col min="1039" max="1279" width="9.140625" style="2"/>
    <col min="1280" max="1280" width="2.7109375" style="2" customWidth="1"/>
    <col min="1281" max="1281" width="5.28515625" style="2" customWidth="1"/>
    <col min="1282" max="1282" width="10.7109375" style="2" customWidth="1"/>
    <col min="1283" max="1285" width="15.7109375" style="2" customWidth="1"/>
    <col min="1286" max="1286" width="4.5703125" style="2" customWidth="1"/>
    <col min="1287" max="1287" width="40.7109375" style="2" customWidth="1"/>
    <col min="1288" max="1288" width="9.140625" style="2"/>
    <col min="1289" max="1289" width="13.7109375" style="2" customWidth="1"/>
    <col min="1290" max="1290" width="7.5703125" style="2" customWidth="1"/>
    <col min="1291" max="1291" width="13.7109375" style="2" customWidth="1"/>
    <col min="1292" max="1293" width="16.7109375" style="2" customWidth="1"/>
    <col min="1294" max="1294" width="20.7109375" style="2" customWidth="1"/>
    <col min="1295" max="1535" width="9.140625" style="2"/>
    <col min="1536" max="1536" width="2.7109375" style="2" customWidth="1"/>
    <col min="1537" max="1537" width="5.28515625" style="2" customWidth="1"/>
    <col min="1538" max="1538" width="10.7109375" style="2" customWidth="1"/>
    <col min="1539" max="1541" width="15.7109375" style="2" customWidth="1"/>
    <col min="1542" max="1542" width="4.5703125" style="2" customWidth="1"/>
    <col min="1543" max="1543" width="40.7109375" style="2" customWidth="1"/>
    <col min="1544" max="1544" width="9.140625" style="2"/>
    <col min="1545" max="1545" width="13.7109375" style="2" customWidth="1"/>
    <col min="1546" max="1546" width="7.5703125" style="2" customWidth="1"/>
    <col min="1547" max="1547" width="13.7109375" style="2" customWidth="1"/>
    <col min="1548" max="1549" width="16.7109375" style="2" customWidth="1"/>
    <col min="1550" max="1550" width="20.7109375" style="2" customWidth="1"/>
    <col min="1551" max="1791" width="9.140625" style="2"/>
    <col min="1792" max="1792" width="2.7109375" style="2" customWidth="1"/>
    <col min="1793" max="1793" width="5.28515625" style="2" customWidth="1"/>
    <col min="1794" max="1794" width="10.7109375" style="2" customWidth="1"/>
    <col min="1795" max="1797" width="15.7109375" style="2" customWidth="1"/>
    <col min="1798" max="1798" width="4.5703125" style="2" customWidth="1"/>
    <col min="1799" max="1799" width="40.7109375" style="2" customWidth="1"/>
    <col min="1800" max="1800" width="9.140625" style="2"/>
    <col min="1801" max="1801" width="13.7109375" style="2" customWidth="1"/>
    <col min="1802" max="1802" width="7.5703125" style="2" customWidth="1"/>
    <col min="1803" max="1803" width="13.7109375" style="2" customWidth="1"/>
    <col min="1804" max="1805" width="16.7109375" style="2" customWidth="1"/>
    <col min="1806" max="1806" width="20.7109375" style="2" customWidth="1"/>
    <col min="1807" max="2047" width="9.140625" style="2"/>
    <col min="2048" max="2048" width="2.7109375" style="2" customWidth="1"/>
    <col min="2049" max="2049" width="5.28515625" style="2" customWidth="1"/>
    <col min="2050" max="2050" width="10.7109375" style="2" customWidth="1"/>
    <col min="2051" max="2053" width="15.7109375" style="2" customWidth="1"/>
    <col min="2054" max="2054" width="4.5703125" style="2" customWidth="1"/>
    <col min="2055" max="2055" width="40.7109375" style="2" customWidth="1"/>
    <col min="2056" max="2056" width="9.140625" style="2"/>
    <col min="2057" max="2057" width="13.7109375" style="2" customWidth="1"/>
    <col min="2058" max="2058" width="7.5703125" style="2" customWidth="1"/>
    <col min="2059" max="2059" width="13.7109375" style="2" customWidth="1"/>
    <col min="2060" max="2061" width="16.7109375" style="2" customWidth="1"/>
    <col min="2062" max="2062" width="20.7109375" style="2" customWidth="1"/>
    <col min="2063" max="2303" width="9.140625" style="2"/>
    <col min="2304" max="2304" width="2.7109375" style="2" customWidth="1"/>
    <col min="2305" max="2305" width="5.28515625" style="2" customWidth="1"/>
    <col min="2306" max="2306" width="10.7109375" style="2" customWidth="1"/>
    <col min="2307" max="2309" width="15.7109375" style="2" customWidth="1"/>
    <col min="2310" max="2310" width="4.5703125" style="2" customWidth="1"/>
    <col min="2311" max="2311" width="40.7109375" style="2" customWidth="1"/>
    <col min="2312" max="2312" width="9.140625" style="2"/>
    <col min="2313" max="2313" width="13.7109375" style="2" customWidth="1"/>
    <col min="2314" max="2314" width="7.5703125" style="2" customWidth="1"/>
    <col min="2315" max="2315" width="13.7109375" style="2" customWidth="1"/>
    <col min="2316" max="2317" width="16.7109375" style="2" customWidth="1"/>
    <col min="2318" max="2318" width="20.7109375" style="2" customWidth="1"/>
    <col min="2319" max="2559" width="9.140625" style="2"/>
    <col min="2560" max="2560" width="2.7109375" style="2" customWidth="1"/>
    <col min="2561" max="2561" width="5.28515625" style="2" customWidth="1"/>
    <col min="2562" max="2562" width="10.7109375" style="2" customWidth="1"/>
    <col min="2563" max="2565" width="15.7109375" style="2" customWidth="1"/>
    <col min="2566" max="2566" width="4.5703125" style="2" customWidth="1"/>
    <col min="2567" max="2567" width="40.7109375" style="2" customWidth="1"/>
    <col min="2568" max="2568" width="9.140625" style="2"/>
    <col min="2569" max="2569" width="13.7109375" style="2" customWidth="1"/>
    <col min="2570" max="2570" width="7.5703125" style="2" customWidth="1"/>
    <col min="2571" max="2571" width="13.7109375" style="2" customWidth="1"/>
    <col min="2572" max="2573" width="16.7109375" style="2" customWidth="1"/>
    <col min="2574" max="2574" width="20.7109375" style="2" customWidth="1"/>
    <col min="2575" max="2815" width="9.140625" style="2"/>
    <col min="2816" max="2816" width="2.7109375" style="2" customWidth="1"/>
    <col min="2817" max="2817" width="5.28515625" style="2" customWidth="1"/>
    <col min="2818" max="2818" width="10.7109375" style="2" customWidth="1"/>
    <col min="2819" max="2821" width="15.7109375" style="2" customWidth="1"/>
    <col min="2822" max="2822" width="4.5703125" style="2" customWidth="1"/>
    <col min="2823" max="2823" width="40.7109375" style="2" customWidth="1"/>
    <col min="2824" max="2824" width="9.140625" style="2"/>
    <col min="2825" max="2825" width="13.7109375" style="2" customWidth="1"/>
    <col min="2826" max="2826" width="7.5703125" style="2" customWidth="1"/>
    <col min="2827" max="2827" width="13.7109375" style="2" customWidth="1"/>
    <col min="2828" max="2829" width="16.7109375" style="2" customWidth="1"/>
    <col min="2830" max="2830" width="20.7109375" style="2" customWidth="1"/>
    <col min="2831" max="3071" width="9.140625" style="2"/>
    <col min="3072" max="3072" width="2.7109375" style="2" customWidth="1"/>
    <col min="3073" max="3073" width="5.28515625" style="2" customWidth="1"/>
    <col min="3074" max="3074" width="10.7109375" style="2" customWidth="1"/>
    <col min="3075" max="3077" width="15.7109375" style="2" customWidth="1"/>
    <col min="3078" max="3078" width="4.5703125" style="2" customWidth="1"/>
    <col min="3079" max="3079" width="40.7109375" style="2" customWidth="1"/>
    <col min="3080" max="3080" width="9.140625" style="2"/>
    <col min="3081" max="3081" width="13.7109375" style="2" customWidth="1"/>
    <col min="3082" max="3082" width="7.5703125" style="2" customWidth="1"/>
    <col min="3083" max="3083" width="13.7109375" style="2" customWidth="1"/>
    <col min="3084" max="3085" width="16.7109375" style="2" customWidth="1"/>
    <col min="3086" max="3086" width="20.7109375" style="2" customWidth="1"/>
    <col min="3087" max="3327" width="9.140625" style="2"/>
    <col min="3328" max="3328" width="2.7109375" style="2" customWidth="1"/>
    <col min="3329" max="3329" width="5.28515625" style="2" customWidth="1"/>
    <col min="3330" max="3330" width="10.7109375" style="2" customWidth="1"/>
    <col min="3331" max="3333" width="15.7109375" style="2" customWidth="1"/>
    <col min="3334" max="3334" width="4.5703125" style="2" customWidth="1"/>
    <col min="3335" max="3335" width="40.7109375" style="2" customWidth="1"/>
    <col min="3336" max="3336" width="9.140625" style="2"/>
    <col min="3337" max="3337" width="13.7109375" style="2" customWidth="1"/>
    <col min="3338" max="3338" width="7.5703125" style="2" customWidth="1"/>
    <col min="3339" max="3339" width="13.7109375" style="2" customWidth="1"/>
    <col min="3340" max="3341" width="16.7109375" style="2" customWidth="1"/>
    <col min="3342" max="3342" width="20.7109375" style="2" customWidth="1"/>
    <col min="3343" max="3583" width="9.140625" style="2"/>
    <col min="3584" max="3584" width="2.7109375" style="2" customWidth="1"/>
    <col min="3585" max="3585" width="5.28515625" style="2" customWidth="1"/>
    <col min="3586" max="3586" width="10.7109375" style="2" customWidth="1"/>
    <col min="3587" max="3589" width="15.7109375" style="2" customWidth="1"/>
    <col min="3590" max="3590" width="4.5703125" style="2" customWidth="1"/>
    <col min="3591" max="3591" width="40.7109375" style="2" customWidth="1"/>
    <col min="3592" max="3592" width="9.140625" style="2"/>
    <col min="3593" max="3593" width="13.7109375" style="2" customWidth="1"/>
    <col min="3594" max="3594" width="7.5703125" style="2" customWidth="1"/>
    <col min="3595" max="3595" width="13.7109375" style="2" customWidth="1"/>
    <col min="3596" max="3597" width="16.7109375" style="2" customWidth="1"/>
    <col min="3598" max="3598" width="20.7109375" style="2" customWidth="1"/>
    <col min="3599" max="3839" width="9.140625" style="2"/>
    <col min="3840" max="3840" width="2.7109375" style="2" customWidth="1"/>
    <col min="3841" max="3841" width="5.28515625" style="2" customWidth="1"/>
    <col min="3842" max="3842" width="10.7109375" style="2" customWidth="1"/>
    <col min="3843" max="3845" width="15.7109375" style="2" customWidth="1"/>
    <col min="3846" max="3846" width="4.5703125" style="2" customWidth="1"/>
    <col min="3847" max="3847" width="40.7109375" style="2" customWidth="1"/>
    <col min="3848" max="3848" width="9.140625" style="2"/>
    <col min="3849" max="3849" width="13.7109375" style="2" customWidth="1"/>
    <col min="3850" max="3850" width="7.5703125" style="2" customWidth="1"/>
    <col min="3851" max="3851" width="13.7109375" style="2" customWidth="1"/>
    <col min="3852" max="3853" width="16.7109375" style="2" customWidth="1"/>
    <col min="3854" max="3854" width="20.7109375" style="2" customWidth="1"/>
    <col min="3855" max="4095" width="9.140625" style="2"/>
    <col min="4096" max="4096" width="2.7109375" style="2" customWidth="1"/>
    <col min="4097" max="4097" width="5.28515625" style="2" customWidth="1"/>
    <col min="4098" max="4098" width="10.7109375" style="2" customWidth="1"/>
    <col min="4099" max="4101" width="15.7109375" style="2" customWidth="1"/>
    <col min="4102" max="4102" width="4.5703125" style="2" customWidth="1"/>
    <col min="4103" max="4103" width="40.7109375" style="2" customWidth="1"/>
    <col min="4104" max="4104" width="9.140625" style="2"/>
    <col min="4105" max="4105" width="13.7109375" style="2" customWidth="1"/>
    <col min="4106" max="4106" width="7.5703125" style="2" customWidth="1"/>
    <col min="4107" max="4107" width="13.7109375" style="2" customWidth="1"/>
    <col min="4108" max="4109" width="16.7109375" style="2" customWidth="1"/>
    <col min="4110" max="4110" width="20.7109375" style="2" customWidth="1"/>
    <col min="4111" max="4351" width="9.140625" style="2"/>
    <col min="4352" max="4352" width="2.7109375" style="2" customWidth="1"/>
    <col min="4353" max="4353" width="5.28515625" style="2" customWidth="1"/>
    <col min="4354" max="4354" width="10.7109375" style="2" customWidth="1"/>
    <col min="4355" max="4357" width="15.7109375" style="2" customWidth="1"/>
    <col min="4358" max="4358" width="4.5703125" style="2" customWidth="1"/>
    <col min="4359" max="4359" width="40.7109375" style="2" customWidth="1"/>
    <col min="4360" max="4360" width="9.140625" style="2"/>
    <col min="4361" max="4361" width="13.7109375" style="2" customWidth="1"/>
    <col min="4362" max="4362" width="7.5703125" style="2" customWidth="1"/>
    <col min="4363" max="4363" width="13.7109375" style="2" customWidth="1"/>
    <col min="4364" max="4365" width="16.7109375" style="2" customWidth="1"/>
    <col min="4366" max="4366" width="20.7109375" style="2" customWidth="1"/>
    <col min="4367" max="4607" width="9.140625" style="2"/>
    <col min="4608" max="4608" width="2.7109375" style="2" customWidth="1"/>
    <col min="4609" max="4609" width="5.28515625" style="2" customWidth="1"/>
    <col min="4610" max="4610" width="10.7109375" style="2" customWidth="1"/>
    <col min="4611" max="4613" width="15.7109375" style="2" customWidth="1"/>
    <col min="4614" max="4614" width="4.5703125" style="2" customWidth="1"/>
    <col min="4615" max="4615" width="40.7109375" style="2" customWidth="1"/>
    <col min="4616" max="4616" width="9.140625" style="2"/>
    <col min="4617" max="4617" width="13.7109375" style="2" customWidth="1"/>
    <col min="4618" max="4618" width="7.5703125" style="2" customWidth="1"/>
    <col min="4619" max="4619" width="13.7109375" style="2" customWidth="1"/>
    <col min="4620" max="4621" width="16.7109375" style="2" customWidth="1"/>
    <col min="4622" max="4622" width="20.7109375" style="2" customWidth="1"/>
    <col min="4623" max="4863" width="9.140625" style="2"/>
    <col min="4864" max="4864" width="2.7109375" style="2" customWidth="1"/>
    <col min="4865" max="4865" width="5.28515625" style="2" customWidth="1"/>
    <col min="4866" max="4866" width="10.7109375" style="2" customWidth="1"/>
    <col min="4867" max="4869" width="15.7109375" style="2" customWidth="1"/>
    <col min="4870" max="4870" width="4.5703125" style="2" customWidth="1"/>
    <col min="4871" max="4871" width="40.7109375" style="2" customWidth="1"/>
    <col min="4872" max="4872" width="9.140625" style="2"/>
    <col min="4873" max="4873" width="13.7109375" style="2" customWidth="1"/>
    <col min="4874" max="4874" width="7.5703125" style="2" customWidth="1"/>
    <col min="4875" max="4875" width="13.7109375" style="2" customWidth="1"/>
    <col min="4876" max="4877" width="16.7109375" style="2" customWidth="1"/>
    <col min="4878" max="4878" width="20.7109375" style="2" customWidth="1"/>
    <col min="4879" max="5119" width="9.140625" style="2"/>
    <col min="5120" max="5120" width="2.7109375" style="2" customWidth="1"/>
    <col min="5121" max="5121" width="5.28515625" style="2" customWidth="1"/>
    <col min="5122" max="5122" width="10.7109375" style="2" customWidth="1"/>
    <col min="5123" max="5125" width="15.7109375" style="2" customWidth="1"/>
    <col min="5126" max="5126" width="4.5703125" style="2" customWidth="1"/>
    <col min="5127" max="5127" width="40.7109375" style="2" customWidth="1"/>
    <col min="5128" max="5128" width="9.140625" style="2"/>
    <col min="5129" max="5129" width="13.7109375" style="2" customWidth="1"/>
    <col min="5130" max="5130" width="7.5703125" style="2" customWidth="1"/>
    <col min="5131" max="5131" width="13.7109375" style="2" customWidth="1"/>
    <col min="5132" max="5133" width="16.7109375" style="2" customWidth="1"/>
    <col min="5134" max="5134" width="20.7109375" style="2" customWidth="1"/>
    <col min="5135" max="5375" width="9.140625" style="2"/>
    <col min="5376" max="5376" width="2.7109375" style="2" customWidth="1"/>
    <col min="5377" max="5377" width="5.28515625" style="2" customWidth="1"/>
    <col min="5378" max="5378" width="10.7109375" style="2" customWidth="1"/>
    <col min="5379" max="5381" width="15.7109375" style="2" customWidth="1"/>
    <col min="5382" max="5382" width="4.5703125" style="2" customWidth="1"/>
    <col min="5383" max="5383" width="40.7109375" style="2" customWidth="1"/>
    <col min="5384" max="5384" width="9.140625" style="2"/>
    <col min="5385" max="5385" width="13.7109375" style="2" customWidth="1"/>
    <col min="5386" max="5386" width="7.5703125" style="2" customWidth="1"/>
    <col min="5387" max="5387" width="13.7109375" style="2" customWidth="1"/>
    <col min="5388" max="5389" width="16.7109375" style="2" customWidth="1"/>
    <col min="5390" max="5390" width="20.7109375" style="2" customWidth="1"/>
    <col min="5391" max="5631" width="9.140625" style="2"/>
    <col min="5632" max="5632" width="2.7109375" style="2" customWidth="1"/>
    <col min="5633" max="5633" width="5.28515625" style="2" customWidth="1"/>
    <col min="5634" max="5634" width="10.7109375" style="2" customWidth="1"/>
    <col min="5635" max="5637" width="15.7109375" style="2" customWidth="1"/>
    <col min="5638" max="5638" width="4.5703125" style="2" customWidth="1"/>
    <col min="5639" max="5639" width="40.7109375" style="2" customWidth="1"/>
    <col min="5640" max="5640" width="9.140625" style="2"/>
    <col min="5641" max="5641" width="13.7109375" style="2" customWidth="1"/>
    <col min="5642" max="5642" width="7.5703125" style="2" customWidth="1"/>
    <col min="5643" max="5643" width="13.7109375" style="2" customWidth="1"/>
    <col min="5644" max="5645" width="16.7109375" style="2" customWidth="1"/>
    <col min="5646" max="5646" width="20.7109375" style="2" customWidth="1"/>
    <col min="5647" max="5887" width="9.140625" style="2"/>
    <col min="5888" max="5888" width="2.7109375" style="2" customWidth="1"/>
    <col min="5889" max="5889" width="5.28515625" style="2" customWidth="1"/>
    <col min="5890" max="5890" width="10.7109375" style="2" customWidth="1"/>
    <col min="5891" max="5893" width="15.7109375" style="2" customWidth="1"/>
    <col min="5894" max="5894" width="4.5703125" style="2" customWidth="1"/>
    <col min="5895" max="5895" width="40.7109375" style="2" customWidth="1"/>
    <col min="5896" max="5896" width="9.140625" style="2"/>
    <col min="5897" max="5897" width="13.7109375" style="2" customWidth="1"/>
    <col min="5898" max="5898" width="7.5703125" style="2" customWidth="1"/>
    <col min="5899" max="5899" width="13.7109375" style="2" customWidth="1"/>
    <col min="5900" max="5901" width="16.7109375" style="2" customWidth="1"/>
    <col min="5902" max="5902" width="20.7109375" style="2" customWidth="1"/>
    <col min="5903" max="6143" width="9.140625" style="2"/>
    <col min="6144" max="6144" width="2.7109375" style="2" customWidth="1"/>
    <col min="6145" max="6145" width="5.28515625" style="2" customWidth="1"/>
    <col min="6146" max="6146" width="10.7109375" style="2" customWidth="1"/>
    <col min="6147" max="6149" width="15.7109375" style="2" customWidth="1"/>
    <col min="6150" max="6150" width="4.5703125" style="2" customWidth="1"/>
    <col min="6151" max="6151" width="40.7109375" style="2" customWidth="1"/>
    <col min="6152" max="6152" width="9.140625" style="2"/>
    <col min="6153" max="6153" width="13.7109375" style="2" customWidth="1"/>
    <col min="6154" max="6154" width="7.5703125" style="2" customWidth="1"/>
    <col min="6155" max="6155" width="13.7109375" style="2" customWidth="1"/>
    <col min="6156" max="6157" width="16.7109375" style="2" customWidth="1"/>
    <col min="6158" max="6158" width="20.7109375" style="2" customWidth="1"/>
    <col min="6159" max="6399" width="9.140625" style="2"/>
    <col min="6400" max="6400" width="2.7109375" style="2" customWidth="1"/>
    <col min="6401" max="6401" width="5.28515625" style="2" customWidth="1"/>
    <col min="6402" max="6402" width="10.7109375" style="2" customWidth="1"/>
    <col min="6403" max="6405" width="15.7109375" style="2" customWidth="1"/>
    <col min="6406" max="6406" width="4.5703125" style="2" customWidth="1"/>
    <col min="6407" max="6407" width="40.7109375" style="2" customWidth="1"/>
    <col min="6408" max="6408" width="9.140625" style="2"/>
    <col min="6409" max="6409" width="13.7109375" style="2" customWidth="1"/>
    <col min="6410" max="6410" width="7.5703125" style="2" customWidth="1"/>
    <col min="6411" max="6411" width="13.7109375" style="2" customWidth="1"/>
    <col min="6412" max="6413" width="16.7109375" style="2" customWidth="1"/>
    <col min="6414" max="6414" width="20.7109375" style="2" customWidth="1"/>
    <col min="6415" max="6655" width="9.140625" style="2"/>
    <col min="6656" max="6656" width="2.7109375" style="2" customWidth="1"/>
    <col min="6657" max="6657" width="5.28515625" style="2" customWidth="1"/>
    <col min="6658" max="6658" width="10.7109375" style="2" customWidth="1"/>
    <col min="6659" max="6661" width="15.7109375" style="2" customWidth="1"/>
    <col min="6662" max="6662" width="4.5703125" style="2" customWidth="1"/>
    <col min="6663" max="6663" width="40.7109375" style="2" customWidth="1"/>
    <col min="6664" max="6664" width="9.140625" style="2"/>
    <col min="6665" max="6665" width="13.7109375" style="2" customWidth="1"/>
    <col min="6666" max="6666" width="7.5703125" style="2" customWidth="1"/>
    <col min="6667" max="6667" width="13.7109375" style="2" customWidth="1"/>
    <col min="6668" max="6669" width="16.7109375" style="2" customWidth="1"/>
    <col min="6670" max="6670" width="20.7109375" style="2" customWidth="1"/>
    <col min="6671" max="6911" width="9.140625" style="2"/>
    <col min="6912" max="6912" width="2.7109375" style="2" customWidth="1"/>
    <col min="6913" max="6913" width="5.28515625" style="2" customWidth="1"/>
    <col min="6914" max="6914" width="10.7109375" style="2" customWidth="1"/>
    <col min="6915" max="6917" width="15.7109375" style="2" customWidth="1"/>
    <col min="6918" max="6918" width="4.5703125" style="2" customWidth="1"/>
    <col min="6919" max="6919" width="40.7109375" style="2" customWidth="1"/>
    <col min="6920" max="6920" width="9.140625" style="2"/>
    <col min="6921" max="6921" width="13.7109375" style="2" customWidth="1"/>
    <col min="6922" max="6922" width="7.5703125" style="2" customWidth="1"/>
    <col min="6923" max="6923" width="13.7109375" style="2" customWidth="1"/>
    <col min="6924" max="6925" width="16.7109375" style="2" customWidth="1"/>
    <col min="6926" max="6926" width="20.7109375" style="2" customWidth="1"/>
    <col min="6927" max="7167" width="9.140625" style="2"/>
    <col min="7168" max="7168" width="2.7109375" style="2" customWidth="1"/>
    <col min="7169" max="7169" width="5.28515625" style="2" customWidth="1"/>
    <col min="7170" max="7170" width="10.7109375" style="2" customWidth="1"/>
    <col min="7171" max="7173" width="15.7109375" style="2" customWidth="1"/>
    <col min="7174" max="7174" width="4.5703125" style="2" customWidth="1"/>
    <col min="7175" max="7175" width="40.7109375" style="2" customWidth="1"/>
    <col min="7176" max="7176" width="9.140625" style="2"/>
    <col min="7177" max="7177" width="13.7109375" style="2" customWidth="1"/>
    <col min="7178" max="7178" width="7.5703125" style="2" customWidth="1"/>
    <col min="7179" max="7179" width="13.7109375" style="2" customWidth="1"/>
    <col min="7180" max="7181" width="16.7109375" style="2" customWidth="1"/>
    <col min="7182" max="7182" width="20.7109375" style="2" customWidth="1"/>
    <col min="7183" max="7423" width="9.140625" style="2"/>
    <col min="7424" max="7424" width="2.7109375" style="2" customWidth="1"/>
    <col min="7425" max="7425" width="5.28515625" style="2" customWidth="1"/>
    <col min="7426" max="7426" width="10.7109375" style="2" customWidth="1"/>
    <col min="7427" max="7429" width="15.7109375" style="2" customWidth="1"/>
    <col min="7430" max="7430" width="4.5703125" style="2" customWidth="1"/>
    <col min="7431" max="7431" width="40.7109375" style="2" customWidth="1"/>
    <col min="7432" max="7432" width="9.140625" style="2"/>
    <col min="7433" max="7433" width="13.7109375" style="2" customWidth="1"/>
    <col min="7434" max="7434" width="7.5703125" style="2" customWidth="1"/>
    <col min="7435" max="7435" width="13.7109375" style="2" customWidth="1"/>
    <col min="7436" max="7437" width="16.7109375" style="2" customWidth="1"/>
    <col min="7438" max="7438" width="20.7109375" style="2" customWidth="1"/>
    <col min="7439" max="7679" width="9.140625" style="2"/>
    <col min="7680" max="7680" width="2.7109375" style="2" customWidth="1"/>
    <col min="7681" max="7681" width="5.28515625" style="2" customWidth="1"/>
    <col min="7682" max="7682" width="10.7109375" style="2" customWidth="1"/>
    <col min="7683" max="7685" width="15.7109375" style="2" customWidth="1"/>
    <col min="7686" max="7686" width="4.5703125" style="2" customWidth="1"/>
    <col min="7687" max="7687" width="40.7109375" style="2" customWidth="1"/>
    <col min="7688" max="7688" width="9.140625" style="2"/>
    <col min="7689" max="7689" width="13.7109375" style="2" customWidth="1"/>
    <col min="7690" max="7690" width="7.5703125" style="2" customWidth="1"/>
    <col min="7691" max="7691" width="13.7109375" style="2" customWidth="1"/>
    <col min="7692" max="7693" width="16.7109375" style="2" customWidth="1"/>
    <col min="7694" max="7694" width="20.7109375" style="2" customWidth="1"/>
    <col min="7695" max="7935" width="9.140625" style="2"/>
    <col min="7936" max="7936" width="2.7109375" style="2" customWidth="1"/>
    <col min="7937" max="7937" width="5.28515625" style="2" customWidth="1"/>
    <col min="7938" max="7938" width="10.7109375" style="2" customWidth="1"/>
    <col min="7939" max="7941" width="15.7109375" style="2" customWidth="1"/>
    <col min="7942" max="7942" width="4.5703125" style="2" customWidth="1"/>
    <col min="7943" max="7943" width="40.7109375" style="2" customWidth="1"/>
    <col min="7944" max="7944" width="9.140625" style="2"/>
    <col min="7945" max="7945" width="13.7109375" style="2" customWidth="1"/>
    <col min="7946" max="7946" width="7.5703125" style="2" customWidth="1"/>
    <col min="7947" max="7947" width="13.7109375" style="2" customWidth="1"/>
    <col min="7948" max="7949" width="16.7109375" style="2" customWidth="1"/>
    <col min="7950" max="7950" width="20.7109375" style="2" customWidth="1"/>
    <col min="7951" max="8191" width="9.140625" style="2"/>
    <col min="8192" max="8192" width="2.7109375" style="2" customWidth="1"/>
    <col min="8193" max="8193" width="5.28515625" style="2" customWidth="1"/>
    <col min="8194" max="8194" width="10.7109375" style="2" customWidth="1"/>
    <col min="8195" max="8197" width="15.7109375" style="2" customWidth="1"/>
    <col min="8198" max="8198" width="4.5703125" style="2" customWidth="1"/>
    <col min="8199" max="8199" width="40.7109375" style="2" customWidth="1"/>
    <col min="8200" max="8200" width="9.140625" style="2"/>
    <col min="8201" max="8201" width="13.7109375" style="2" customWidth="1"/>
    <col min="8202" max="8202" width="7.5703125" style="2" customWidth="1"/>
    <col min="8203" max="8203" width="13.7109375" style="2" customWidth="1"/>
    <col min="8204" max="8205" width="16.7109375" style="2" customWidth="1"/>
    <col min="8206" max="8206" width="20.7109375" style="2" customWidth="1"/>
    <col min="8207" max="8447" width="9.140625" style="2"/>
    <col min="8448" max="8448" width="2.7109375" style="2" customWidth="1"/>
    <col min="8449" max="8449" width="5.28515625" style="2" customWidth="1"/>
    <col min="8450" max="8450" width="10.7109375" style="2" customWidth="1"/>
    <col min="8451" max="8453" width="15.7109375" style="2" customWidth="1"/>
    <col min="8454" max="8454" width="4.5703125" style="2" customWidth="1"/>
    <col min="8455" max="8455" width="40.7109375" style="2" customWidth="1"/>
    <col min="8456" max="8456" width="9.140625" style="2"/>
    <col min="8457" max="8457" width="13.7109375" style="2" customWidth="1"/>
    <col min="8458" max="8458" width="7.5703125" style="2" customWidth="1"/>
    <col min="8459" max="8459" width="13.7109375" style="2" customWidth="1"/>
    <col min="8460" max="8461" width="16.7109375" style="2" customWidth="1"/>
    <col min="8462" max="8462" width="20.7109375" style="2" customWidth="1"/>
    <col min="8463" max="8703" width="9.140625" style="2"/>
    <col min="8704" max="8704" width="2.7109375" style="2" customWidth="1"/>
    <col min="8705" max="8705" width="5.28515625" style="2" customWidth="1"/>
    <col min="8706" max="8706" width="10.7109375" style="2" customWidth="1"/>
    <col min="8707" max="8709" width="15.7109375" style="2" customWidth="1"/>
    <col min="8710" max="8710" width="4.5703125" style="2" customWidth="1"/>
    <col min="8711" max="8711" width="40.7109375" style="2" customWidth="1"/>
    <col min="8712" max="8712" width="9.140625" style="2"/>
    <col min="8713" max="8713" width="13.7109375" style="2" customWidth="1"/>
    <col min="8714" max="8714" width="7.5703125" style="2" customWidth="1"/>
    <col min="8715" max="8715" width="13.7109375" style="2" customWidth="1"/>
    <col min="8716" max="8717" width="16.7109375" style="2" customWidth="1"/>
    <col min="8718" max="8718" width="20.7109375" style="2" customWidth="1"/>
    <col min="8719" max="8959" width="9.140625" style="2"/>
    <col min="8960" max="8960" width="2.7109375" style="2" customWidth="1"/>
    <col min="8961" max="8961" width="5.28515625" style="2" customWidth="1"/>
    <col min="8962" max="8962" width="10.7109375" style="2" customWidth="1"/>
    <col min="8963" max="8965" width="15.7109375" style="2" customWidth="1"/>
    <col min="8966" max="8966" width="4.5703125" style="2" customWidth="1"/>
    <col min="8967" max="8967" width="40.7109375" style="2" customWidth="1"/>
    <col min="8968" max="8968" width="9.140625" style="2"/>
    <col min="8969" max="8969" width="13.7109375" style="2" customWidth="1"/>
    <col min="8970" max="8970" width="7.5703125" style="2" customWidth="1"/>
    <col min="8971" max="8971" width="13.7109375" style="2" customWidth="1"/>
    <col min="8972" max="8973" width="16.7109375" style="2" customWidth="1"/>
    <col min="8974" max="8974" width="20.7109375" style="2" customWidth="1"/>
    <col min="8975" max="9215" width="9.140625" style="2"/>
    <col min="9216" max="9216" width="2.7109375" style="2" customWidth="1"/>
    <col min="9217" max="9217" width="5.28515625" style="2" customWidth="1"/>
    <col min="9218" max="9218" width="10.7109375" style="2" customWidth="1"/>
    <col min="9219" max="9221" width="15.7109375" style="2" customWidth="1"/>
    <col min="9222" max="9222" width="4.5703125" style="2" customWidth="1"/>
    <col min="9223" max="9223" width="40.7109375" style="2" customWidth="1"/>
    <col min="9224" max="9224" width="9.140625" style="2"/>
    <col min="9225" max="9225" width="13.7109375" style="2" customWidth="1"/>
    <col min="9226" max="9226" width="7.5703125" style="2" customWidth="1"/>
    <col min="9227" max="9227" width="13.7109375" style="2" customWidth="1"/>
    <col min="9228" max="9229" width="16.7109375" style="2" customWidth="1"/>
    <col min="9230" max="9230" width="20.7109375" style="2" customWidth="1"/>
    <col min="9231" max="9471" width="9.140625" style="2"/>
    <col min="9472" max="9472" width="2.7109375" style="2" customWidth="1"/>
    <col min="9473" max="9473" width="5.28515625" style="2" customWidth="1"/>
    <col min="9474" max="9474" width="10.7109375" style="2" customWidth="1"/>
    <col min="9475" max="9477" width="15.7109375" style="2" customWidth="1"/>
    <col min="9478" max="9478" width="4.5703125" style="2" customWidth="1"/>
    <col min="9479" max="9479" width="40.7109375" style="2" customWidth="1"/>
    <col min="9480" max="9480" width="9.140625" style="2"/>
    <col min="9481" max="9481" width="13.7109375" style="2" customWidth="1"/>
    <col min="9482" max="9482" width="7.5703125" style="2" customWidth="1"/>
    <col min="9483" max="9483" width="13.7109375" style="2" customWidth="1"/>
    <col min="9484" max="9485" width="16.7109375" style="2" customWidth="1"/>
    <col min="9486" max="9486" width="20.7109375" style="2" customWidth="1"/>
    <col min="9487" max="9727" width="9.140625" style="2"/>
    <col min="9728" max="9728" width="2.7109375" style="2" customWidth="1"/>
    <col min="9729" max="9729" width="5.28515625" style="2" customWidth="1"/>
    <col min="9730" max="9730" width="10.7109375" style="2" customWidth="1"/>
    <col min="9731" max="9733" width="15.7109375" style="2" customWidth="1"/>
    <col min="9734" max="9734" width="4.5703125" style="2" customWidth="1"/>
    <col min="9735" max="9735" width="40.7109375" style="2" customWidth="1"/>
    <col min="9736" max="9736" width="9.140625" style="2"/>
    <col min="9737" max="9737" width="13.7109375" style="2" customWidth="1"/>
    <col min="9738" max="9738" width="7.5703125" style="2" customWidth="1"/>
    <col min="9739" max="9739" width="13.7109375" style="2" customWidth="1"/>
    <col min="9740" max="9741" width="16.7109375" style="2" customWidth="1"/>
    <col min="9742" max="9742" width="20.7109375" style="2" customWidth="1"/>
    <col min="9743" max="9983" width="9.140625" style="2"/>
    <col min="9984" max="9984" width="2.7109375" style="2" customWidth="1"/>
    <col min="9985" max="9985" width="5.28515625" style="2" customWidth="1"/>
    <col min="9986" max="9986" width="10.7109375" style="2" customWidth="1"/>
    <col min="9987" max="9989" width="15.7109375" style="2" customWidth="1"/>
    <col min="9990" max="9990" width="4.5703125" style="2" customWidth="1"/>
    <col min="9991" max="9991" width="40.7109375" style="2" customWidth="1"/>
    <col min="9992" max="9992" width="9.140625" style="2"/>
    <col min="9993" max="9993" width="13.7109375" style="2" customWidth="1"/>
    <col min="9994" max="9994" width="7.5703125" style="2" customWidth="1"/>
    <col min="9995" max="9995" width="13.7109375" style="2" customWidth="1"/>
    <col min="9996" max="9997" width="16.7109375" style="2" customWidth="1"/>
    <col min="9998" max="9998" width="20.7109375" style="2" customWidth="1"/>
    <col min="9999" max="10239" width="9.140625" style="2"/>
    <col min="10240" max="10240" width="2.7109375" style="2" customWidth="1"/>
    <col min="10241" max="10241" width="5.28515625" style="2" customWidth="1"/>
    <col min="10242" max="10242" width="10.7109375" style="2" customWidth="1"/>
    <col min="10243" max="10245" width="15.7109375" style="2" customWidth="1"/>
    <col min="10246" max="10246" width="4.5703125" style="2" customWidth="1"/>
    <col min="10247" max="10247" width="40.7109375" style="2" customWidth="1"/>
    <col min="10248" max="10248" width="9.140625" style="2"/>
    <col min="10249" max="10249" width="13.7109375" style="2" customWidth="1"/>
    <col min="10250" max="10250" width="7.5703125" style="2" customWidth="1"/>
    <col min="10251" max="10251" width="13.7109375" style="2" customWidth="1"/>
    <col min="10252" max="10253" width="16.7109375" style="2" customWidth="1"/>
    <col min="10254" max="10254" width="20.7109375" style="2" customWidth="1"/>
    <col min="10255" max="10495" width="9.140625" style="2"/>
    <col min="10496" max="10496" width="2.7109375" style="2" customWidth="1"/>
    <col min="10497" max="10497" width="5.28515625" style="2" customWidth="1"/>
    <col min="10498" max="10498" width="10.7109375" style="2" customWidth="1"/>
    <col min="10499" max="10501" width="15.7109375" style="2" customWidth="1"/>
    <col min="10502" max="10502" width="4.5703125" style="2" customWidth="1"/>
    <col min="10503" max="10503" width="40.7109375" style="2" customWidth="1"/>
    <col min="10504" max="10504" width="9.140625" style="2"/>
    <col min="10505" max="10505" width="13.7109375" style="2" customWidth="1"/>
    <col min="10506" max="10506" width="7.5703125" style="2" customWidth="1"/>
    <col min="10507" max="10507" width="13.7109375" style="2" customWidth="1"/>
    <col min="10508" max="10509" width="16.7109375" style="2" customWidth="1"/>
    <col min="10510" max="10510" width="20.7109375" style="2" customWidth="1"/>
    <col min="10511" max="10751" width="9.140625" style="2"/>
    <col min="10752" max="10752" width="2.7109375" style="2" customWidth="1"/>
    <col min="10753" max="10753" width="5.28515625" style="2" customWidth="1"/>
    <col min="10754" max="10754" width="10.7109375" style="2" customWidth="1"/>
    <col min="10755" max="10757" width="15.7109375" style="2" customWidth="1"/>
    <col min="10758" max="10758" width="4.5703125" style="2" customWidth="1"/>
    <col min="10759" max="10759" width="40.7109375" style="2" customWidth="1"/>
    <col min="10760" max="10760" width="9.140625" style="2"/>
    <col min="10761" max="10761" width="13.7109375" style="2" customWidth="1"/>
    <col min="10762" max="10762" width="7.5703125" style="2" customWidth="1"/>
    <col min="10763" max="10763" width="13.7109375" style="2" customWidth="1"/>
    <col min="10764" max="10765" width="16.7109375" style="2" customWidth="1"/>
    <col min="10766" max="10766" width="20.7109375" style="2" customWidth="1"/>
    <col min="10767" max="11007" width="9.140625" style="2"/>
    <col min="11008" max="11008" width="2.7109375" style="2" customWidth="1"/>
    <col min="11009" max="11009" width="5.28515625" style="2" customWidth="1"/>
    <col min="11010" max="11010" width="10.7109375" style="2" customWidth="1"/>
    <col min="11011" max="11013" width="15.7109375" style="2" customWidth="1"/>
    <col min="11014" max="11014" width="4.5703125" style="2" customWidth="1"/>
    <col min="11015" max="11015" width="40.7109375" style="2" customWidth="1"/>
    <col min="11016" max="11016" width="9.140625" style="2"/>
    <col min="11017" max="11017" width="13.7109375" style="2" customWidth="1"/>
    <col min="11018" max="11018" width="7.5703125" style="2" customWidth="1"/>
    <col min="11019" max="11019" width="13.7109375" style="2" customWidth="1"/>
    <col min="11020" max="11021" width="16.7109375" style="2" customWidth="1"/>
    <col min="11022" max="11022" width="20.7109375" style="2" customWidth="1"/>
    <col min="11023" max="11263" width="9.140625" style="2"/>
    <col min="11264" max="11264" width="2.7109375" style="2" customWidth="1"/>
    <col min="11265" max="11265" width="5.28515625" style="2" customWidth="1"/>
    <col min="11266" max="11266" width="10.7109375" style="2" customWidth="1"/>
    <col min="11267" max="11269" width="15.7109375" style="2" customWidth="1"/>
    <col min="11270" max="11270" width="4.5703125" style="2" customWidth="1"/>
    <col min="11271" max="11271" width="40.7109375" style="2" customWidth="1"/>
    <col min="11272" max="11272" width="9.140625" style="2"/>
    <col min="11273" max="11273" width="13.7109375" style="2" customWidth="1"/>
    <col min="11274" max="11274" width="7.5703125" style="2" customWidth="1"/>
    <col min="11275" max="11275" width="13.7109375" style="2" customWidth="1"/>
    <col min="11276" max="11277" width="16.7109375" style="2" customWidth="1"/>
    <col min="11278" max="11278" width="20.7109375" style="2" customWidth="1"/>
    <col min="11279" max="11519" width="9.140625" style="2"/>
    <col min="11520" max="11520" width="2.7109375" style="2" customWidth="1"/>
    <col min="11521" max="11521" width="5.28515625" style="2" customWidth="1"/>
    <col min="11522" max="11522" width="10.7109375" style="2" customWidth="1"/>
    <col min="11523" max="11525" width="15.7109375" style="2" customWidth="1"/>
    <col min="11526" max="11526" width="4.5703125" style="2" customWidth="1"/>
    <col min="11527" max="11527" width="40.7109375" style="2" customWidth="1"/>
    <col min="11528" max="11528" width="9.140625" style="2"/>
    <col min="11529" max="11529" width="13.7109375" style="2" customWidth="1"/>
    <col min="11530" max="11530" width="7.5703125" style="2" customWidth="1"/>
    <col min="11531" max="11531" width="13.7109375" style="2" customWidth="1"/>
    <col min="11532" max="11533" width="16.7109375" style="2" customWidth="1"/>
    <col min="11534" max="11534" width="20.7109375" style="2" customWidth="1"/>
    <col min="11535" max="11775" width="9.140625" style="2"/>
    <col min="11776" max="11776" width="2.7109375" style="2" customWidth="1"/>
    <col min="11777" max="11777" width="5.28515625" style="2" customWidth="1"/>
    <col min="11778" max="11778" width="10.7109375" style="2" customWidth="1"/>
    <col min="11779" max="11781" width="15.7109375" style="2" customWidth="1"/>
    <col min="11782" max="11782" width="4.5703125" style="2" customWidth="1"/>
    <col min="11783" max="11783" width="40.7109375" style="2" customWidth="1"/>
    <col min="11784" max="11784" width="9.140625" style="2"/>
    <col min="11785" max="11785" width="13.7109375" style="2" customWidth="1"/>
    <col min="11786" max="11786" width="7.5703125" style="2" customWidth="1"/>
    <col min="11787" max="11787" width="13.7109375" style="2" customWidth="1"/>
    <col min="11788" max="11789" width="16.7109375" style="2" customWidth="1"/>
    <col min="11790" max="11790" width="20.7109375" style="2" customWidth="1"/>
    <col min="11791" max="12031" width="9.140625" style="2"/>
    <col min="12032" max="12032" width="2.7109375" style="2" customWidth="1"/>
    <col min="12033" max="12033" width="5.28515625" style="2" customWidth="1"/>
    <col min="12034" max="12034" width="10.7109375" style="2" customWidth="1"/>
    <col min="12035" max="12037" width="15.7109375" style="2" customWidth="1"/>
    <col min="12038" max="12038" width="4.5703125" style="2" customWidth="1"/>
    <col min="12039" max="12039" width="40.7109375" style="2" customWidth="1"/>
    <col min="12040" max="12040" width="9.140625" style="2"/>
    <col min="12041" max="12041" width="13.7109375" style="2" customWidth="1"/>
    <col min="12042" max="12042" width="7.5703125" style="2" customWidth="1"/>
    <col min="12043" max="12043" width="13.7109375" style="2" customWidth="1"/>
    <col min="12044" max="12045" width="16.7109375" style="2" customWidth="1"/>
    <col min="12046" max="12046" width="20.7109375" style="2" customWidth="1"/>
    <col min="12047" max="12287" width="9.140625" style="2"/>
    <col min="12288" max="12288" width="2.7109375" style="2" customWidth="1"/>
    <col min="12289" max="12289" width="5.28515625" style="2" customWidth="1"/>
    <col min="12290" max="12290" width="10.7109375" style="2" customWidth="1"/>
    <col min="12291" max="12293" width="15.7109375" style="2" customWidth="1"/>
    <col min="12294" max="12294" width="4.5703125" style="2" customWidth="1"/>
    <col min="12295" max="12295" width="40.7109375" style="2" customWidth="1"/>
    <col min="12296" max="12296" width="9.140625" style="2"/>
    <col min="12297" max="12297" width="13.7109375" style="2" customWidth="1"/>
    <col min="12298" max="12298" width="7.5703125" style="2" customWidth="1"/>
    <col min="12299" max="12299" width="13.7109375" style="2" customWidth="1"/>
    <col min="12300" max="12301" width="16.7109375" style="2" customWidth="1"/>
    <col min="12302" max="12302" width="20.7109375" style="2" customWidth="1"/>
    <col min="12303" max="12543" width="9.140625" style="2"/>
    <col min="12544" max="12544" width="2.7109375" style="2" customWidth="1"/>
    <col min="12545" max="12545" width="5.28515625" style="2" customWidth="1"/>
    <col min="12546" max="12546" width="10.7109375" style="2" customWidth="1"/>
    <col min="12547" max="12549" width="15.7109375" style="2" customWidth="1"/>
    <col min="12550" max="12550" width="4.5703125" style="2" customWidth="1"/>
    <col min="12551" max="12551" width="40.7109375" style="2" customWidth="1"/>
    <col min="12552" max="12552" width="9.140625" style="2"/>
    <col min="12553" max="12553" width="13.7109375" style="2" customWidth="1"/>
    <col min="12554" max="12554" width="7.5703125" style="2" customWidth="1"/>
    <col min="12555" max="12555" width="13.7109375" style="2" customWidth="1"/>
    <col min="12556" max="12557" width="16.7109375" style="2" customWidth="1"/>
    <col min="12558" max="12558" width="20.7109375" style="2" customWidth="1"/>
    <col min="12559" max="12799" width="9.140625" style="2"/>
    <col min="12800" max="12800" width="2.7109375" style="2" customWidth="1"/>
    <col min="12801" max="12801" width="5.28515625" style="2" customWidth="1"/>
    <col min="12802" max="12802" width="10.7109375" style="2" customWidth="1"/>
    <col min="12803" max="12805" width="15.7109375" style="2" customWidth="1"/>
    <col min="12806" max="12806" width="4.5703125" style="2" customWidth="1"/>
    <col min="12807" max="12807" width="40.7109375" style="2" customWidth="1"/>
    <col min="12808" max="12808" width="9.140625" style="2"/>
    <col min="12809" max="12809" width="13.7109375" style="2" customWidth="1"/>
    <col min="12810" max="12810" width="7.5703125" style="2" customWidth="1"/>
    <col min="12811" max="12811" width="13.7109375" style="2" customWidth="1"/>
    <col min="12812" max="12813" width="16.7109375" style="2" customWidth="1"/>
    <col min="12814" max="12814" width="20.7109375" style="2" customWidth="1"/>
    <col min="12815" max="13055" width="9.140625" style="2"/>
    <col min="13056" max="13056" width="2.7109375" style="2" customWidth="1"/>
    <col min="13057" max="13057" width="5.28515625" style="2" customWidth="1"/>
    <col min="13058" max="13058" width="10.7109375" style="2" customWidth="1"/>
    <col min="13059" max="13061" width="15.7109375" style="2" customWidth="1"/>
    <col min="13062" max="13062" width="4.5703125" style="2" customWidth="1"/>
    <col min="13063" max="13063" width="40.7109375" style="2" customWidth="1"/>
    <col min="13064" max="13064" width="9.140625" style="2"/>
    <col min="13065" max="13065" width="13.7109375" style="2" customWidth="1"/>
    <col min="13066" max="13066" width="7.5703125" style="2" customWidth="1"/>
    <col min="13067" max="13067" width="13.7109375" style="2" customWidth="1"/>
    <col min="13068" max="13069" width="16.7109375" style="2" customWidth="1"/>
    <col min="13070" max="13070" width="20.7109375" style="2" customWidth="1"/>
    <col min="13071" max="13311" width="9.140625" style="2"/>
    <col min="13312" max="13312" width="2.7109375" style="2" customWidth="1"/>
    <col min="13313" max="13313" width="5.28515625" style="2" customWidth="1"/>
    <col min="13314" max="13314" width="10.7109375" style="2" customWidth="1"/>
    <col min="13315" max="13317" width="15.7109375" style="2" customWidth="1"/>
    <col min="13318" max="13318" width="4.5703125" style="2" customWidth="1"/>
    <col min="13319" max="13319" width="40.7109375" style="2" customWidth="1"/>
    <col min="13320" max="13320" width="9.140625" style="2"/>
    <col min="13321" max="13321" width="13.7109375" style="2" customWidth="1"/>
    <col min="13322" max="13322" width="7.5703125" style="2" customWidth="1"/>
    <col min="13323" max="13323" width="13.7109375" style="2" customWidth="1"/>
    <col min="13324" max="13325" width="16.7109375" style="2" customWidth="1"/>
    <col min="13326" max="13326" width="20.7109375" style="2" customWidth="1"/>
    <col min="13327" max="13567" width="9.140625" style="2"/>
    <col min="13568" max="13568" width="2.7109375" style="2" customWidth="1"/>
    <col min="13569" max="13569" width="5.28515625" style="2" customWidth="1"/>
    <col min="13570" max="13570" width="10.7109375" style="2" customWidth="1"/>
    <col min="13571" max="13573" width="15.7109375" style="2" customWidth="1"/>
    <col min="13574" max="13574" width="4.5703125" style="2" customWidth="1"/>
    <col min="13575" max="13575" width="40.7109375" style="2" customWidth="1"/>
    <col min="13576" max="13576" width="9.140625" style="2"/>
    <col min="13577" max="13577" width="13.7109375" style="2" customWidth="1"/>
    <col min="13578" max="13578" width="7.5703125" style="2" customWidth="1"/>
    <col min="13579" max="13579" width="13.7109375" style="2" customWidth="1"/>
    <col min="13580" max="13581" width="16.7109375" style="2" customWidth="1"/>
    <col min="13582" max="13582" width="20.7109375" style="2" customWidth="1"/>
    <col min="13583" max="13823" width="9.140625" style="2"/>
    <col min="13824" max="13824" width="2.7109375" style="2" customWidth="1"/>
    <col min="13825" max="13825" width="5.28515625" style="2" customWidth="1"/>
    <col min="13826" max="13826" width="10.7109375" style="2" customWidth="1"/>
    <col min="13827" max="13829" width="15.7109375" style="2" customWidth="1"/>
    <col min="13830" max="13830" width="4.5703125" style="2" customWidth="1"/>
    <col min="13831" max="13831" width="40.7109375" style="2" customWidth="1"/>
    <col min="13832" max="13832" width="9.140625" style="2"/>
    <col min="13833" max="13833" width="13.7109375" style="2" customWidth="1"/>
    <col min="13834" max="13834" width="7.5703125" style="2" customWidth="1"/>
    <col min="13835" max="13835" width="13.7109375" style="2" customWidth="1"/>
    <col min="13836" max="13837" width="16.7109375" style="2" customWidth="1"/>
    <col min="13838" max="13838" width="20.7109375" style="2" customWidth="1"/>
    <col min="13839" max="14079" width="9.140625" style="2"/>
    <col min="14080" max="14080" width="2.7109375" style="2" customWidth="1"/>
    <col min="14081" max="14081" width="5.28515625" style="2" customWidth="1"/>
    <col min="14082" max="14082" width="10.7109375" style="2" customWidth="1"/>
    <col min="14083" max="14085" width="15.7109375" style="2" customWidth="1"/>
    <col min="14086" max="14086" width="4.5703125" style="2" customWidth="1"/>
    <col min="14087" max="14087" width="40.7109375" style="2" customWidth="1"/>
    <col min="14088" max="14088" width="9.140625" style="2"/>
    <col min="14089" max="14089" width="13.7109375" style="2" customWidth="1"/>
    <col min="14090" max="14090" width="7.5703125" style="2" customWidth="1"/>
    <col min="14091" max="14091" width="13.7109375" style="2" customWidth="1"/>
    <col min="14092" max="14093" width="16.7109375" style="2" customWidth="1"/>
    <col min="14094" max="14094" width="20.7109375" style="2" customWidth="1"/>
    <col min="14095" max="14335" width="9.140625" style="2"/>
    <col min="14336" max="14336" width="2.7109375" style="2" customWidth="1"/>
    <col min="14337" max="14337" width="5.28515625" style="2" customWidth="1"/>
    <col min="14338" max="14338" width="10.7109375" style="2" customWidth="1"/>
    <col min="14339" max="14341" width="15.7109375" style="2" customWidth="1"/>
    <col min="14342" max="14342" width="4.5703125" style="2" customWidth="1"/>
    <col min="14343" max="14343" width="40.7109375" style="2" customWidth="1"/>
    <col min="14344" max="14344" width="9.140625" style="2"/>
    <col min="14345" max="14345" width="13.7109375" style="2" customWidth="1"/>
    <col min="14346" max="14346" width="7.5703125" style="2" customWidth="1"/>
    <col min="14347" max="14347" width="13.7109375" style="2" customWidth="1"/>
    <col min="14348" max="14349" width="16.7109375" style="2" customWidth="1"/>
    <col min="14350" max="14350" width="20.7109375" style="2" customWidth="1"/>
    <col min="14351" max="14591" width="9.140625" style="2"/>
    <col min="14592" max="14592" width="2.7109375" style="2" customWidth="1"/>
    <col min="14593" max="14593" width="5.28515625" style="2" customWidth="1"/>
    <col min="14594" max="14594" width="10.7109375" style="2" customWidth="1"/>
    <col min="14595" max="14597" width="15.7109375" style="2" customWidth="1"/>
    <col min="14598" max="14598" width="4.5703125" style="2" customWidth="1"/>
    <col min="14599" max="14599" width="40.7109375" style="2" customWidth="1"/>
    <col min="14600" max="14600" width="9.140625" style="2"/>
    <col min="14601" max="14601" width="13.7109375" style="2" customWidth="1"/>
    <col min="14602" max="14602" width="7.5703125" style="2" customWidth="1"/>
    <col min="14603" max="14603" width="13.7109375" style="2" customWidth="1"/>
    <col min="14604" max="14605" width="16.7109375" style="2" customWidth="1"/>
    <col min="14606" max="14606" width="20.7109375" style="2" customWidth="1"/>
    <col min="14607" max="14847" width="9.140625" style="2"/>
    <col min="14848" max="14848" width="2.7109375" style="2" customWidth="1"/>
    <col min="14849" max="14849" width="5.28515625" style="2" customWidth="1"/>
    <col min="14850" max="14850" width="10.7109375" style="2" customWidth="1"/>
    <col min="14851" max="14853" width="15.7109375" style="2" customWidth="1"/>
    <col min="14854" max="14854" width="4.5703125" style="2" customWidth="1"/>
    <col min="14855" max="14855" width="40.7109375" style="2" customWidth="1"/>
    <col min="14856" max="14856" width="9.140625" style="2"/>
    <col min="14857" max="14857" width="13.7109375" style="2" customWidth="1"/>
    <col min="14858" max="14858" width="7.5703125" style="2" customWidth="1"/>
    <col min="14859" max="14859" width="13.7109375" style="2" customWidth="1"/>
    <col min="14860" max="14861" width="16.7109375" style="2" customWidth="1"/>
    <col min="14862" max="14862" width="20.7109375" style="2" customWidth="1"/>
    <col min="14863" max="15103" width="9.140625" style="2"/>
    <col min="15104" max="15104" width="2.7109375" style="2" customWidth="1"/>
    <col min="15105" max="15105" width="5.28515625" style="2" customWidth="1"/>
    <col min="15106" max="15106" width="10.7109375" style="2" customWidth="1"/>
    <col min="15107" max="15109" width="15.7109375" style="2" customWidth="1"/>
    <col min="15110" max="15110" width="4.5703125" style="2" customWidth="1"/>
    <col min="15111" max="15111" width="40.7109375" style="2" customWidth="1"/>
    <col min="15112" max="15112" width="9.140625" style="2"/>
    <col min="15113" max="15113" width="13.7109375" style="2" customWidth="1"/>
    <col min="15114" max="15114" width="7.5703125" style="2" customWidth="1"/>
    <col min="15115" max="15115" width="13.7109375" style="2" customWidth="1"/>
    <col min="15116" max="15117" width="16.7109375" style="2" customWidth="1"/>
    <col min="15118" max="15118" width="20.7109375" style="2" customWidth="1"/>
    <col min="15119" max="15359" width="9.140625" style="2"/>
    <col min="15360" max="15360" width="2.7109375" style="2" customWidth="1"/>
    <col min="15361" max="15361" width="5.28515625" style="2" customWidth="1"/>
    <col min="15362" max="15362" width="10.7109375" style="2" customWidth="1"/>
    <col min="15363" max="15365" width="15.7109375" style="2" customWidth="1"/>
    <col min="15366" max="15366" width="4.5703125" style="2" customWidth="1"/>
    <col min="15367" max="15367" width="40.7109375" style="2" customWidth="1"/>
    <col min="15368" max="15368" width="9.140625" style="2"/>
    <col min="15369" max="15369" width="13.7109375" style="2" customWidth="1"/>
    <col min="15370" max="15370" width="7.5703125" style="2" customWidth="1"/>
    <col min="15371" max="15371" width="13.7109375" style="2" customWidth="1"/>
    <col min="15372" max="15373" width="16.7109375" style="2" customWidth="1"/>
    <col min="15374" max="15374" width="20.7109375" style="2" customWidth="1"/>
    <col min="15375" max="15615" width="9.140625" style="2"/>
    <col min="15616" max="15616" width="2.7109375" style="2" customWidth="1"/>
    <col min="15617" max="15617" width="5.28515625" style="2" customWidth="1"/>
    <col min="15618" max="15618" width="10.7109375" style="2" customWidth="1"/>
    <col min="15619" max="15621" width="15.7109375" style="2" customWidth="1"/>
    <col min="15622" max="15622" width="4.5703125" style="2" customWidth="1"/>
    <col min="15623" max="15623" width="40.7109375" style="2" customWidth="1"/>
    <col min="15624" max="15624" width="9.140625" style="2"/>
    <col min="15625" max="15625" width="13.7109375" style="2" customWidth="1"/>
    <col min="15626" max="15626" width="7.5703125" style="2" customWidth="1"/>
    <col min="15627" max="15627" width="13.7109375" style="2" customWidth="1"/>
    <col min="15628" max="15629" width="16.7109375" style="2" customWidth="1"/>
    <col min="15630" max="15630" width="20.7109375" style="2" customWidth="1"/>
    <col min="15631" max="15871" width="9.140625" style="2"/>
    <col min="15872" max="15872" width="2.7109375" style="2" customWidth="1"/>
    <col min="15873" max="15873" width="5.28515625" style="2" customWidth="1"/>
    <col min="15874" max="15874" width="10.7109375" style="2" customWidth="1"/>
    <col min="15875" max="15877" width="15.7109375" style="2" customWidth="1"/>
    <col min="15878" max="15878" width="4.5703125" style="2" customWidth="1"/>
    <col min="15879" max="15879" width="40.7109375" style="2" customWidth="1"/>
    <col min="15880" max="15880" width="9.140625" style="2"/>
    <col min="15881" max="15881" width="13.7109375" style="2" customWidth="1"/>
    <col min="15882" max="15882" width="7.5703125" style="2" customWidth="1"/>
    <col min="15883" max="15883" width="13.7109375" style="2" customWidth="1"/>
    <col min="15884" max="15885" width="16.7109375" style="2" customWidth="1"/>
    <col min="15886" max="15886" width="20.7109375" style="2" customWidth="1"/>
    <col min="15887" max="16127" width="9.140625" style="2"/>
    <col min="16128" max="16128" width="2.7109375" style="2" customWidth="1"/>
    <col min="16129" max="16129" width="5.28515625" style="2" customWidth="1"/>
    <col min="16130" max="16130" width="10.7109375" style="2" customWidth="1"/>
    <col min="16131" max="16133" width="15.7109375" style="2" customWidth="1"/>
    <col min="16134" max="16134" width="4.5703125" style="2" customWidth="1"/>
    <col min="16135" max="16135" width="40.7109375" style="2" customWidth="1"/>
    <col min="16136" max="16136" width="9.140625" style="2"/>
    <col min="16137" max="16137" width="13.7109375" style="2" customWidth="1"/>
    <col min="16138" max="16138" width="7.5703125" style="2" customWidth="1"/>
    <col min="16139" max="16139" width="13.7109375" style="2" customWidth="1"/>
    <col min="16140" max="16141" width="16.7109375" style="2" customWidth="1"/>
    <col min="16142" max="16142" width="20.7109375" style="2" customWidth="1"/>
    <col min="16143" max="16384" width="9.140625" style="2"/>
  </cols>
  <sheetData>
    <row r="1" spans="2:15" ht="12.75" customHeight="1" x14ac:dyDescent="0.3">
      <c r="B1" s="1" t="s">
        <v>25</v>
      </c>
      <c r="H1" s="3"/>
      <c r="I1" s="3"/>
      <c r="J1" s="3"/>
      <c r="K1" s="3"/>
      <c r="L1" s="3"/>
      <c r="M1" s="3"/>
      <c r="N1" s="3"/>
    </row>
    <row r="2" spans="2:15" ht="12.75" customHeight="1" x14ac:dyDescent="0.3">
      <c r="B2" s="4" t="s">
        <v>26</v>
      </c>
      <c r="H2" s="3"/>
      <c r="I2" s="3"/>
      <c r="J2" s="3"/>
      <c r="K2" s="3"/>
      <c r="L2" s="3"/>
      <c r="M2" s="3"/>
      <c r="N2" s="3"/>
    </row>
    <row r="3" spans="2:15" ht="12.75" customHeight="1" x14ac:dyDescent="0.3">
      <c r="B3" s="4"/>
      <c r="C3" s="4"/>
      <c r="H3" s="3"/>
      <c r="I3" s="3"/>
      <c r="J3" s="3"/>
      <c r="K3" s="5"/>
      <c r="L3" s="3"/>
      <c r="M3" s="3"/>
      <c r="N3" s="3"/>
    </row>
    <row r="4" spans="2:15" s="7" customFormat="1" ht="12.75" customHeight="1" x14ac:dyDescent="0.3">
      <c r="B4" s="6" t="s">
        <v>0</v>
      </c>
      <c r="C4" s="6"/>
      <c r="G4" s="8"/>
      <c r="H4" s="9"/>
      <c r="I4" s="9"/>
      <c r="J4" s="10"/>
      <c r="K4" s="10"/>
      <c r="L4" s="10"/>
      <c r="M4" s="10"/>
      <c r="N4" s="10"/>
    </row>
    <row r="5" spans="2:15" s="7" customFormat="1" ht="12.75" customHeight="1" x14ac:dyDescent="0.3">
      <c r="B5" s="11"/>
      <c r="C5" s="11"/>
      <c r="H5" s="10"/>
      <c r="I5" s="10"/>
      <c r="J5" s="10"/>
      <c r="K5" s="10"/>
      <c r="L5" s="10"/>
      <c r="M5" s="10"/>
      <c r="N5" s="10"/>
    </row>
    <row r="6" spans="2:15" s="7" customFormat="1" ht="12.75" customHeight="1" x14ac:dyDescent="0.3">
      <c r="B6" s="11"/>
      <c r="C6" s="11"/>
      <c r="H6" s="10"/>
      <c r="I6" s="10"/>
      <c r="J6" s="10"/>
      <c r="K6" s="10"/>
      <c r="L6" s="10"/>
      <c r="M6" s="10"/>
      <c r="N6" s="10"/>
    </row>
    <row r="7" spans="2:15" s="12" customFormat="1" ht="12.75" customHeight="1" x14ac:dyDescent="0.3">
      <c r="H7" s="13" t="s">
        <v>1</v>
      </c>
      <c r="I7" s="13"/>
      <c r="J7" s="13"/>
      <c r="K7" s="5"/>
      <c r="L7" s="5"/>
      <c r="M7" s="5"/>
      <c r="N7" s="5"/>
    </row>
    <row r="8" spans="2:15" s="12" customFormat="1" ht="12.75" customHeight="1" x14ac:dyDescent="0.3">
      <c r="H8" s="13" t="s">
        <v>913</v>
      </c>
      <c r="I8" s="14"/>
      <c r="J8" s="13"/>
      <c r="K8" s="15"/>
      <c r="L8" s="13"/>
      <c r="M8" s="13"/>
      <c r="N8" s="16"/>
    </row>
    <row r="9" spans="2:15" ht="12.75" customHeight="1" x14ac:dyDescent="0.3">
      <c r="B9" s="4"/>
      <c r="C9" s="4"/>
      <c r="H9" s="3"/>
      <c r="I9" s="3"/>
      <c r="J9" s="3"/>
      <c r="K9" s="3"/>
      <c r="L9" s="3"/>
      <c r="M9" s="3"/>
      <c r="N9" s="3"/>
    </row>
    <row r="10" spans="2:15" s="1" customFormat="1" ht="12.75" customHeight="1" x14ac:dyDescent="0.3">
      <c r="B10" s="18" t="s">
        <v>2</v>
      </c>
      <c r="C10" s="19" t="s">
        <v>3</v>
      </c>
      <c r="D10" s="141" t="s">
        <v>4</v>
      </c>
      <c r="E10" s="142"/>
      <c r="F10" s="143"/>
      <c r="G10" s="20" t="s">
        <v>5</v>
      </c>
      <c r="H10" s="21" t="s">
        <v>6</v>
      </c>
      <c r="I10" s="22" t="s">
        <v>7</v>
      </c>
      <c r="J10" s="21" t="s">
        <v>8</v>
      </c>
      <c r="K10" s="21" t="s">
        <v>9</v>
      </c>
      <c r="L10" s="21" t="s">
        <v>10</v>
      </c>
      <c r="M10" s="21" t="s">
        <v>11</v>
      </c>
      <c r="N10" s="21" t="s">
        <v>12</v>
      </c>
      <c r="O10" s="24"/>
    </row>
    <row r="11" spans="2:15" s="1" customFormat="1" ht="12.75" customHeight="1" x14ac:dyDescent="0.3">
      <c r="B11" s="25"/>
      <c r="C11" s="26" t="s">
        <v>14</v>
      </c>
      <c r="D11" s="27"/>
      <c r="E11" s="28"/>
      <c r="F11" s="28"/>
      <c r="G11" s="29"/>
      <c r="H11" s="30"/>
      <c r="I11" s="30"/>
      <c r="J11" s="30"/>
      <c r="K11" s="30"/>
      <c r="L11" s="30"/>
      <c r="M11" s="30"/>
      <c r="N11" s="30" t="s">
        <v>15</v>
      </c>
    </row>
    <row r="12" spans="2:15" ht="24.95" customHeight="1" x14ac:dyDescent="0.3">
      <c r="B12" s="45">
        <v>1</v>
      </c>
      <c r="C12" s="46"/>
      <c r="D12" s="135" t="s">
        <v>914</v>
      </c>
      <c r="E12" s="136" t="s">
        <v>914</v>
      </c>
      <c r="F12" s="137" t="s">
        <v>914</v>
      </c>
      <c r="G12" s="47" t="s">
        <v>141</v>
      </c>
      <c r="H12" s="48"/>
      <c r="I12" s="43">
        <v>20</v>
      </c>
      <c r="J12" s="49">
        <v>0</v>
      </c>
      <c r="K12" s="47">
        <v>9.5</v>
      </c>
      <c r="L12" s="50">
        <f>PRODUCT(J12,1.095)</f>
        <v>0</v>
      </c>
      <c r="M12" s="51">
        <f>PRODUCT(I12,L12)</f>
        <v>0</v>
      </c>
      <c r="N12" s="51">
        <f>PRODUCT(I12,J12)</f>
        <v>0</v>
      </c>
    </row>
    <row r="13" spans="2:15" ht="24.95" customHeight="1" x14ac:dyDescent="0.3">
      <c r="B13" s="45">
        <f t="shared" ref="B13:B19" si="0">B12+1</f>
        <v>2</v>
      </c>
      <c r="C13" s="46"/>
      <c r="D13" s="135" t="s">
        <v>915</v>
      </c>
      <c r="E13" s="136" t="s">
        <v>915</v>
      </c>
      <c r="F13" s="137" t="s">
        <v>915</v>
      </c>
      <c r="G13" s="47" t="s">
        <v>141</v>
      </c>
      <c r="H13" s="48"/>
      <c r="I13" s="43">
        <v>15</v>
      </c>
      <c r="J13" s="49">
        <v>0</v>
      </c>
      <c r="K13" s="47">
        <v>9.5</v>
      </c>
      <c r="L13" s="50">
        <f t="shared" ref="L13:L19" si="1">PRODUCT(J13,1.095)</f>
        <v>0</v>
      </c>
      <c r="M13" s="51">
        <f t="shared" ref="M13:M19" si="2">PRODUCT(I13,L13)</f>
        <v>0</v>
      </c>
      <c r="N13" s="51">
        <f t="shared" ref="N13:N19" si="3">PRODUCT(I13,J13)</f>
        <v>0</v>
      </c>
    </row>
    <row r="14" spans="2:15" ht="24.95" customHeight="1" x14ac:dyDescent="0.3">
      <c r="B14" s="45">
        <f t="shared" si="0"/>
        <v>3</v>
      </c>
      <c r="C14" s="46"/>
      <c r="D14" s="135" t="s">
        <v>916</v>
      </c>
      <c r="E14" s="136" t="s">
        <v>916</v>
      </c>
      <c r="F14" s="137" t="s">
        <v>916</v>
      </c>
      <c r="G14" s="47" t="s">
        <v>141</v>
      </c>
      <c r="H14" s="48"/>
      <c r="I14" s="43">
        <v>15</v>
      </c>
      <c r="J14" s="49">
        <v>0</v>
      </c>
      <c r="K14" s="47">
        <v>9.5</v>
      </c>
      <c r="L14" s="50">
        <f t="shared" si="1"/>
        <v>0</v>
      </c>
      <c r="M14" s="51">
        <f t="shared" si="2"/>
        <v>0</v>
      </c>
      <c r="N14" s="51">
        <f t="shared" si="3"/>
        <v>0</v>
      </c>
    </row>
    <row r="15" spans="2:15" ht="15" customHeight="1" x14ac:dyDescent="0.3">
      <c r="B15" s="45">
        <f t="shared" si="0"/>
        <v>4</v>
      </c>
      <c r="C15" s="46"/>
      <c r="D15" s="135" t="s">
        <v>917</v>
      </c>
      <c r="E15" s="136" t="s">
        <v>917</v>
      </c>
      <c r="F15" s="137" t="s">
        <v>917</v>
      </c>
      <c r="G15" s="47" t="s">
        <v>141</v>
      </c>
      <c r="H15" s="48"/>
      <c r="I15" s="43">
        <v>25</v>
      </c>
      <c r="J15" s="49">
        <v>0</v>
      </c>
      <c r="K15" s="47">
        <v>9.5</v>
      </c>
      <c r="L15" s="50">
        <f t="shared" si="1"/>
        <v>0</v>
      </c>
      <c r="M15" s="51">
        <f t="shared" si="2"/>
        <v>0</v>
      </c>
      <c r="N15" s="51">
        <f t="shared" si="3"/>
        <v>0</v>
      </c>
    </row>
    <row r="16" spans="2:15" ht="24.95" customHeight="1" x14ac:dyDescent="0.3">
      <c r="B16" s="45">
        <f t="shared" si="0"/>
        <v>5</v>
      </c>
      <c r="C16" s="46"/>
      <c r="D16" s="135" t="s">
        <v>918</v>
      </c>
      <c r="E16" s="136" t="s">
        <v>918</v>
      </c>
      <c r="F16" s="137" t="s">
        <v>918</v>
      </c>
      <c r="G16" s="47" t="s">
        <v>141</v>
      </c>
      <c r="H16" s="48"/>
      <c r="I16" s="43">
        <v>20</v>
      </c>
      <c r="J16" s="49">
        <v>0</v>
      </c>
      <c r="K16" s="47">
        <v>9.5</v>
      </c>
      <c r="L16" s="50">
        <f t="shared" si="1"/>
        <v>0</v>
      </c>
      <c r="M16" s="51">
        <f t="shared" si="2"/>
        <v>0</v>
      </c>
      <c r="N16" s="51">
        <f t="shared" si="3"/>
        <v>0</v>
      </c>
    </row>
    <row r="17" spans="2:14" ht="24.95" customHeight="1" x14ac:dyDescent="0.3">
      <c r="B17" s="45">
        <f t="shared" si="0"/>
        <v>6</v>
      </c>
      <c r="C17" s="46"/>
      <c r="D17" s="135" t="s">
        <v>919</v>
      </c>
      <c r="E17" s="136" t="s">
        <v>919</v>
      </c>
      <c r="F17" s="137" t="s">
        <v>919</v>
      </c>
      <c r="G17" s="47" t="s">
        <v>141</v>
      </c>
      <c r="H17" s="48"/>
      <c r="I17" s="43">
        <v>15</v>
      </c>
      <c r="J17" s="49">
        <v>0</v>
      </c>
      <c r="K17" s="47">
        <v>9.5</v>
      </c>
      <c r="L17" s="50">
        <f t="shared" si="1"/>
        <v>0</v>
      </c>
      <c r="M17" s="51">
        <f t="shared" si="2"/>
        <v>0</v>
      </c>
      <c r="N17" s="51">
        <f t="shared" si="3"/>
        <v>0</v>
      </c>
    </row>
    <row r="18" spans="2:14" ht="24.95" customHeight="1" x14ac:dyDescent="0.3">
      <c r="B18" s="45">
        <f t="shared" si="0"/>
        <v>7</v>
      </c>
      <c r="C18" s="46"/>
      <c r="D18" s="135" t="s">
        <v>920</v>
      </c>
      <c r="E18" s="136" t="s">
        <v>920</v>
      </c>
      <c r="F18" s="137" t="s">
        <v>920</v>
      </c>
      <c r="G18" s="47" t="s">
        <v>141</v>
      </c>
      <c r="H18" s="48"/>
      <c r="I18" s="43">
        <v>15</v>
      </c>
      <c r="J18" s="49">
        <v>0</v>
      </c>
      <c r="K18" s="47">
        <v>9.5</v>
      </c>
      <c r="L18" s="50">
        <f t="shared" si="1"/>
        <v>0</v>
      </c>
      <c r="M18" s="51">
        <f t="shared" si="2"/>
        <v>0</v>
      </c>
      <c r="N18" s="51">
        <f t="shared" si="3"/>
        <v>0</v>
      </c>
    </row>
    <row r="19" spans="2:14" ht="24.95" customHeight="1" x14ac:dyDescent="0.3">
      <c r="B19" s="45">
        <f t="shared" si="0"/>
        <v>8</v>
      </c>
      <c r="C19" s="46"/>
      <c r="D19" s="135" t="s">
        <v>921</v>
      </c>
      <c r="E19" s="136" t="s">
        <v>921</v>
      </c>
      <c r="F19" s="137" t="s">
        <v>921</v>
      </c>
      <c r="G19" s="47" t="s">
        <v>141</v>
      </c>
      <c r="H19" s="48"/>
      <c r="I19" s="43">
        <v>15</v>
      </c>
      <c r="J19" s="49">
        <v>0</v>
      </c>
      <c r="K19" s="47">
        <v>9.5</v>
      </c>
      <c r="L19" s="50">
        <f t="shared" si="1"/>
        <v>0</v>
      </c>
      <c r="M19" s="51">
        <f t="shared" si="2"/>
        <v>0</v>
      </c>
      <c r="N19" s="51">
        <f t="shared" si="3"/>
        <v>0</v>
      </c>
    </row>
    <row r="20" spans="2:14" s="4" customFormat="1" ht="12.75" customHeight="1" x14ac:dyDescent="0.3">
      <c r="B20" s="39"/>
      <c r="C20" s="39"/>
      <c r="D20" s="145" t="s">
        <v>922</v>
      </c>
      <c r="E20" s="145"/>
      <c r="F20" s="145"/>
      <c r="G20" s="40"/>
      <c r="H20" s="40"/>
      <c r="I20" s="40"/>
      <c r="J20" s="40"/>
      <c r="K20" s="40"/>
      <c r="L20" s="40"/>
      <c r="M20" s="56">
        <f>SUM(M12:M19)</f>
        <v>0</v>
      </c>
      <c r="N20" s="42">
        <f>SUM(N12:N19)</f>
        <v>0</v>
      </c>
    </row>
    <row r="21" spans="2:14" s="4" customFormat="1" ht="12.75" customHeight="1" x14ac:dyDescent="0.3"/>
    <row r="22" spans="2:14" s="4" customFormat="1" ht="12.75" customHeight="1" x14ac:dyDescent="0.3">
      <c r="B22" s="4" t="s">
        <v>19</v>
      </c>
    </row>
    <row r="23" spans="2:14" s="4" customFormat="1" ht="12.75" customHeight="1" x14ac:dyDescent="0.3">
      <c r="B23" s="4" t="s">
        <v>20</v>
      </c>
    </row>
    <row r="24" spans="2:14" s="4" customFormat="1" ht="12.75" customHeight="1" x14ac:dyDescent="0.3">
      <c r="B24" s="4" t="s">
        <v>21</v>
      </c>
    </row>
    <row r="25" spans="2:14" s="4" customFormat="1" ht="12.75" customHeight="1" x14ac:dyDescent="0.3">
      <c r="B25" s="4" t="s">
        <v>511</v>
      </c>
      <c r="C25" s="2"/>
      <c r="D25" s="2"/>
      <c r="E25" s="2"/>
      <c r="F25" s="2"/>
      <c r="G25" s="2"/>
      <c r="H25" s="2"/>
    </row>
    <row r="26" spans="2:14" s="4" customFormat="1" ht="12.75" customHeight="1" x14ac:dyDescent="0.3"/>
    <row r="27" spans="2:14" s="11" customFormat="1" ht="12.75" customHeight="1" x14ac:dyDescent="0.3">
      <c r="B27" s="11" t="s">
        <v>22</v>
      </c>
      <c r="H27" s="17" t="s">
        <v>23</v>
      </c>
      <c r="K27" s="11" t="s">
        <v>24</v>
      </c>
    </row>
    <row r="28" spans="2:14" s="7" customFormat="1" ht="12.75" customHeight="1" x14ac:dyDescent="0.3"/>
  </sheetData>
  <sheetProtection algorithmName="SHA-512" hashValue="lGASq1yWronSRXKD8OjMzJd8GCCMZ203kQVktg3NYYubcN0Qfx+60Lg3Rfd7NefEmMdbvbMMavMzIVrYnGqGoA==" saltValue="ZP5EH6Q07/NUCyF5Ut0pcQ==" spinCount="100000" sheet="1" objects="1" scenarios="1"/>
  <protectedRanges>
    <protectedRange sqref="C12:C19" name="Range4"/>
    <protectedRange sqref="E4:F5" name="Range1"/>
    <protectedRange sqref="H12:H19" name="Range2"/>
  </protectedRanges>
  <mergeCells count="10">
    <mergeCell ref="D20:F20"/>
    <mergeCell ref="D17:F17"/>
    <mergeCell ref="D18:F18"/>
    <mergeCell ref="D19:F19"/>
    <mergeCell ref="D10:F10"/>
    <mergeCell ref="D12:F12"/>
    <mergeCell ref="D13:F13"/>
    <mergeCell ref="D14:F14"/>
    <mergeCell ref="D15:F15"/>
    <mergeCell ref="D16:F16"/>
  </mergeCells>
  <pageMargins left="0.55118110236220474" right="0.55118110236220474" top="0.98425196850393704" bottom="0.98425196850393704" header="0" footer="0"/>
  <pageSetup paperSize="9" scale="69" orientation="landscape" verticalDpi="300" r:id="rId1"/>
  <headerFooter alignWithMargins="0">
    <oddHeader xml:space="preserve">&amp;C&amp;"Palatino Linotype,Navadno"&amp;8 &amp;"Palatino Linotype,Poševno"Javni razpis za oddajo naročila po odprtem postopku za sukcesivno dobavo živil in materiala za prehrano za potrebe 
Tehniškega šolskega centra Nova Gorica
</oddHeader>
    <oddFooter>&amp;C&amp;"Bookman Old Style,Navadno"&amp;8Stran &amp;P od &amp;N</oddFooter>
  </headerFooter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80BC2AB-0543-46F3-9BD8-C4FE1C730088}">
  <dimension ref="B1:O221"/>
  <sheetViews>
    <sheetView zoomScaleNormal="100" workbookViewId="0">
      <selection activeCell="D23" sqref="D23:F23"/>
    </sheetView>
  </sheetViews>
  <sheetFormatPr defaultRowHeight="12.75" customHeight="1" x14ac:dyDescent="0.3"/>
  <cols>
    <col min="1" max="1" width="2.7109375" style="2" customWidth="1"/>
    <col min="2" max="2" width="5.28515625" style="2" customWidth="1"/>
    <col min="3" max="3" width="10.7109375" style="2" customWidth="1"/>
    <col min="4" max="6" width="15.7109375" style="2" customWidth="1"/>
    <col min="7" max="7" width="4.5703125" style="2" customWidth="1"/>
    <col min="8" max="8" width="40.7109375" style="2" customWidth="1"/>
    <col min="9" max="9" width="9.140625" style="2"/>
    <col min="10" max="10" width="13.7109375" style="2" customWidth="1"/>
    <col min="11" max="11" width="7.5703125" style="2" customWidth="1"/>
    <col min="12" max="12" width="13.7109375" style="2" customWidth="1"/>
    <col min="13" max="14" width="16.7109375" style="2" customWidth="1"/>
    <col min="15" max="255" width="9.140625" style="2"/>
    <col min="256" max="256" width="2.7109375" style="2" customWidth="1"/>
    <col min="257" max="257" width="5.28515625" style="2" customWidth="1"/>
    <col min="258" max="258" width="10.7109375" style="2" customWidth="1"/>
    <col min="259" max="261" width="15.7109375" style="2" customWidth="1"/>
    <col min="262" max="262" width="4.5703125" style="2" customWidth="1"/>
    <col min="263" max="263" width="40.7109375" style="2" customWidth="1"/>
    <col min="264" max="264" width="9.140625" style="2"/>
    <col min="265" max="265" width="13.7109375" style="2" customWidth="1"/>
    <col min="266" max="266" width="7.5703125" style="2" customWidth="1"/>
    <col min="267" max="267" width="13.7109375" style="2" customWidth="1"/>
    <col min="268" max="269" width="16.7109375" style="2" customWidth="1"/>
    <col min="270" max="270" width="20.7109375" style="2" customWidth="1"/>
    <col min="271" max="511" width="9.140625" style="2"/>
    <col min="512" max="512" width="2.7109375" style="2" customWidth="1"/>
    <col min="513" max="513" width="5.28515625" style="2" customWidth="1"/>
    <col min="514" max="514" width="10.7109375" style="2" customWidth="1"/>
    <col min="515" max="517" width="15.7109375" style="2" customWidth="1"/>
    <col min="518" max="518" width="4.5703125" style="2" customWidth="1"/>
    <col min="519" max="519" width="40.7109375" style="2" customWidth="1"/>
    <col min="520" max="520" width="9.140625" style="2"/>
    <col min="521" max="521" width="13.7109375" style="2" customWidth="1"/>
    <col min="522" max="522" width="7.5703125" style="2" customWidth="1"/>
    <col min="523" max="523" width="13.7109375" style="2" customWidth="1"/>
    <col min="524" max="525" width="16.7109375" style="2" customWidth="1"/>
    <col min="526" max="526" width="20.7109375" style="2" customWidth="1"/>
    <col min="527" max="767" width="9.140625" style="2"/>
    <col min="768" max="768" width="2.7109375" style="2" customWidth="1"/>
    <col min="769" max="769" width="5.28515625" style="2" customWidth="1"/>
    <col min="770" max="770" width="10.7109375" style="2" customWidth="1"/>
    <col min="771" max="773" width="15.7109375" style="2" customWidth="1"/>
    <col min="774" max="774" width="4.5703125" style="2" customWidth="1"/>
    <col min="775" max="775" width="40.7109375" style="2" customWidth="1"/>
    <col min="776" max="776" width="9.140625" style="2"/>
    <col min="777" max="777" width="13.7109375" style="2" customWidth="1"/>
    <col min="778" max="778" width="7.5703125" style="2" customWidth="1"/>
    <col min="779" max="779" width="13.7109375" style="2" customWidth="1"/>
    <col min="780" max="781" width="16.7109375" style="2" customWidth="1"/>
    <col min="782" max="782" width="20.7109375" style="2" customWidth="1"/>
    <col min="783" max="1023" width="9.140625" style="2"/>
    <col min="1024" max="1024" width="2.7109375" style="2" customWidth="1"/>
    <col min="1025" max="1025" width="5.28515625" style="2" customWidth="1"/>
    <col min="1026" max="1026" width="10.7109375" style="2" customWidth="1"/>
    <col min="1027" max="1029" width="15.7109375" style="2" customWidth="1"/>
    <col min="1030" max="1030" width="4.5703125" style="2" customWidth="1"/>
    <col min="1031" max="1031" width="40.7109375" style="2" customWidth="1"/>
    <col min="1032" max="1032" width="9.140625" style="2"/>
    <col min="1033" max="1033" width="13.7109375" style="2" customWidth="1"/>
    <col min="1034" max="1034" width="7.5703125" style="2" customWidth="1"/>
    <col min="1035" max="1035" width="13.7109375" style="2" customWidth="1"/>
    <col min="1036" max="1037" width="16.7109375" style="2" customWidth="1"/>
    <col min="1038" max="1038" width="20.7109375" style="2" customWidth="1"/>
    <col min="1039" max="1279" width="9.140625" style="2"/>
    <col min="1280" max="1280" width="2.7109375" style="2" customWidth="1"/>
    <col min="1281" max="1281" width="5.28515625" style="2" customWidth="1"/>
    <col min="1282" max="1282" width="10.7109375" style="2" customWidth="1"/>
    <col min="1283" max="1285" width="15.7109375" style="2" customWidth="1"/>
    <col min="1286" max="1286" width="4.5703125" style="2" customWidth="1"/>
    <col min="1287" max="1287" width="40.7109375" style="2" customWidth="1"/>
    <col min="1288" max="1288" width="9.140625" style="2"/>
    <col min="1289" max="1289" width="13.7109375" style="2" customWidth="1"/>
    <col min="1290" max="1290" width="7.5703125" style="2" customWidth="1"/>
    <col min="1291" max="1291" width="13.7109375" style="2" customWidth="1"/>
    <col min="1292" max="1293" width="16.7109375" style="2" customWidth="1"/>
    <col min="1294" max="1294" width="20.7109375" style="2" customWidth="1"/>
    <col min="1295" max="1535" width="9.140625" style="2"/>
    <col min="1536" max="1536" width="2.7109375" style="2" customWidth="1"/>
    <col min="1537" max="1537" width="5.28515625" style="2" customWidth="1"/>
    <col min="1538" max="1538" width="10.7109375" style="2" customWidth="1"/>
    <col min="1539" max="1541" width="15.7109375" style="2" customWidth="1"/>
    <col min="1542" max="1542" width="4.5703125" style="2" customWidth="1"/>
    <col min="1543" max="1543" width="40.7109375" style="2" customWidth="1"/>
    <col min="1544" max="1544" width="9.140625" style="2"/>
    <col min="1545" max="1545" width="13.7109375" style="2" customWidth="1"/>
    <col min="1546" max="1546" width="7.5703125" style="2" customWidth="1"/>
    <col min="1547" max="1547" width="13.7109375" style="2" customWidth="1"/>
    <col min="1548" max="1549" width="16.7109375" style="2" customWidth="1"/>
    <col min="1550" max="1550" width="20.7109375" style="2" customWidth="1"/>
    <col min="1551" max="1791" width="9.140625" style="2"/>
    <col min="1792" max="1792" width="2.7109375" style="2" customWidth="1"/>
    <col min="1793" max="1793" width="5.28515625" style="2" customWidth="1"/>
    <col min="1794" max="1794" width="10.7109375" style="2" customWidth="1"/>
    <col min="1795" max="1797" width="15.7109375" style="2" customWidth="1"/>
    <col min="1798" max="1798" width="4.5703125" style="2" customWidth="1"/>
    <col min="1799" max="1799" width="40.7109375" style="2" customWidth="1"/>
    <col min="1800" max="1800" width="9.140625" style="2"/>
    <col min="1801" max="1801" width="13.7109375" style="2" customWidth="1"/>
    <col min="1802" max="1802" width="7.5703125" style="2" customWidth="1"/>
    <col min="1803" max="1803" width="13.7109375" style="2" customWidth="1"/>
    <col min="1804" max="1805" width="16.7109375" style="2" customWidth="1"/>
    <col min="1806" max="1806" width="20.7109375" style="2" customWidth="1"/>
    <col min="1807" max="2047" width="9.140625" style="2"/>
    <col min="2048" max="2048" width="2.7109375" style="2" customWidth="1"/>
    <col min="2049" max="2049" width="5.28515625" style="2" customWidth="1"/>
    <col min="2050" max="2050" width="10.7109375" style="2" customWidth="1"/>
    <col min="2051" max="2053" width="15.7109375" style="2" customWidth="1"/>
    <col min="2054" max="2054" width="4.5703125" style="2" customWidth="1"/>
    <col min="2055" max="2055" width="40.7109375" style="2" customWidth="1"/>
    <col min="2056" max="2056" width="9.140625" style="2"/>
    <col min="2057" max="2057" width="13.7109375" style="2" customWidth="1"/>
    <col min="2058" max="2058" width="7.5703125" style="2" customWidth="1"/>
    <col min="2059" max="2059" width="13.7109375" style="2" customWidth="1"/>
    <col min="2060" max="2061" width="16.7109375" style="2" customWidth="1"/>
    <col min="2062" max="2062" width="20.7109375" style="2" customWidth="1"/>
    <col min="2063" max="2303" width="9.140625" style="2"/>
    <col min="2304" max="2304" width="2.7109375" style="2" customWidth="1"/>
    <col min="2305" max="2305" width="5.28515625" style="2" customWidth="1"/>
    <col min="2306" max="2306" width="10.7109375" style="2" customWidth="1"/>
    <col min="2307" max="2309" width="15.7109375" style="2" customWidth="1"/>
    <col min="2310" max="2310" width="4.5703125" style="2" customWidth="1"/>
    <col min="2311" max="2311" width="40.7109375" style="2" customWidth="1"/>
    <col min="2312" max="2312" width="9.140625" style="2"/>
    <col min="2313" max="2313" width="13.7109375" style="2" customWidth="1"/>
    <col min="2314" max="2314" width="7.5703125" style="2" customWidth="1"/>
    <col min="2315" max="2315" width="13.7109375" style="2" customWidth="1"/>
    <col min="2316" max="2317" width="16.7109375" style="2" customWidth="1"/>
    <col min="2318" max="2318" width="20.7109375" style="2" customWidth="1"/>
    <col min="2319" max="2559" width="9.140625" style="2"/>
    <col min="2560" max="2560" width="2.7109375" style="2" customWidth="1"/>
    <col min="2561" max="2561" width="5.28515625" style="2" customWidth="1"/>
    <col min="2562" max="2562" width="10.7109375" style="2" customWidth="1"/>
    <col min="2563" max="2565" width="15.7109375" style="2" customWidth="1"/>
    <col min="2566" max="2566" width="4.5703125" style="2" customWidth="1"/>
    <col min="2567" max="2567" width="40.7109375" style="2" customWidth="1"/>
    <col min="2568" max="2568" width="9.140625" style="2"/>
    <col min="2569" max="2569" width="13.7109375" style="2" customWidth="1"/>
    <col min="2570" max="2570" width="7.5703125" style="2" customWidth="1"/>
    <col min="2571" max="2571" width="13.7109375" style="2" customWidth="1"/>
    <col min="2572" max="2573" width="16.7109375" style="2" customWidth="1"/>
    <col min="2574" max="2574" width="20.7109375" style="2" customWidth="1"/>
    <col min="2575" max="2815" width="9.140625" style="2"/>
    <col min="2816" max="2816" width="2.7109375" style="2" customWidth="1"/>
    <col min="2817" max="2817" width="5.28515625" style="2" customWidth="1"/>
    <col min="2818" max="2818" width="10.7109375" style="2" customWidth="1"/>
    <col min="2819" max="2821" width="15.7109375" style="2" customWidth="1"/>
    <col min="2822" max="2822" width="4.5703125" style="2" customWidth="1"/>
    <col min="2823" max="2823" width="40.7109375" style="2" customWidth="1"/>
    <col min="2824" max="2824" width="9.140625" style="2"/>
    <col min="2825" max="2825" width="13.7109375" style="2" customWidth="1"/>
    <col min="2826" max="2826" width="7.5703125" style="2" customWidth="1"/>
    <col min="2827" max="2827" width="13.7109375" style="2" customWidth="1"/>
    <col min="2828" max="2829" width="16.7109375" style="2" customWidth="1"/>
    <col min="2830" max="2830" width="20.7109375" style="2" customWidth="1"/>
    <col min="2831" max="3071" width="9.140625" style="2"/>
    <col min="3072" max="3072" width="2.7109375" style="2" customWidth="1"/>
    <col min="3073" max="3073" width="5.28515625" style="2" customWidth="1"/>
    <col min="3074" max="3074" width="10.7109375" style="2" customWidth="1"/>
    <col min="3075" max="3077" width="15.7109375" style="2" customWidth="1"/>
    <col min="3078" max="3078" width="4.5703125" style="2" customWidth="1"/>
    <col min="3079" max="3079" width="40.7109375" style="2" customWidth="1"/>
    <col min="3080" max="3080" width="9.140625" style="2"/>
    <col min="3081" max="3081" width="13.7109375" style="2" customWidth="1"/>
    <col min="3082" max="3082" width="7.5703125" style="2" customWidth="1"/>
    <col min="3083" max="3083" width="13.7109375" style="2" customWidth="1"/>
    <col min="3084" max="3085" width="16.7109375" style="2" customWidth="1"/>
    <col min="3086" max="3086" width="20.7109375" style="2" customWidth="1"/>
    <col min="3087" max="3327" width="9.140625" style="2"/>
    <col min="3328" max="3328" width="2.7109375" style="2" customWidth="1"/>
    <col min="3329" max="3329" width="5.28515625" style="2" customWidth="1"/>
    <col min="3330" max="3330" width="10.7109375" style="2" customWidth="1"/>
    <col min="3331" max="3333" width="15.7109375" style="2" customWidth="1"/>
    <col min="3334" max="3334" width="4.5703125" style="2" customWidth="1"/>
    <col min="3335" max="3335" width="40.7109375" style="2" customWidth="1"/>
    <col min="3336" max="3336" width="9.140625" style="2"/>
    <col min="3337" max="3337" width="13.7109375" style="2" customWidth="1"/>
    <col min="3338" max="3338" width="7.5703125" style="2" customWidth="1"/>
    <col min="3339" max="3339" width="13.7109375" style="2" customWidth="1"/>
    <col min="3340" max="3341" width="16.7109375" style="2" customWidth="1"/>
    <col min="3342" max="3342" width="20.7109375" style="2" customWidth="1"/>
    <col min="3343" max="3583" width="9.140625" style="2"/>
    <col min="3584" max="3584" width="2.7109375" style="2" customWidth="1"/>
    <col min="3585" max="3585" width="5.28515625" style="2" customWidth="1"/>
    <col min="3586" max="3586" width="10.7109375" style="2" customWidth="1"/>
    <col min="3587" max="3589" width="15.7109375" style="2" customWidth="1"/>
    <col min="3590" max="3590" width="4.5703125" style="2" customWidth="1"/>
    <col min="3591" max="3591" width="40.7109375" style="2" customWidth="1"/>
    <col min="3592" max="3592" width="9.140625" style="2"/>
    <col min="3593" max="3593" width="13.7109375" style="2" customWidth="1"/>
    <col min="3594" max="3594" width="7.5703125" style="2" customWidth="1"/>
    <col min="3595" max="3595" width="13.7109375" style="2" customWidth="1"/>
    <col min="3596" max="3597" width="16.7109375" style="2" customWidth="1"/>
    <col min="3598" max="3598" width="20.7109375" style="2" customWidth="1"/>
    <col min="3599" max="3839" width="9.140625" style="2"/>
    <col min="3840" max="3840" width="2.7109375" style="2" customWidth="1"/>
    <col min="3841" max="3841" width="5.28515625" style="2" customWidth="1"/>
    <col min="3842" max="3842" width="10.7109375" style="2" customWidth="1"/>
    <col min="3843" max="3845" width="15.7109375" style="2" customWidth="1"/>
    <col min="3846" max="3846" width="4.5703125" style="2" customWidth="1"/>
    <col min="3847" max="3847" width="40.7109375" style="2" customWidth="1"/>
    <col min="3848" max="3848" width="9.140625" style="2"/>
    <col min="3849" max="3849" width="13.7109375" style="2" customWidth="1"/>
    <col min="3850" max="3850" width="7.5703125" style="2" customWidth="1"/>
    <col min="3851" max="3851" width="13.7109375" style="2" customWidth="1"/>
    <col min="3852" max="3853" width="16.7109375" style="2" customWidth="1"/>
    <col min="3854" max="3854" width="20.7109375" style="2" customWidth="1"/>
    <col min="3855" max="4095" width="9.140625" style="2"/>
    <col min="4096" max="4096" width="2.7109375" style="2" customWidth="1"/>
    <col min="4097" max="4097" width="5.28515625" style="2" customWidth="1"/>
    <col min="4098" max="4098" width="10.7109375" style="2" customWidth="1"/>
    <col min="4099" max="4101" width="15.7109375" style="2" customWidth="1"/>
    <col min="4102" max="4102" width="4.5703125" style="2" customWidth="1"/>
    <col min="4103" max="4103" width="40.7109375" style="2" customWidth="1"/>
    <col min="4104" max="4104" width="9.140625" style="2"/>
    <col min="4105" max="4105" width="13.7109375" style="2" customWidth="1"/>
    <col min="4106" max="4106" width="7.5703125" style="2" customWidth="1"/>
    <col min="4107" max="4107" width="13.7109375" style="2" customWidth="1"/>
    <col min="4108" max="4109" width="16.7109375" style="2" customWidth="1"/>
    <col min="4110" max="4110" width="20.7109375" style="2" customWidth="1"/>
    <col min="4111" max="4351" width="9.140625" style="2"/>
    <col min="4352" max="4352" width="2.7109375" style="2" customWidth="1"/>
    <col min="4353" max="4353" width="5.28515625" style="2" customWidth="1"/>
    <col min="4354" max="4354" width="10.7109375" style="2" customWidth="1"/>
    <col min="4355" max="4357" width="15.7109375" style="2" customWidth="1"/>
    <col min="4358" max="4358" width="4.5703125" style="2" customWidth="1"/>
    <col min="4359" max="4359" width="40.7109375" style="2" customWidth="1"/>
    <col min="4360" max="4360" width="9.140625" style="2"/>
    <col min="4361" max="4361" width="13.7109375" style="2" customWidth="1"/>
    <col min="4362" max="4362" width="7.5703125" style="2" customWidth="1"/>
    <col min="4363" max="4363" width="13.7109375" style="2" customWidth="1"/>
    <col min="4364" max="4365" width="16.7109375" style="2" customWidth="1"/>
    <col min="4366" max="4366" width="20.7109375" style="2" customWidth="1"/>
    <col min="4367" max="4607" width="9.140625" style="2"/>
    <col min="4608" max="4608" width="2.7109375" style="2" customWidth="1"/>
    <col min="4609" max="4609" width="5.28515625" style="2" customWidth="1"/>
    <col min="4610" max="4610" width="10.7109375" style="2" customWidth="1"/>
    <col min="4611" max="4613" width="15.7109375" style="2" customWidth="1"/>
    <col min="4614" max="4614" width="4.5703125" style="2" customWidth="1"/>
    <col min="4615" max="4615" width="40.7109375" style="2" customWidth="1"/>
    <col min="4616" max="4616" width="9.140625" style="2"/>
    <col min="4617" max="4617" width="13.7109375" style="2" customWidth="1"/>
    <col min="4618" max="4618" width="7.5703125" style="2" customWidth="1"/>
    <col min="4619" max="4619" width="13.7109375" style="2" customWidth="1"/>
    <col min="4620" max="4621" width="16.7109375" style="2" customWidth="1"/>
    <col min="4622" max="4622" width="20.7109375" style="2" customWidth="1"/>
    <col min="4623" max="4863" width="9.140625" style="2"/>
    <col min="4864" max="4864" width="2.7109375" style="2" customWidth="1"/>
    <col min="4865" max="4865" width="5.28515625" style="2" customWidth="1"/>
    <col min="4866" max="4866" width="10.7109375" style="2" customWidth="1"/>
    <col min="4867" max="4869" width="15.7109375" style="2" customWidth="1"/>
    <col min="4870" max="4870" width="4.5703125" style="2" customWidth="1"/>
    <col min="4871" max="4871" width="40.7109375" style="2" customWidth="1"/>
    <col min="4872" max="4872" width="9.140625" style="2"/>
    <col min="4873" max="4873" width="13.7109375" style="2" customWidth="1"/>
    <col min="4874" max="4874" width="7.5703125" style="2" customWidth="1"/>
    <col min="4875" max="4875" width="13.7109375" style="2" customWidth="1"/>
    <col min="4876" max="4877" width="16.7109375" style="2" customWidth="1"/>
    <col min="4878" max="4878" width="20.7109375" style="2" customWidth="1"/>
    <col min="4879" max="5119" width="9.140625" style="2"/>
    <col min="5120" max="5120" width="2.7109375" style="2" customWidth="1"/>
    <col min="5121" max="5121" width="5.28515625" style="2" customWidth="1"/>
    <col min="5122" max="5122" width="10.7109375" style="2" customWidth="1"/>
    <col min="5123" max="5125" width="15.7109375" style="2" customWidth="1"/>
    <col min="5126" max="5126" width="4.5703125" style="2" customWidth="1"/>
    <col min="5127" max="5127" width="40.7109375" style="2" customWidth="1"/>
    <col min="5128" max="5128" width="9.140625" style="2"/>
    <col min="5129" max="5129" width="13.7109375" style="2" customWidth="1"/>
    <col min="5130" max="5130" width="7.5703125" style="2" customWidth="1"/>
    <col min="5131" max="5131" width="13.7109375" style="2" customWidth="1"/>
    <col min="5132" max="5133" width="16.7109375" style="2" customWidth="1"/>
    <col min="5134" max="5134" width="20.7109375" style="2" customWidth="1"/>
    <col min="5135" max="5375" width="9.140625" style="2"/>
    <col min="5376" max="5376" width="2.7109375" style="2" customWidth="1"/>
    <col min="5377" max="5377" width="5.28515625" style="2" customWidth="1"/>
    <col min="5378" max="5378" width="10.7109375" style="2" customWidth="1"/>
    <col min="5379" max="5381" width="15.7109375" style="2" customWidth="1"/>
    <col min="5382" max="5382" width="4.5703125" style="2" customWidth="1"/>
    <col min="5383" max="5383" width="40.7109375" style="2" customWidth="1"/>
    <col min="5384" max="5384" width="9.140625" style="2"/>
    <col min="5385" max="5385" width="13.7109375" style="2" customWidth="1"/>
    <col min="5386" max="5386" width="7.5703125" style="2" customWidth="1"/>
    <col min="5387" max="5387" width="13.7109375" style="2" customWidth="1"/>
    <col min="5388" max="5389" width="16.7109375" style="2" customWidth="1"/>
    <col min="5390" max="5390" width="20.7109375" style="2" customWidth="1"/>
    <col min="5391" max="5631" width="9.140625" style="2"/>
    <col min="5632" max="5632" width="2.7109375" style="2" customWidth="1"/>
    <col min="5633" max="5633" width="5.28515625" style="2" customWidth="1"/>
    <col min="5634" max="5634" width="10.7109375" style="2" customWidth="1"/>
    <col min="5635" max="5637" width="15.7109375" style="2" customWidth="1"/>
    <col min="5638" max="5638" width="4.5703125" style="2" customWidth="1"/>
    <col min="5639" max="5639" width="40.7109375" style="2" customWidth="1"/>
    <col min="5640" max="5640" width="9.140625" style="2"/>
    <col min="5641" max="5641" width="13.7109375" style="2" customWidth="1"/>
    <col min="5642" max="5642" width="7.5703125" style="2" customWidth="1"/>
    <col min="5643" max="5643" width="13.7109375" style="2" customWidth="1"/>
    <col min="5644" max="5645" width="16.7109375" style="2" customWidth="1"/>
    <col min="5646" max="5646" width="20.7109375" style="2" customWidth="1"/>
    <col min="5647" max="5887" width="9.140625" style="2"/>
    <col min="5888" max="5888" width="2.7109375" style="2" customWidth="1"/>
    <col min="5889" max="5889" width="5.28515625" style="2" customWidth="1"/>
    <col min="5890" max="5890" width="10.7109375" style="2" customWidth="1"/>
    <col min="5891" max="5893" width="15.7109375" style="2" customWidth="1"/>
    <col min="5894" max="5894" width="4.5703125" style="2" customWidth="1"/>
    <col min="5895" max="5895" width="40.7109375" style="2" customWidth="1"/>
    <col min="5896" max="5896" width="9.140625" style="2"/>
    <col min="5897" max="5897" width="13.7109375" style="2" customWidth="1"/>
    <col min="5898" max="5898" width="7.5703125" style="2" customWidth="1"/>
    <col min="5899" max="5899" width="13.7109375" style="2" customWidth="1"/>
    <col min="5900" max="5901" width="16.7109375" style="2" customWidth="1"/>
    <col min="5902" max="5902" width="20.7109375" style="2" customWidth="1"/>
    <col min="5903" max="6143" width="9.140625" style="2"/>
    <col min="6144" max="6144" width="2.7109375" style="2" customWidth="1"/>
    <col min="6145" max="6145" width="5.28515625" style="2" customWidth="1"/>
    <col min="6146" max="6146" width="10.7109375" style="2" customWidth="1"/>
    <col min="6147" max="6149" width="15.7109375" style="2" customWidth="1"/>
    <col min="6150" max="6150" width="4.5703125" style="2" customWidth="1"/>
    <col min="6151" max="6151" width="40.7109375" style="2" customWidth="1"/>
    <col min="6152" max="6152" width="9.140625" style="2"/>
    <col min="6153" max="6153" width="13.7109375" style="2" customWidth="1"/>
    <col min="6154" max="6154" width="7.5703125" style="2" customWidth="1"/>
    <col min="6155" max="6155" width="13.7109375" style="2" customWidth="1"/>
    <col min="6156" max="6157" width="16.7109375" style="2" customWidth="1"/>
    <col min="6158" max="6158" width="20.7109375" style="2" customWidth="1"/>
    <col min="6159" max="6399" width="9.140625" style="2"/>
    <col min="6400" max="6400" width="2.7109375" style="2" customWidth="1"/>
    <col min="6401" max="6401" width="5.28515625" style="2" customWidth="1"/>
    <col min="6402" max="6402" width="10.7109375" style="2" customWidth="1"/>
    <col min="6403" max="6405" width="15.7109375" style="2" customWidth="1"/>
    <col min="6406" max="6406" width="4.5703125" style="2" customWidth="1"/>
    <col min="6407" max="6407" width="40.7109375" style="2" customWidth="1"/>
    <col min="6408" max="6408" width="9.140625" style="2"/>
    <col min="6409" max="6409" width="13.7109375" style="2" customWidth="1"/>
    <col min="6410" max="6410" width="7.5703125" style="2" customWidth="1"/>
    <col min="6411" max="6411" width="13.7109375" style="2" customWidth="1"/>
    <col min="6412" max="6413" width="16.7109375" style="2" customWidth="1"/>
    <col min="6414" max="6414" width="20.7109375" style="2" customWidth="1"/>
    <col min="6415" max="6655" width="9.140625" style="2"/>
    <col min="6656" max="6656" width="2.7109375" style="2" customWidth="1"/>
    <col min="6657" max="6657" width="5.28515625" style="2" customWidth="1"/>
    <col min="6658" max="6658" width="10.7109375" style="2" customWidth="1"/>
    <col min="6659" max="6661" width="15.7109375" style="2" customWidth="1"/>
    <col min="6662" max="6662" width="4.5703125" style="2" customWidth="1"/>
    <col min="6663" max="6663" width="40.7109375" style="2" customWidth="1"/>
    <col min="6664" max="6664" width="9.140625" style="2"/>
    <col min="6665" max="6665" width="13.7109375" style="2" customWidth="1"/>
    <col min="6666" max="6666" width="7.5703125" style="2" customWidth="1"/>
    <col min="6667" max="6667" width="13.7109375" style="2" customWidth="1"/>
    <col min="6668" max="6669" width="16.7109375" style="2" customWidth="1"/>
    <col min="6670" max="6670" width="20.7109375" style="2" customWidth="1"/>
    <col min="6671" max="6911" width="9.140625" style="2"/>
    <col min="6912" max="6912" width="2.7109375" style="2" customWidth="1"/>
    <col min="6913" max="6913" width="5.28515625" style="2" customWidth="1"/>
    <col min="6914" max="6914" width="10.7109375" style="2" customWidth="1"/>
    <col min="6915" max="6917" width="15.7109375" style="2" customWidth="1"/>
    <col min="6918" max="6918" width="4.5703125" style="2" customWidth="1"/>
    <col min="6919" max="6919" width="40.7109375" style="2" customWidth="1"/>
    <col min="6920" max="6920" width="9.140625" style="2"/>
    <col min="6921" max="6921" width="13.7109375" style="2" customWidth="1"/>
    <col min="6922" max="6922" width="7.5703125" style="2" customWidth="1"/>
    <col min="6923" max="6923" width="13.7109375" style="2" customWidth="1"/>
    <col min="6924" max="6925" width="16.7109375" style="2" customWidth="1"/>
    <col min="6926" max="6926" width="20.7109375" style="2" customWidth="1"/>
    <col min="6927" max="7167" width="9.140625" style="2"/>
    <col min="7168" max="7168" width="2.7109375" style="2" customWidth="1"/>
    <col min="7169" max="7169" width="5.28515625" style="2" customWidth="1"/>
    <col min="7170" max="7170" width="10.7109375" style="2" customWidth="1"/>
    <col min="7171" max="7173" width="15.7109375" style="2" customWidth="1"/>
    <col min="7174" max="7174" width="4.5703125" style="2" customWidth="1"/>
    <col min="7175" max="7175" width="40.7109375" style="2" customWidth="1"/>
    <col min="7176" max="7176" width="9.140625" style="2"/>
    <col min="7177" max="7177" width="13.7109375" style="2" customWidth="1"/>
    <col min="7178" max="7178" width="7.5703125" style="2" customWidth="1"/>
    <col min="7179" max="7179" width="13.7109375" style="2" customWidth="1"/>
    <col min="7180" max="7181" width="16.7109375" style="2" customWidth="1"/>
    <col min="7182" max="7182" width="20.7109375" style="2" customWidth="1"/>
    <col min="7183" max="7423" width="9.140625" style="2"/>
    <col min="7424" max="7424" width="2.7109375" style="2" customWidth="1"/>
    <col min="7425" max="7425" width="5.28515625" style="2" customWidth="1"/>
    <col min="7426" max="7426" width="10.7109375" style="2" customWidth="1"/>
    <col min="7427" max="7429" width="15.7109375" style="2" customWidth="1"/>
    <col min="7430" max="7430" width="4.5703125" style="2" customWidth="1"/>
    <col min="7431" max="7431" width="40.7109375" style="2" customWidth="1"/>
    <col min="7432" max="7432" width="9.140625" style="2"/>
    <col min="7433" max="7433" width="13.7109375" style="2" customWidth="1"/>
    <col min="7434" max="7434" width="7.5703125" style="2" customWidth="1"/>
    <col min="7435" max="7435" width="13.7109375" style="2" customWidth="1"/>
    <col min="7436" max="7437" width="16.7109375" style="2" customWidth="1"/>
    <col min="7438" max="7438" width="20.7109375" style="2" customWidth="1"/>
    <col min="7439" max="7679" width="9.140625" style="2"/>
    <col min="7680" max="7680" width="2.7109375" style="2" customWidth="1"/>
    <col min="7681" max="7681" width="5.28515625" style="2" customWidth="1"/>
    <col min="7682" max="7682" width="10.7109375" style="2" customWidth="1"/>
    <col min="7683" max="7685" width="15.7109375" style="2" customWidth="1"/>
    <col min="7686" max="7686" width="4.5703125" style="2" customWidth="1"/>
    <col min="7687" max="7687" width="40.7109375" style="2" customWidth="1"/>
    <col min="7688" max="7688" width="9.140625" style="2"/>
    <col min="7689" max="7689" width="13.7109375" style="2" customWidth="1"/>
    <col min="7690" max="7690" width="7.5703125" style="2" customWidth="1"/>
    <col min="7691" max="7691" width="13.7109375" style="2" customWidth="1"/>
    <col min="7692" max="7693" width="16.7109375" style="2" customWidth="1"/>
    <col min="7694" max="7694" width="20.7109375" style="2" customWidth="1"/>
    <col min="7695" max="7935" width="9.140625" style="2"/>
    <col min="7936" max="7936" width="2.7109375" style="2" customWidth="1"/>
    <col min="7937" max="7937" width="5.28515625" style="2" customWidth="1"/>
    <col min="7938" max="7938" width="10.7109375" style="2" customWidth="1"/>
    <col min="7939" max="7941" width="15.7109375" style="2" customWidth="1"/>
    <col min="7942" max="7942" width="4.5703125" style="2" customWidth="1"/>
    <col min="7943" max="7943" width="40.7109375" style="2" customWidth="1"/>
    <col min="7944" max="7944" width="9.140625" style="2"/>
    <col min="7945" max="7945" width="13.7109375" style="2" customWidth="1"/>
    <col min="7946" max="7946" width="7.5703125" style="2" customWidth="1"/>
    <col min="7947" max="7947" width="13.7109375" style="2" customWidth="1"/>
    <col min="7948" max="7949" width="16.7109375" style="2" customWidth="1"/>
    <col min="7950" max="7950" width="20.7109375" style="2" customWidth="1"/>
    <col min="7951" max="8191" width="9.140625" style="2"/>
    <col min="8192" max="8192" width="2.7109375" style="2" customWidth="1"/>
    <col min="8193" max="8193" width="5.28515625" style="2" customWidth="1"/>
    <col min="8194" max="8194" width="10.7109375" style="2" customWidth="1"/>
    <col min="8195" max="8197" width="15.7109375" style="2" customWidth="1"/>
    <col min="8198" max="8198" width="4.5703125" style="2" customWidth="1"/>
    <col min="8199" max="8199" width="40.7109375" style="2" customWidth="1"/>
    <col min="8200" max="8200" width="9.140625" style="2"/>
    <col min="8201" max="8201" width="13.7109375" style="2" customWidth="1"/>
    <col min="8202" max="8202" width="7.5703125" style="2" customWidth="1"/>
    <col min="8203" max="8203" width="13.7109375" style="2" customWidth="1"/>
    <col min="8204" max="8205" width="16.7109375" style="2" customWidth="1"/>
    <col min="8206" max="8206" width="20.7109375" style="2" customWidth="1"/>
    <col min="8207" max="8447" width="9.140625" style="2"/>
    <col min="8448" max="8448" width="2.7109375" style="2" customWidth="1"/>
    <col min="8449" max="8449" width="5.28515625" style="2" customWidth="1"/>
    <col min="8450" max="8450" width="10.7109375" style="2" customWidth="1"/>
    <col min="8451" max="8453" width="15.7109375" style="2" customWidth="1"/>
    <col min="8454" max="8454" width="4.5703125" style="2" customWidth="1"/>
    <col min="8455" max="8455" width="40.7109375" style="2" customWidth="1"/>
    <col min="8456" max="8456" width="9.140625" style="2"/>
    <col min="8457" max="8457" width="13.7109375" style="2" customWidth="1"/>
    <col min="8458" max="8458" width="7.5703125" style="2" customWidth="1"/>
    <col min="8459" max="8459" width="13.7109375" style="2" customWidth="1"/>
    <col min="8460" max="8461" width="16.7109375" style="2" customWidth="1"/>
    <col min="8462" max="8462" width="20.7109375" style="2" customWidth="1"/>
    <col min="8463" max="8703" width="9.140625" style="2"/>
    <col min="8704" max="8704" width="2.7109375" style="2" customWidth="1"/>
    <col min="8705" max="8705" width="5.28515625" style="2" customWidth="1"/>
    <col min="8706" max="8706" width="10.7109375" style="2" customWidth="1"/>
    <col min="8707" max="8709" width="15.7109375" style="2" customWidth="1"/>
    <col min="8710" max="8710" width="4.5703125" style="2" customWidth="1"/>
    <col min="8711" max="8711" width="40.7109375" style="2" customWidth="1"/>
    <col min="8712" max="8712" width="9.140625" style="2"/>
    <col min="8713" max="8713" width="13.7109375" style="2" customWidth="1"/>
    <col min="8714" max="8714" width="7.5703125" style="2" customWidth="1"/>
    <col min="8715" max="8715" width="13.7109375" style="2" customWidth="1"/>
    <col min="8716" max="8717" width="16.7109375" style="2" customWidth="1"/>
    <col min="8718" max="8718" width="20.7109375" style="2" customWidth="1"/>
    <col min="8719" max="8959" width="9.140625" style="2"/>
    <col min="8960" max="8960" width="2.7109375" style="2" customWidth="1"/>
    <col min="8961" max="8961" width="5.28515625" style="2" customWidth="1"/>
    <col min="8962" max="8962" width="10.7109375" style="2" customWidth="1"/>
    <col min="8963" max="8965" width="15.7109375" style="2" customWidth="1"/>
    <col min="8966" max="8966" width="4.5703125" style="2" customWidth="1"/>
    <col min="8967" max="8967" width="40.7109375" style="2" customWidth="1"/>
    <col min="8968" max="8968" width="9.140625" style="2"/>
    <col min="8969" max="8969" width="13.7109375" style="2" customWidth="1"/>
    <col min="8970" max="8970" width="7.5703125" style="2" customWidth="1"/>
    <col min="8971" max="8971" width="13.7109375" style="2" customWidth="1"/>
    <col min="8972" max="8973" width="16.7109375" style="2" customWidth="1"/>
    <col min="8974" max="8974" width="20.7109375" style="2" customWidth="1"/>
    <col min="8975" max="9215" width="9.140625" style="2"/>
    <col min="9216" max="9216" width="2.7109375" style="2" customWidth="1"/>
    <col min="9217" max="9217" width="5.28515625" style="2" customWidth="1"/>
    <col min="9218" max="9218" width="10.7109375" style="2" customWidth="1"/>
    <col min="9219" max="9221" width="15.7109375" style="2" customWidth="1"/>
    <col min="9222" max="9222" width="4.5703125" style="2" customWidth="1"/>
    <col min="9223" max="9223" width="40.7109375" style="2" customWidth="1"/>
    <col min="9224" max="9224" width="9.140625" style="2"/>
    <col min="9225" max="9225" width="13.7109375" style="2" customWidth="1"/>
    <col min="9226" max="9226" width="7.5703125" style="2" customWidth="1"/>
    <col min="9227" max="9227" width="13.7109375" style="2" customWidth="1"/>
    <col min="9228" max="9229" width="16.7109375" style="2" customWidth="1"/>
    <col min="9230" max="9230" width="20.7109375" style="2" customWidth="1"/>
    <col min="9231" max="9471" width="9.140625" style="2"/>
    <col min="9472" max="9472" width="2.7109375" style="2" customWidth="1"/>
    <col min="9473" max="9473" width="5.28515625" style="2" customWidth="1"/>
    <col min="9474" max="9474" width="10.7109375" style="2" customWidth="1"/>
    <col min="9475" max="9477" width="15.7109375" style="2" customWidth="1"/>
    <col min="9478" max="9478" width="4.5703125" style="2" customWidth="1"/>
    <col min="9479" max="9479" width="40.7109375" style="2" customWidth="1"/>
    <col min="9480" max="9480" width="9.140625" style="2"/>
    <col min="9481" max="9481" width="13.7109375" style="2" customWidth="1"/>
    <col min="9482" max="9482" width="7.5703125" style="2" customWidth="1"/>
    <col min="9483" max="9483" width="13.7109375" style="2" customWidth="1"/>
    <col min="9484" max="9485" width="16.7109375" style="2" customWidth="1"/>
    <col min="9486" max="9486" width="20.7109375" style="2" customWidth="1"/>
    <col min="9487" max="9727" width="9.140625" style="2"/>
    <col min="9728" max="9728" width="2.7109375" style="2" customWidth="1"/>
    <col min="9729" max="9729" width="5.28515625" style="2" customWidth="1"/>
    <col min="9730" max="9730" width="10.7109375" style="2" customWidth="1"/>
    <col min="9731" max="9733" width="15.7109375" style="2" customWidth="1"/>
    <col min="9734" max="9734" width="4.5703125" style="2" customWidth="1"/>
    <col min="9735" max="9735" width="40.7109375" style="2" customWidth="1"/>
    <col min="9736" max="9736" width="9.140625" style="2"/>
    <col min="9737" max="9737" width="13.7109375" style="2" customWidth="1"/>
    <col min="9738" max="9738" width="7.5703125" style="2" customWidth="1"/>
    <col min="9739" max="9739" width="13.7109375" style="2" customWidth="1"/>
    <col min="9740" max="9741" width="16.7109375" style="2" customWidth="1"/>
    <col min="9742" max="9742" width="20.7109375" style="2" customWidth="1"/>
    <col min="9743" max="9983" width="9.140625" style="2"/>
    <col min="9984" max="9984" width="2.7109375" style="2" customWidth="1"/>
    <col min="9985" max="9985" width="5.28515625" style="2" customWidth="1"/>
    <col min="9986" max="9986" width="10.7109375" style="2" customWidth="1"/>
    <col min="9987" max="9989" width="15.7109375" style="2" customWidth="1"/>
    <col min="9990" max="9990" width="4.5703125" style="2" customWidth="1"/>
    <col min="9991" max="9991" width="40.7109375" style="2" customWidth="1"/>
    <col min="9992" max="9992" width="9.140625" style="2"/>
    <col min="9993" max="9993" width="13.7109375" style="2" customWidth="1"/>
    <col min="9994" max="9994" width="7.5703125" style="2" customWidth="1"/>
    <col min="9995" max="9995" width="13.7109375" style="2" customWidth="1"/>
    <col min="9996" max="9997" width="16.7109375" style="2" customWidth="1"/>
    <col min="9998" max="9998" width="20.7109375" style="2" customWidth="1"/>
    <col min="9999" max="10239" width="9.140625" style="2"/>
    <col min="10240" max="10240" width="2.7109375" style="2" customWidth="1"/>
    <col min="10241" max="10241" width="5.28515625" style="2" customWidth="1"/>
    <col min="10242" max="10242" width="10.7109375" style="2" customWidth="1"/>
    <col min="10243" max="10245" width="15.7109375" style="2" customWidth="1"/>
    <col min="10246" max="10246" width="4.5703125" style="2" customWidth="1"/>
    <col min="10247" max="10247" width="40.7109375" style="2" customWidth="1"/>
    <col min="10248" max="10248" width="9.140625" style="2"/>
    <col min="10249" max="10249" width="13.7109375" style="2" customWidth="1"/>
    <col min="10250" max="10250" width="7.5703125" style="2" customWidth="1"/>
    <col min="10251" max="10251" width="13.7109375" style="2" customWidth="1"/>
    <col min="10252" max="10253" width="16.7109375" style="2" customWidth="1"/>
    <col min="10254" max="10254" width="20.7109375" style="2" customWidth="1"/>
    <col min="10255" max="10495" width="9.140625" style="2"/>
    <col min="10496" max="10496" width="2.7109375" style="2" customWidth="1"/>
    <col min="10497" max="10497" width="5.28515625" style="2" customWidth="1"/>
    <col min="10498" max="10498" width="10.7109375" style="2" customWidth="1"/>
    <col min="10499" max="10501" width="15.7109375" style="2" customWidth="1"/>
    <col min="10502" max="10502" width="4.5703125" style="2" customWidth="1"/>
    <col min="10503" max="10503" width="40.7109375" style="2" customWidth="1"/>
    <col min="10504" max="10504" width="9.140625" style="2"/>
    <col min="10505" max="10505" width="13.7109375" style="2" customWidth="1"/>
    <col min="10506" max="10506" width="7.5703125" style="2" customWidth="1"/>
    <col min="10507" max="10507" width="13.7109375" style="2" customWidth="1"/>
    <col min="10508" max="10509" width="16.7109375" style="2" customWidth="1"/>
    <col min="10510" max="10510" width="20.7109375" style="2" customWidth="1"/>
    <col min="10511" max="10751" width="9.140625" style="2"/>
    <col min="10752" max="10752" width="2.7109375" style="2" customWidth="1"/>
    <col min="10753" max="10753" width="5.28515625" style="2" customWidth="1"/>
    <col min="10754" max="10754" width="10.7109375" style="2" customWidth="1"/>
    <col min="10755" max="10757" width="15.7109375" style="2" customWidth="1"/>
    <col min="10758" max="10758" width="4.5703125" style="2" customWidth="1"/>
    <col min="10759" max="10759" width="40.7109375" style="2" customWidth="1"/>
    <col min="10760" max="10760" width="9.140625" style="2"/>
    <col min="10761" max="10761" width="13.7109375" style="2" customWidth="1"/>
    <col min="10762" max="10762" width="7.5703125" style="2" customWidth="1"/>
    <col min="10763" max="10763" width="13.7109375" style="2" customWidth="1"/>
    <col min="10764" max="10765" width="16.7109375" style="2" customWidth="1"/>
    <col min="10766" max="10766" width="20.7109375" style="2" customWidth="1"/>
    <col min="10767" max="11007" width="9.140625" style="2"/>
    <col min="11008" max="11008" width="2.7109375" style="2" customWidth="1"/>
    <col min="11009" max="11009" width="5.28515625" style="2" customWidth="1"/>
    <col min="11010" max="11010" width="10.7109375" style="2" customWidth="1"/>
    <col min="11011" max="11013" width="15.7109375" style="2" customWidth="1"/>
    <col min="11014" max="11014" width="4.5703125" style="2" customWidth="1"/>
    <col min="11015" max="11015" width="40.7109375" style="2" customWidth="1"/>
    <col min="11016" max="11016" width="9.140625" style="2"/>
    <col min="11017" max="11017" width="13.7109375" style="2" customWidth="1"/>
    <col min="11018" max="11018" width="7.5703125" style="2" customWidth="1"/>
    <col min="11019" max="11019" width="13.7109375" style="2" customWidth="1"/>
    <col min="11020" max="11021" width="16.7109375" style="2" customWidth="1"/>
    <col min="11022" max="11022" width="20.7109375" style="2" customWidth="1"/>
    <col min="11023" max="11263" width="9.140625" style="2"/>
    <col min="11264" max="11264" width="2.7109375" style="2" customWidth="1"/>
    <col min="11265" max="11265" width="5.28515625" style="2" customWidth="1"/>
    <col min="11266" max="11266" width="10.7109375" style="2" customWidth="1"/>
    <col min="11267" max="11269" width="15.7109375" style="2" customWidth="1"/>
    <col min="11270" max="11270" width="4.5703125" style="2" customWidth="1"/>
    <col min="11271" max="11271" width="40.7109375" style="2" customWidth="1"/>
    <col min="11272" max="11272" width="9.140625" style="2"/>
    <col min="11273" max="11273" width="13.7109375" style="2" customWidth="1"/>
    <col min="11274" max="11274" width="7.5703125" style="2" customWidth="1"/>
    <col min="11275" max="11275" width="13.7109375" style="2" customWidth="1"/>
    <col min="11276" max="11277" width="16.7109375" style="2" customWidth="1"/>
    <col min="11278" max="11278" width="20.7109375" style="2" customWidth="1"/>
    <col min="11279" max="11519" width="9.140625" style="2"/>
    <col min="11520" max="11520" width="2.7109375" style="2" customWidth="1"/>
    <col min="11521" max="11521" width="5.28515625" style="2" customWidth="1"/>
    <col min="11522" max="11522" width="10.7109375" style="2" customWidth="1"/>
    <col min="11523" max="11525" width="15.7109375" style="2" customWidth="1"/>
    <col min="11526" max="11526" width="4.5703125" style="2" customWidth="1"/>
    <col min="11527" max="11527" width="40.7109375" style="2" customWidth="1"/>
    <col min="11528" max="11528" width="9.140625" style="2"/>
    <col min="11529" max="11529" width="13.7109375" style="2" customWidth="1"/>
    <col min="11530" max="11530" width="7.5703125" style="2" customWidth="1"/>
    <col min="11531" max="11531" width="13.7109375" style="2" customWidth="1"/>
    <col min="11532" max="11533" width="16.7109375" style="2" customWidth="1"/>
    <col min="11534" max="11534" width="20.7109375" style="2" customWidth="1"/>
    <col min="11535" max="11775" width="9.140625" style="2"/>
    <col min="11776" max="11776" width="2.7109375" style="2" customWidth="1"/>
    <col min="11777" max="11777" width="5.28515625" style="2" customWidth="1"/>
    <col min="11778" max="11778" width="10.7109375" style="2" customWidth="1"/>
    <col min="11779" max="11781" width="15.7109375" style="2" customWidth="1"/>
    <col min="11782" max="11782" width="4.5703125" style="2" customWidth="1"/>
    <col min="11783" max="11783" width="40.7109375" style="2" customWidth="1"/>
    <col min="11784" max="11784" width="9.140625" style="2"/>
    <col min="11785" max="11785" width="13.7109375" style="2" customWidth="1"/>
    <col min="11786" max="11786" width="7.5703125" style="2" customWidth="1"/>
    <col min="11787" max="11787" width="13.7109375" style="2" customWidth="1"/>
    <col min="11788" max="11789" width="16.7109375" style="2" customWidth="1"/>
    <col min="11790" max="11790" width="20.7109375" style="2" customWidth="1"/>
    <col min="11791" max="12031" width="9.140625" style="2"/>
    <col min="12032" max="12032" width="2.7109375" style="2" customWidth="1"/>
    <col min="12033" max="12033" width="5.28515625" style="2" customWidth="1"/>
    <col min="12034" max="12034" width="10.7109375" style="2" customWidth="1"/>
    <col min="12035" max="12037" width="15.7109375" style="2" customWidth="1"/>
    <col min="12038" max="12038" width="4.5703125" style="2" customWidth="1"/>
    <col min="12039" max="12039" width="40.7109375" style="2" customWidth="1"/>
    <col min="12040" max="12040" width="9.140625" style="2"/>
    <col min="12041" max="12041" width="13.7109375" style="2" customWidth="1"/>
    <col min="12042" max="12042" width="7.5703125" style="2" customWidth="1"/>
    <col min="12043" max="12043" width="13.7109375" style="2" customWidth="1"/>
    <col min="12044" max="12045" width="16.7109375" style="2" customWidth="1"/>
    <col min="12046" max="12046" width="20.7109375" style="2" customWidth="1"/>
    <col min="12047" max="12287" width="9.140625" style="2"/>
    <col min="12288" max="12288" width="2.7109375" style="2" customWidth="1"/>
    <col min="12289" max="12289" width="5.28515625" style="2" customWidth="1"/>
    <col min="12290" max="12290" width="10.7109375" style="2" customWidth="1"/>
    <col min="12291" max="12293" width="15.7109375" style="2" customWidth="1"/>
    <col min="12294" max="12294" width="4.5703125" style="2" customWidth="1"/>
    <col min="12295" max="12295" width="40.7109375" style="2" customWidth="1"/>
    <col min="12296" max="12296" width="9.140625" style="2"/>
    <col min="12297" max="12297" width="13.7109375" style="2" customWidth="1"/>
    <col min="12298" max="12298" width="7.5703125" style="2" customWidth="1"/>
    <col min="12299" max="12299" width="13.7109375" style="2" customWidth="1"/>
    <col min="12300" max="12301" width="16.7109375" style="2" customWidth="1"/>
    <col min="12302" max="12302" width="20.7109375" style="2" customWidth="1"/>
    <col min="12303" max="12543" width="9.140625" style="2"/>
    <col min="12544" max="12544" width="2.7109375" style="2" customWidth="1"/>
    <col min="12545" max="12545" width="5.28515625" style="2" customWidth="1"/>
    <col min="12546" max="12546" width="10.7109375" style="2" customWidth="1"/>
    <col min="12547" max="12549" width="15.7109375" style="2" customWidth="1"/>
    <col min="12550" max="12550" width="4.5703125" style="2" customWidth="1"/>
    <col min="12551" max="12551" width="40.7109375" style="2" customWidth="1"/>
    <col min="12552" max="12552" width="9.140625" style="2"/>
    <col min="12553" max="12553" width="13.7109375" style="2" customWidth="1"/>
    <col min="12554" max="12554" width="7.5703125" style="2" customWidth="1"/>
    <col min="12555" max="12555" width="13.7109375" style="2" customWidth="1"/>
    <col min="12556" max="12557" width="16.7109375" style="2" customWidth="1"/>
    <col min="12558" max="12558" width="20.7109375" style="2" customWidth="1"/>
    <col min="12559" max="12799" width="9.140625" style="2"/>
    <col min="12800" max="12800" width="2.7109375" style="2" customWidth="1"/>
    <col min="12801" max="12801" width="5.28515625" style="2" customWidth="1"/>
    <col min="12802" max="12802" width="10.7109375" style="2" customWidth="1"/>
    <col min="12803" max="12805" width="15.7109375" style="2" customWidth="1"/>
    <col min="12806" max="12806" width="4.5703125" style="2" customWidth="1"/>
    <col min="12807" max="12807" width="40.7109375" style="2" customWidth="1"/>
    <col min="12808" max="12808" width="9.140625" style="2"/>
    <col min="12809" max="12809" width="13.7109375" style="2" customWidth="1"/>
    <col min="12810" max="12810" width="7.5703125" style="2" customWidth="1"/>
    <col min="12811" max="12811" width="13.7109375" style="2" customWidth="1"/>
    <col min="12812" max="12813" width="16.7109375" style="2" customWidth="1"/>
    <col min="12814" max="12814" width="20.7109375" style="2" customWidth="1"/>
    <col min="12815" max="13055" width="9.140625" style="2"/>
    <col min="13056" max="13056" width="2.7109375" style="2" customWidth="1"/>
    <col min="13057" max="13057" width="5.28515625" style="2" customWidth="1"/>
    <col min="13058" max="13058" width="10.7109375" style="2" customWidth="1"/>
    <col min="13059" max="13061" width="15.7109375" style="2" customWidth="1"/>
    <col min="13062" max="13062" width="4.5703125" style="2" customWidth="1"/>
    <col min="13063" max="13063" width="40.7109375" style="2" customWidth="1"/>
    <col min="13064" max="13064" width="9.140625" style="2"/>
    <col min="13065" max="13065" width="13.7109375" style="2" customWidth="1"/>
    <col min="13066" max="13066" width="7.5703125" style="2" customWidth="1"/>
    <col min="13067" max="13067" width="13.7109375" style="2" customWidth="1"/>
    <col min="13068" max="13069" width="16.7109375" style="2" customWidth="1"/>
    <col min="13070" max="13070" width="20.7109375" style="2" customWidth="1"/>
    <col min="13071" max="13311" width="9.140625" style="2"/>
    <col min="13312" max="13312" width="2.7109375" style="2" customWidth="1"/>
    <col min="13313" max="13313" width="5.28515625" style="2" customWidth="1"/>
    <col min="13314" max="13314" width="10.7109375" style="2" customWidth="1"/>
    <col min="13315" max="13317" width="15.7109375" style="2" customWidth="1"/>
    <col min="13318" max="13318" width="4.5703125" style="2" customWidth="1"/>
    <col min="13319" max="13319" width="40.7109375" style="2" customWidth="1"/>
    <col min="13320" max="13320" width="9.140625" style="2"/>
    <col min="13321" max="13321" width="13.7109375" style="2" customWidth="1"/>
    <col min="13322" max="13322" width="7.5703125" style="2" customWidth="1"/>
    <col min="13323" max="13323" width="13.7109375" style="2" customWidth="1"/>
    <col min="13324" max="13325" width="16.7109375" style="2" customWidth="1"/>
    <col min="13326" max="13326" width="20.7109375" style="2" customWidth="1"/>
    <col min="13327" max="13567" width="9.140625" style="2"/>
    <col min="13568" max="13568" width="2.7109375" style="2" customWidth="1"/>
    <col min="13569" max="13569" width="5.28515625" style="2" customWidth="1"/>
    <col min="13570" max="13570" width="10.7109375" style="2" customWidth="1"/>
    <col min="13571" max="13573" width="15.7109375" style="2" customWidth="1"/>
    <col min="13574" max="13574" width="4.5703125" style="2" customWidth="1"/>
    <col min="13575" max="13575" width="40.7109375" style="2" customWidth="1"/>
    <col min="13576" max="13576" width="9.140625" style="2"/>
    <col min="13577" max="13577" width="13.7109375" style="2" customWidth="1"/>
    <col min="13578" max="13578" width="7.5703125" style="2" customWidth="1"/>
    <col min="13579" max="13579" width="13.7109375" style="2" customWidth="1"/>
    <col min="13580" max="13581" width="16.7109375" style="2" customWidth="1"/>
    <col min="13582" max="13582" width="20.7109375" style="2" customWidth="1"/>
    <col min="13583" max="13823" width="9.140625" style="2"/>
    <col min="13824" max="13824" width="2.7109375" style="2" customWidth="1"/>
    <col min="13825" max="13825" width="5.28515625" style="2" customWidth="1"/>
    <col min="13826" max="13826" width="10.7109375" style="2" customWidth="1"/>
    <col min="13827" max="13829" width="15.7109375" style="2" customWidth="1"/>
    <col min="13830" max="13830" width="4.5703125" style="2" customWidth="1"/>
    <col min="13831" max="13831" width="40.7109375" style="2" customWidth="1"/>
    <col min="13832" max="13832" width="9.140625" style="2"/>
    <col min="13833" max="13833" width="13.7109375" style="2" customWidth="1"/>
    <col min="13834" max="13834" width="7.5703125" style="2" customWidth="1"/>
    <col min="13835" max="13835" width="13.7109375" style="2" customWidth="1"/>
    <col min="13836" max="13837" width="16.7109375" style="2" customWidth="1"/>
    <col min="13838" max="13838" width="20.7109375" style="2" customWidth="1"/>
    <col min="13839" max="14079" width="9.140625" style="2"/>
    <col min="14080" max="14080" width="2.7109375" style="2" customWidth="1"/>
    <col min="14081" max="14081" width="5.28515625" style="2" customWidth="1"/>
    <col min="14082" max="14082" width="10.7109375" style="2" customWidth="1"/>
    <col min="14083" max="14085" width="15.7109375" style="2" customWidth="1"/>
    <col min="14086" max="14086" width="4.5703125" style="2" customWidth="1"/>
    <col min="14087" max="14087" width="40.7109375" style="2" customWidth="1"/>
    <col min="14088" max="14088" width="9.140625" style="2"/>
    <col min="14089" max="14089" width="13.7109375" style="2" customWidth="1"/>
    <col min="14090" max="14090" width="7.5703125" style="2" customWidth="1"/>
    <col min="14091" max="14091" width="13.7109375" style="2" customWidth="1"/>
    <col min="14092" max="14093" width="16.7109375" style="2" customWidth="1"/>
    <col min="14094" max="14094" width="20.7109375" style="2" customWidth="1"/>
    <col min="14095" max="14335" width="9.140625" style="2"/>
    <col min="14336" max="14336" width="2.7109375" style="2" customWidth="1"/>
    <col min="14337" max="14337" width="5.28515625" style="2" customWidth="1"/>
    <col min="14338" max="14338" width="10.7109375" style="2" customWidth="1"/>
    <col min="14339" max="14341" width="15.7109375" style="2" customWidth="1"/>
    <col min="14342" max="14342" width="4.5703125" style="2" customWidth="1"/>
    <col min="14343" max="14343" width="40.7109375" style="2" customWidth="1"/>
    <col min="14344" max="14344" width="9.140625" style="2"/>
    <col min="14345" max="14345" width="13.7109375" style="2" customWidth="1"/>
    <col min="14346" max="14346" width="7.5703125" style="2" customWidth="1"/>
    <col min="14347" max="14347" width="13.7109375" style="2" customWidth="1"/>
    <col min="14348" max="14349" width="16.7109375" style="2" customWidth="1"/>
    <col min="14350" max="14350" width="20.7109375" style="2" customWidth="1"/>
    <col min="14351" max="14591" width="9.140625" style="2"/>
    <col min="14592" max="14592" width="2.7109375" style="2" customWidth="1"/>
    <col min="14593" max="14593" width="5.28515625" style="2" customWidth="1"/>
    <col min="14594" max="14594" width="10.7109375" style="2" customWidth="1"/>
    <col min="14595" max="14597" width="15.7109375" style="2" customWidth="1"/>
    <col min="14598" max="14598" width="4.5703125" style="2" customWidth="1"/>
    <col min="14599" max="14599" width="40.7109375" style="2" customWidth="1"/>
    <col min="14600" max="14600" width="9.140625" style="2"/>
    <col min="14601" max="14601" width="13.7109375" style="2" customWidth="1"/>
    <col min="14602" max="14602" width="7.5703125" style="2" customWidth="1"/>
    <col min="14603" max="14603" width="13.7109375" style="2" customWidth="1"/>
    <col min="14604" max="14605" width="16.7109375" style="2" customWidth="1"/>
    <col min="14606" max="14606" width="20.7109375" style="2" customWidth="1"/>
    <col min="14607" max="14847" width="9.140625" style="2"/>
    <col min="14848" max="14848" width="2.7109375" style="2" customWidth="1"/>
    <col min="14849" max="14849" width="5.28515625" style="2" customWidth="1"/>
    <col min="14850" max="14850" width="10.7109375" style="2" customWidth="1"/>
    <col min="14851" max="14853" width="15.7109375" style="2" customWidth="1"/>
    <col min="14854" max="14854" width="4.5703125" style="2" customWidth="1"/>
    <col min="14855" max="14855" width="40.7109375" style="2" customWidth="1"/>
    <col min="14856" max="14856" width="9.140625" style="2"/>
    <col min="14857" max="14857" width="13.7109375" style="2" customWidth="1"/>
    <col min="14858" max="14858" width="7.5703125" style="2" customWidth="1"/>
    <col min="14859" max="14859" width="13.7109375" style="2" customWidth="1"/>
    <col min="14860" max="14861" width="16.7109375" style="2" customWidth="1"/>
    <col min="14862" max="14862" width="20.7109375" style="2" customWidth="1"/>
    <col min="14863" max="15103" width="9.140625" style="2"/>
    <col min="15104" max="15104" width="2.7109375" style="2" customWidth="1"/>
    <col min="15105" max="15105" width="5.28515625" style="2" customWidth="1"/>
    <col min="15106" max="15106" width="10.7109375" style="2" customWidth="1"/>
    <col min="15107" max="15109" width="15.7109375" style="2" customWidth="1"/>
    <col min="15110" max="15110" width="4.5703125" style="2" customWidth="1"/>
    <col min="15111" max="15111" width="40.7109375" style="2" customWidth="1"/>
    <col min="15112" max="15112" width="9.140625" style="2"/>
    <col min="15113" max="15113" width="13.7109375" style="2" customWidth="1"/>
    <col min="15114" max="15114" width="7.5703125" style="2" customWidth="1"/>
    <col min="15115" max="15115" width="13.7109375" style="2" customWidth="1"/>
    <col min="15116" max="15117" width="16.7109375" style="2" customWidth="1"/>
    <col min="15118" max="15118" width="20.7109375" style="2" customWidth="1"/>
    <col min="15119" max="15359" width="9.140625" style="2"/>
    <col min="15360" max="15360" width="2.7109375" style="2" customWidth="1"/>
    <col min="15361" max="15361" width="5.28515625" style="2" customWidth="1"/>
    <col min="15362" max="15362" width="10.7109375" style="2" customWidth="1"/>
    <col min="15363" max="15365" width="15.7109375" style="2" customWidth="1"/>
    <col min="15366" max="15366" width="4.5703125" style="2" customWidth="1"/>
    <col min="15367" max="15367" width="40.7109375" style="2" customWidth="1"/>
    <col min="15368" max="15368" width="9.140625" style="2"/>
    <col min="15369" max="15369" width="13.7109375" style="2" customWidth="1"/>
    <col min="15370" max="15370" width="7.5703125" style="2" customWidth="1"/>
    <col min="15371" max="15371" width="13.7109375" style="2" customWidth="1"/>
    <col min="15372" max="15373" width="16.7109375" style="2" customWidth="1"/>
    <col min="15374" max="15374" width="20.7109375" style="2" customWidth="1"/>
    <col min="15375" max="15615" width="9.140625" style="2"/>
    <col min="15616" max="15616" width="2.7109375" style="2" customWidth="1"/>
    <col min="15617" max="15617" width="5.28515625" style="2" customWidth="1"/>
    <col min="15618" max="15618" width="10.7109375" style="2" customWidth="1"/>
    <col min="15619" max="15621" width="15.7109375" style="2" customWidth="1"/>
    <col min="15622" max="15622" width="4.5703125" style="2" customWidth="1"/>
    <col min="15623" max="15623" width="40.7109375" style="2" customWidth="1"/>
    <col min="15624" max="15624" width="9.140625" style="2"/>
    <col min="15625" max="15625" width="13.7109375" style="2" customWidth="1"/>
    <col min="15626" max="15626" width="7.5703125" style="2" customWidth="1"/>
    <col min="15627" max="15627" width="13.7109375" style="2" customWidth="1"/>
    <col min="15628" max="15629" width="16.7109375" style="2" customWidth="1"/>
    <col min="15630" max="15630" width="20.7109375" style="2" customWidth="1"/>
    <col min="15631" max="15871" width="9.140625" style="2"/>
    <col min="15872" max="15872" width="2.7109375" style="2" customWidth="1"/>
    <col min="15873" max="15873" width="5.28515625" style="2" customWidth="1"/>
    <col min="15874" max="15874" width="10.7109375" style="2" customWidth="1"/>
    <col min="15875" max="15877" width="15.7109375" style="2" customWidth="1"/>
    <col min="15878" max="15878" width="4.5703125" style="2" customWidth="1"/>
    <col min="15879" max="15879" width="40.7109375" style="2" customWidth="1"/>
    <col min="15880" max="15880" width="9.140625" style="2"/>
    <col min="15881" max="15881" width="13.7109375" style="2" customWidth="1"/>
    <col min="15882" max="15882" width="7.5703125" style="2" customWidth="1"/>
    <col min="15883" max="15883" width="13.7109375" style="2" customWidth="1"/>
    <col min="15884" max="15885" width="16.7109375" style="2" customWidth="1"/>
    <col min="15886" max="15886" width="20.7109375" style="2" customWidth="1"/>
    <col min="15887" max="16127" width="9.140625" style="2"/>
    <col min="16128" max="16128" width="2.7109375" style="2" customWidth="1"/>
    <col min="16129" max="16129" width="5.28515625" style="2" customWidth="1"/>
    <col min="16130" max="16130" width="10.7109375" style="2" customWidth="1"/>
    <col min="16131" max="16133" width="15.7109375" style="2" customWidth="1"/>
    <col min="16134" max="16134" width="4.5703125" style="2" customWidth="1"/>
    <col min="16135" max="16135" width="40.7109375" style="2" customWidth="1"/>
    <col min="16136" max="16136" width="9.140625" style="2"/>
    <col min="16137" max="16137" width="13.7109375" style="2" customWidth="1"/>
    <col min="16138" max="16138" width="7.5703125" style="2" customWidth="1"/>
    <col min="16139" max="16139" width="13.7109375" style="2" customWidth="1"/>
    <col min="16140" max="16141" width="16.7109375" style="2" customWidth="1"/>
    <col min="16142" max="16142" width="20.7109375" style="2" customWidth="1"/>
    <col min="16143" max="16384" width="9.140625" style="2"/>
  </cols>
  <sheetData>
    <row r="1" spans="2:15" ht="12.75" customHeight="1" x14ac:dyDescent="0.3">
      <c r="B1" s="1" t="s">
        <v>25</v>
      </c>
      <c r="H1" s="3"/>
      <c r="I1" s="3"/>
      <c r="J1" s="3"/>
      <c r="K1" s="3"/>
      <c r="L1" s="3"/>
      <c r="M1" s="3"/>
      <c r="N1" s="3"/>
    </row>
    <row r="2" spans="2:15" ht="12.75" customHeight="1" x14ac:dyDescent="0.3">
      <c r="B2" s="4" t="s">
        <v>26</v>
      </c>
      <c r="H2" s="3"/>
      <c r="I2" s="3"/>
      <c r="J2" s="3"/>
      <c r="K2" s="3"/>
      <c r="L2" s="3"/>
      <c r="M2" s="3"/>
      <c r="N2" s="3"/>
    </row>
    <row r="3" spans="2:15" ht="12.75" customHeight="1" x14ac:dyDescent="0.3">
      <c r="B3" s="4"/>
      <c r="C3" s="4"/>
      <c r="H3" s="3"/>
      <c r="I3" s="3"/>
      <c r="J3" s="3"/>
      <c r="K3" s="5"/>
      <c r="L3" s="3"/>
      <c r="M3" s="3"/>
      <c r="N3" s="3"/>
    </row>
    <row r="4" spans="2:15" s="7" customFormat="1" ht="12.75" customHeight="1" x14ac:dyDescent="0.3">
      <c r="B4" s="6" t="s">
        <v>0</v>
      </c>
      <c r="C4" s="6"/>
      <c r="G4" s="8"/>
      <c r="H4" s="9"/>
      <c r="I4" s="9"/>
      <c r="J4" s="10"/>
      <c r="K4" s="10"/>
      <c r="L4" s="10"/>
      <c r="M4" s="10"/>
      <c r="N4" s="10"/>
    </row>
    <row r="5" spans="2:15" s="7" customFormat="1" ht="12.75" customHeight="1" x14ac:dyDescent="0.3">
      <c r="B5" s="11"/>
      <c r="C5" s="11"/>
      <c r="H5" s="10"/>
      <c r="I5" s="10"/>
      <c r="J5" s="10"/>
      <c r="K5" s="10"/>
      <c r="L5" s="10"/>
      <c r="M5" s="10"/>
      <c r="N5" s="10"/>
    </row>
    <row r="6" spans="2:15" s="7" customFormat="1" ht="12.75" customHeight="1" x14ac:dyDescent="0.3">
      <c r="B6" s="11"/>
      <c r="C6" s="11"/>
      <c r="H6" s="10"/>
      <c r="I6" s="10"/>
      <c r="J6" s="10"/>
      <c r="K6" s="10"/>
      <c r="L6" s="10"/>
      <c r="M6" s="10"/>
      <c r="N6" s="10"/>
    </row>
    <row r="7" spans="2:15" s="12" customFormat="1" ht="12.75" customHeight="1" x14ac:dyDescent="0.3">
      <c r="H7" s="13" t="s">
        <v>1</v>
      </c>
      <c r="I7" s="13"/>
      <c r="J7" s="13"/>
      <c r="K7" s="5"/>
      <c r="L7" s="5"/>
      <c r="M7" s="5"/>
      <c r="N7" s="5"/>
    </row>
    <row r="8" spans="2:15" s="12" customFormat="1" ht="12.75" customHeight="1" x14ac:dyDescent="0.3">
      <c r="H8" s="13" t="s">
        <v>1131</v>
      </c>
      <c r="I8" s="14"/>
      <c r="J8" s="13"/>
      <c r="K8" s="15"/>
      <c r="L8" s="13"/>
      <c r="M8" s="13"/>
      <c r="N8" s="16"/>
    </row>
    <row r="9" spans="2:15" ht="12.75" customHeight="1" x14ac:dyDescent="0.3">
      <c r="B9" s="4"/>
      <c r="C9" s="4"/>
      <c r="H9" s="3"/>
      <c r="I9" s="3"/>
      <c r="J9" s="3"/>
      <c r="K9" s="3"/>
      <c r="L9" s="3"/>
      <c r="M9" s="3"/>
      <c r="N9" s="3"/>
    </row>
    <row r="10" spans="2:15" s="1" customFormat="1" ht="12.75" customHeight="1" x14ac:dyDescent="0.3">
      <c r="B10" s="18" t="s">
        <v>2</v>
      </c>
      <c r="C10" s="19" t="s">
        <v>3</v>
      </c>
      <c r="D10" s="141" t="s">
        <v>4</v>
      </c>
      <c r="E10" s="142"/>
      <c r="F10" s="143"/>
      <c r="G10" s="20" t="s">
        <v>5</v>
      </c>
      <c r="H10" s="21" t="s">
        <v>6</v>
      </c>
      <c r="I10" s="22" t="s">
        <v>7</v>
      </c>
      <c r="J10" s="21" t="s">
        <v>8</v>
      </c>
      <c r="K10" s="21" t="s">
        <v>9</v>
      </c>
      <c r="L10" s="21" t="s">
        <v>10</v>
      </c>
      <c r="M10" s="21" t="s">
        <v>11</v>
      </c>
      <c r="N10" s="21" t="s">
        <v>12</v>
      </c>
      <c r="O10" s="24"/>
    </row>
    <row r="11" spans="2:15" s="1" customFormat="1" ht="12.75" customHeight="1" x14ac:dyDescent="0.3">
      <c r="B11" s="25"/>
      <c r="C11" s="26" t="s">
        <v>14</v>
      </c>
      <c r="D11" s="27"/>
      <c r="E11" s="28"/>
      <c r="F11" s="28"/>
      <c r="G11" s="29"/>
      <c r="H11" s="30"/>
      <c r="I11" s="30"/>
      <c r="J11" s="30"/>
      <c r="K11" s="30"/>
      <c r="L11" s="30"/>
      <c r="M11" s="30"/>
      <c r="N11" s="30" t="s">
        <v>15</v>
      </c>
    </row>
    <row r="12" spans="2:15" ht="12.75" customHeight="1" x14ac:dyDescent="0.3">
      <c r="B12" s="45">
        <v>1</v>
      </c>
      <c r="C12" s="46"/>
      <c r="D12" s="135" t="s">
        <v>923</v>
      </c>
      <c r="E12" s="136" t="s">
        <v>923</v>
      </c>
      <c r="F12" s="137" t="s">
        <v>923</v>
      </c>
      <c r="G12" s="76" t="s">
        <v>17</v>
      </c>
      <c r="H12" s="48"/>
      <c r="I12" s="127">
        <v>400</v>
      </c>
      <c r="J12" s="49">
        <v>0</v>
      </c>
      <c r="K12" s="47">
        <v>9.5</v>
      </c>
      <c r="L12" s="50">
        <f>PRODUCT(J12,1.095)</f>
        <v>0</v>
      </c>
      <c r="M12" s="51">
        <f>PRODUCT(I12,L12)</f>
        <v>0</v>
      </c>
      <c r="N12" s="51">
        <f>PRODUCT(I12,J12)</f>
        <v>0</v>
      </c>
    </row>
    <row r="13" spans="2:15" ht="12.75" customHeight="1" x14ac:dyDescent="0.3">
      <c r="B13" s="45">
        <f t="shared" ref="B13:B56" si="0">B12+1</f>
        <v>2</v>
      </c>
      <c r="C13" s="46"/>
      <c r="D13" s="135" t="s">
        <v>924</v>
      </c>
      <c r="E13" s="136" t="s">
        <v>924</v>
      </c>
      <c r="F13" s="137" t="s">
        <v>924</v>
      </c>
      <c r="G13" s="76" t="s">
        <v>17</v>
      </c>
      <c r="H13" s="48"/>
      <c r="I13" s="127">
        <v>80</v>
      </c>
      <c r="J13" s="49">
        <v>0</v>
      </c>
      <c r="K13" s="47">
        <v>9.5</v>
      </c>
      <c r="L13" s="50">
        <f t="shared" ref="L13:L76" si="1">PRODUCT(J13,1.095)</f>
        <v>0</v>
      </c>
      <c r="M13" s="51">
        <f t="shared" ref="M13:M76" si="2">PRODUCT(I13,L13)</f>
        <v>0</v>
      </c>
      <c r="N13" s="51">
        <f t="shared" ref="N13:N76" si="3">PRODUCT(I13,J13)</f>
        <v>0</v>
      </c>
    </row>
    <row r="14" spans="2:15" ht="12.75" customHeight="1" x14ac:dyDescent="0.3">
      <c r="B14" s="45">
        <f t="shared" si="0"/>
        <v>3</v>
      </c>
      <c r="C14" s="46"/>
      <c r="D14" s="135" t="s">
        <v>925</v>
      </c>
      <c r="E14" s="136" t="s">
        <v>925</v>
      </c>
      <c r="F14" s="137" t="s">
        <v>925</v>
      </c>
      <c r="G14" s="76" t="s">
        <v>141</v>
      </c>
      <c r="H14" s="48"/>
      <c r="I14" s="127">
        <v>50</v>
      </c>
      <c r="J14" s="49">
        <v>0</v>
      </c>
      <c r="K14" s="47">
        <v>9.5</v>
      </c>
      <c r="L14" s="50">
        <f t="shared" si="1"/>
        <v>0</v>
      </c>
      <c r="M14" s="51">
        <f t="shared" si="2"/>
        <v>0</v>
      </c>
      <c r="N14" s="51">
        <f t="shared" si="3"/>
        <v>0</v>
      </c>
    </row>
    <row r="15" spans="2:15" ht="12.75" customHeight="1" x14ac:dyDescent="0.3">
      <c r="B15" s="45">
        <f t="shared" si="0"/>
        <v>4</v>
      </c>
      <c r="C15" s="46"/>
      <c r="D15" s="135" t="s">
        <v>926</v>
      </c>
      <c r="E15" s="136" t="s">
        <v>926</v>
      </c>
      <c r="F15" s="137" t="s">
        <v>926</v>
      </c>
      <c r="G15" s="76" t="s">
        <v>17</v>
      </c>
      <c r="H15" s="48"/>
      <c r="I15" s="127">
        <v>100</v>
      </c>
      <c r="J15" s="49">
        <v>0</v>
      </c>
      <c r="K15" s="47">
        <v>9.5</v>
      </c>
      <c r="L15" s="50">
        <f t="shared" si="1"/>
        <v>0</v>
      </c>
      <c r="M15" s="51">
        <f t="shared" si="2"/>
        <v>0</v>
      </c>
      <c r="N15" s="51">
        <f t="shared" si="3"/>
        <v>0</v>
      </c>
    </row>
    <row r="16" spans="2:15" ht="15" customHeight="1" x14ac:dyDescent="0.3">
      <c r="B16" s="45">
        <f t="shared" si="0"/>
        <v>5</v>
      </c>
      <c r="C16" s="46"/>
      <c r="D16" s="135" t="s">
        <v>927</v>
      </c>
      <c r="E16" s="136" t="s">
        <v>927</v>
      </c>
      <c r="F16" s="137" t="s">
        <v>927</v>
      </c>
      <c r="G16" s="76" t="s">
        <v>17</v>
      </c>
      <c r="H16" s="48"/>
      <c r="I16" s="127">
        <v>100</v>
      </c>
      <c r="J16" s="49">
        <v>0</v>
      </c>
      <c r="K16" s="47">
        <v>9.5</v>
      </c>
      <c r="L16" s="50">
        <f t="shared" si="1"/>
        <v>0</v>
      </c>
      <c r="M16" s="51">
        <f t="shared" si="2"/>
        <v>0</v>
      </c>
      <c r="N16" s="51">
        <f t="shared" si="3"/>
        <v>0</v>
      </c>
    </row>
    <row r="17" spans="2:14" ht="15" customHeight="1" x14ac:dyDescent="0.3">
      <c r="B17" s="45">
        <f t="shared" si="0"/>
        <v>6</v>
      </c>
      <c r="C17" s="46"/>
      <c r="D17" s="135" t="s">
        <v>928</v>
      </c>
      <c r="E17" s="136" t="s">
        <v>928</v>
      </c>
      <c r="F17" s="137" t="s">
        <v>928</v>
      </c>
      <c r="G17" s="76" t="s">
        <v>141</v>
      </c>
      <c r="H17" s="48"/>
      <c r="I17" s="127">
        <v>80</v>
      </c>
      <c r="J17" s="49">
        <v>0</v>
      </c>
      <c r="K17" s="47">
        <v>9.5</v>
      </c>
      <c r="L17" s="50">
        <f t="shared" si="1"/>
        <v>0</v>
      </c>
      <c r="M17" s="51">
        <f t="shared" si="2"/>
        <v>0</v>
      </c>
      <c r="N17" s="51">
        <f t="shared" si="3"/>
        <v>0</v>
      </c>
    </row>
    <row r="18" spans="2:14" ht="15" customHeight="1" x14ac:dyDescent="0.3">
      <c r="B18" s="45">
        <f t="shared" si="0"/>
        <v>7</v>
      </c>
      <c r="C18" s="46"/>
      <c r="D18" s="135" t="s">
        <v>929</v>
      </c>
      <c r="E18" s="136" t="s">
        <v>929</v>
      </c>
      <c r="F18" s="137" t="s">
        <v>929</v>
      </c>
      <c r="G18" s="76" t="s">
        <v>141</v>
      </c>
      <c r="H18" s="48"/>
      <c r="I18" s="127">
        <v>20</v>
      </c>
      <c r="J18" s="49">
        <v>0</v>
      </c>
      <c r="K18" s="47">
        <v>9.5</v>
      </c>
      <c r="L18" s="50">
        <f t="shared" si="1"/>
        <v>0</v>
      </c>
      <c r="M18" s="51">
        <f t="shared" si="2"/>
        <v>0</v>
      </c>
      <c r="N18" s="51">
        <f t="shared" si="3"/>
        <v>0</v>
      </c>
    </row>
    <row r="19" spans="2:14" ht="12.75" customHeight="1" x14ac:dyDescent="0.3">
      <c r="B19" s="45">
        <f t="shared" si="0"/>
        <v>8</v>
      </c>
      <c r="C19" s="46"/>
      <c r="D19" s="135" t="s">
        <v>930</v>
      </c>
      <c r="E19" s="136" t="s">
        <v>930</v>
      </c>
      <c r="F19" s="137" t="s">
        <v>930</v>
      </c>
      <c r="G19" s="76" t="s">
        <v>141</v>
      </c>
      <c r="H19" s="48"/>
      <c r="I19" s="127">
        <v>300</v>
      </c>
      <c r="J19" s="49">
        <v>0</v>
      </c>
      <c r="K19" s="47">
        <v>9.5</v>
      </c>
      <c r="L19" s="50">
        <f t="shared" si="1"/>
        <v>0</v>
      </c>
      <c r="M19" s="51">
        <f t="shared" si="2"/>
        <v>0</v>
      </c>
      <c r="N19" s="51">
        <f t="shared" si="3"/>
        <v>0</v>
      </c>
    </row>
    <row r="20" spans="2:14" ht="12.75" customHeight="1" x14ac:dyDescent="0.3">
      <c r="B20" s="45">
        <f t="shared" si="0"/>
        <v>9</v>
      </c>
      <c r="C20" s="46"/>
      <c r="D20" s="135" t="s">
        <v>931</v>
      </c>
      <c r="E20" s="136" t="s">
        <v>931</v>
      </c>
      <c r="F20" s="137" t="s">
        <v>931</v>
      </c>
      <c r="G20" s="76" t="s">
        <v>141</v>
      </c>
      <c r="H20" s="48"/>
      <c r="I20" s="127">
        <v>100</v>
      </c>
      <c r="J20" s="49">
        <v>0</v>
      </c>
      <c r="K20" s="47">
        <v>9.5</v>
      </c>
      <c r="L20" s="50">
        <f t="shared" si="1"/>
        <v>0</v>
      </c>
      <c r="M20" s="51">
        <f t="shared" si="2"/>
        <v>0</v>
      </c>
      <c r="N20" s="51">
        <f t="shared" si="3"/>
        <v>0</v>
      </c>
    </row>
    <row r="21" spans="2:14" ht="12.75" customHeight="1" x14ac:dyDescent="0.3">
      <c r="B21" s="45">
        <f t="shared" si="0"/>
        <v>10</v>
      </c>
      <c r="C21" s="46"/>
      <c r="D21" s="138" t="s">
        <v>932</v>
      </c>
      <c r="E21" s="139" t="s">
        <v>932</v>
      </c>
      <c r="F21" s="140" t="s">
        <v>932</v>
      </c>
      <c r="G21" s="76" t="s">
        <v>141</v>
      </c>
      <c r="H21" s="48"/>
      <c r="I21" s="127">
        <v>150</v>
      </c>
      <c r="J21" s="49">
        <v>0</v>
      </c>
      <c r="K21" s="47">
        <v>9.5</v>
      </c>
      <c r="L21" s="50">
        <f t="shared" si="1"/>
        <v>0</v>
      </c>
      <c r="M21" s="51">
        <f t="shared" si="2"/>
        <v>0</v>
      </c>
      <c r="N21" s="51">
        <f t="shared" si="3"/>
        <v>0</v>
      </c>
    </row>
    <row r="22" spans="2:14" ht="12.75" customHeight="1" x14ac:dyDescent="0.3">
      <c r="B22" s="45">
        <f t="shared" si="0"/>
        <v>11</v>
      </c>
      <c r="C22" s="46"/>
      <c r="D22" s="138" t="s">
        <v>933</v>
      </c>
      <c r="E22" s="139" t="s">
        <v>933</v>
      </c>
      <c r="F22" s="140" t="s">
        <v>933</v>
      </c>
      <c r="G22" s="76" t="s">
        <v>17</v>
      </c>
      <c r="H22" s="48"/>
      <c r="I22" s="127">
        <v>10</v>
      </c>
      <c r="J22" s="49">
        <v>0</v>
      </c>
      <c r="K22" s="47">
        <v>9.5</v>
      </c>
      <c r="L22" s="50">
        <f t="shared" si="1"/>
        <v>0</v>
      </c>
      <c r="M22" s="51">
        <f t="shared" si="2"/>
        <v>0</v>
      </c>
      <c r="N22" s="51">
        <f t="shared" si="3"/>
        <v>0</v>
      </c>
    </row>
    <row r="23" spans="2:14" ht="12.75" customHeight="1" x14ac:dyDescent="0.3">
      <c r="B23" s="45">
        <f t="shared" si="0"/>
        <v>12</v>
      </c>
      <c r="C23" s="46"/>
      <c r="D23" s="138" t="s">
        <v>934</v>
      </c>
      <c r="E23" s="139" t="s">
        <v>934</v>
      </c>
      <c r="F23" s="140" t="s">
        <v>934</v>
      </c>
      <c r="G23" s="76" t="s">
        <v>141</v>
      </c>
      <c r="H23" s="48"/>
      <c r="I23" s="127">
        <v>30</v>
      </c>
      <c r="J23" s="49">
        <v>0</v>
      </c>
      <c r="K23" s="47">
        <v>9.5</v>
      </c>
      <c r="L23" s="50">
        <f t="shared" si="1"/>
        <v>0</v>
      </c>
      <c r="M23" s="51">
        <f t="shared" si="2"/>
        <v>0</v>
      </c>
      <c r="N23" s="51">
        <f t="shared" si="3"/>
        <v>0</v>
      </c>
    </row>
    <row r="24" spans="2:14" ht="12.75" customHeight="1" x14ac:dyDescent="0.3">
      <c r="B24" s="45">
        <f t="shared" si="0"/>
        <v>13</v>
      </c>
      <c r="C24" s="46"/>
      <c r="D24" s="138" t="s">
        <v>935</v>
      </c>
      <c r="E24" s="139" t="s">
        <v>935</v>
      </c>
      <c r="F24" s="140" t="s">
        <v>935</v>
      </c>
      <c r="G24" s="76" t="s">
        <v>141</v>
      </c>
      <c r="H24" s="48"/>
      <c r="I24" s="127">
        <v>30</v>
      </c>
      <c r="J24" s="49">
        <v>0</v>
      </c>
      <c r="K24" s="47">
        <v>9.5</v>
      </c>
      <c r="L24" s="50">
        <f t="shared" si="1"/>
        <v>0</v>
      </c>
      <c r="M24" s="51">
        <f t="shared" si="2"/>
        <v>0</v>
      </c>
      <c r="N24" s="51">
        <f t="shared" si="3"/>
        <v>0</v>
      </c>
    </row>
    <row r="25" spans="2:14" ht="24.95" customHeight="1" x14ac:dyDescent="0.3">
      <c r="B25" s="45">
        <f t="shared" si="0"/>
        <v>14</v>
      </c>
      <c r="C25" s="46"/>
      <c r="D25" s="138" t="s">
        <v>936</v>
      </c>
      <c r="E25" s="139" t="s">
        <v>936</v>
      </c>
      <c r="F25" s="140" t="s">
        <v>936</v>
      </c>
      <c r="G25" s="76" t="s">
        <v>141</v>
      </c>
      <c r="H25" s="48"/>
      <c r="I25" s="127">
        <v>1200</v>
      </c>
      <c r="J25" s="49">
        <v>0</v>
      </c>
      <c r="K25" s="47">
        <v>9.5</v>
      </c>
      <c r="L25" s="50">
        <f t="shared" si="1"/>
        <v>0</v>
      </c>
      <c r="M25" s="51">
        <f t="shared" si="2"/>
        <v>0</v>
      </c>
      <c r="N25" s="51">
        <f t="shared" si="3"/>
        <v>0</v>
      </c>
    </row>
    <row r="26" spans="2:14" ht="12.75" customHeight="1" x14ac:dyDescent="0.3">
      <c r="B26" s="45">
        <f t="shared" si="0"/>
        <v>15</v>
      </c>
      <c r="C26" s="46"/>
      <c r="D26" s="138" t="s">
        <v>937</v>
      </c>
      <c r="E26" s="139" t="s">
        <v>937</v>
      </c>
      <c r="F26" s="140" t="s">
        <v>937</v>
      </c>
      <c r="G26" s="76" t="s">
        <v>141</v>
      </c>
      <c r="H26" s="48"/>
      <c r="I26" s="127">
        <v>1500</v>
      </c>
      <c r="J26" s="49">
        <v>0</v>
      </c>
      <c r="K26" s="47">
        <v>9.5</v>
      </c>
      <c r="L26" s="50">
        <f t="shared" si="1"/>
        <v>0</v>
      </c>
      <c r="M26" s="51">
        <f t="shared" si="2"/>
        <v>0</v>
      </c>
      <c r="N26" s="51">
        <f t="shared" si="3"/>
        <v>0</v>
      </c>
    </row>
    <row r="27" spans="2:14" ht="12.75" customHeight="1" x14ac:dyDescent="0.3">
      <c r="B27" s="45">
        <f t="shared" si="0"/>
        <v>16</v>
      </c>
      <c r="C27" s="46"/>
      <c r="D27" s="138" t="s">
        <v>938</v>
      </c>
      <c r="E27" s="139" t="s">
        <v>938</v>
      </c>
      <c r="F27" s="140" t="s">
        <v>938</v>
      </c>
      <c r="G27" s="76" t="s">
        <v>141</v>
      </c>
      <c r="H27" s="48"/>
      <c r="I27" s="127">
        <v>40</v>
      </c>
      <c r="J27" s="49">
        <v>0</v>
      </c>
      <c r="K27" s="47">
        <v>9.5</v>
      </c>
      <c r="L27" s="50">
        <f t="shared" si="1"/>
        <v>0</v>
      </c>
      <c r="M27" s="51">
        <f t="shared" si="2"/>
        <v>0</v>
      </c>
      <c r="N27" s="51">
        <f t="shared" si="3"/>
        <v>0</v>
      </c>
    </row>
    <row r="28" spans="2:14" ht="12.75" customHeight="1" x14ac:dyDescent="0.3">
      <c r="B28" s="45">
        <f t="shared" si="0"/>
        <v>17</v>
      </c>
      <c r="C28" s="46"/>
      <c r="D28" s="138" t="s">
        <v>939</v>
      </c>
      <c r="E28" s="139" t="s">
        <v>939</v>
      </c>
      <c r="F28" s="140" t="s">
        <v>939</v>
      </c>
      <c r="G28" s="76" t="s">
        <v>141</v>
      </c>
      <c r="H28" s="48"/>
      <c r="I28" s="127">
        <v>2000</v>
      </c>
      <c r="J28" s="49">
        <v>0</v>
      </c>
      <c r="K28" s="47">
        <v>9.5</v>
      </c>
      <c r="L28" s="50">
        <f t="shared" si="1"/>
        <v>0</v>
      </c>
      <c r="M28" s="51">
        <f t="shared" si="2"/>
        <v>0</v>
      </c>
      <c r="N28" s="51">
        <f t="shared" si="3"/>
        <v>0</v>
      </c>
    </row>
    <row r="29" spans="2:14" ht="12.75" customHeight="1" x14ac:dyDescent="0.3">
      <c r="B29" s="45">
        <f t="shared" si="0"/>
        <v>18</v>
      </c>
      <c r="C29" s="46"/>
      <c r="D29" s="138" t="s">
        <v>940</v>
      </c>
      <c r="E29" s="139" t="s">
        <v>940</v>
      </c>
      <c r="F29" s="140" t="s">
        <v>940</v>
      </c>
      <c r="G29" s="76" t="s">
        <v>141</v>
      </c>
      <c r="H29" s="48"/>
      <c r="I29" s="127">
        <v>1500</v>
      </c>
      <c r="J29" s="49">
        <v>0</v>
      </c>
      <c r="K29" s="47">
        <v>9.5</v>
      </c>
      <c r="L29" s="50">
        <f t="shared" si="1"/>
        <v>0</v>
      </c>
      <c r="M29" s="51">
        <f t="shared" si="2"/>
        <v>0</v>
      </c>
      <c r="N29" s="51">
        <f t="shared" si="3"/>
        <v>0</v>
      </c>
    </row>
    <row r="30" spans="2:14" ht="12.75" customHeight="1" x14ac:dyDescent="0.3">
      <c r="B30" s="45">
        <f t="shared" si="0"/>
        <v>19</v>
      </c>
      <c r="C30" s="46"/>
      <c r="D30" s="138" t="s">
        <v>941</v>
      </c>
      <c r="E30" s="139" t="s">
        <v>941</v>
      </c>
      <c r="F30" s="140" t="s">
        <v>941</v>
      </c>
      <c r="G30" s="76" t="s">
        <v>141</v>
      </c>
      <c r="H30" s="48"/>
      <c r="I30" s="127">
        <v>100</v>
      </c>
      <c r="J30" s="49">
        <v>0</v>
      </c>
      <c r="K30" s="47">
        <v>9.5</v>
      </c>
      <c r="L30" s="50">
        <f t="shared" si="1"/>
        <v>0</v>
      </c>
      <c r="M30" s="51">
        <f t="shared" si="2"/>
        <v>0</v>
      </c>
      <c r="N30" s="51">
        <f t="shared" si="3"/>
        <v>0</v>
      </c>
    </row>
    <row r="31" spans="2:14" ht="12.75" customHeight="1" x14ac:dyDescent="0.3">
      <c r="B31" s="45">
        <f t="shared" si="0"/>
        <v>20</v>
      </c>
      <c r="C31" s="46"/>
      <c r="D31" s="138" t="s">
        <v>942</v>
      </c>
      <c r="E31" s="139" t="s">
        <v>942</v>
      </c>
      <c r="F31" s="140" t="s">
        <v>942</v>
      </c>
      <c r="G31" s="76" t="s">
        <v>141</v>
      </c>
      <c r="H31" s="48"/>
      <c r="I31" s="127">
        <v>1500</v>
      </c>
      <c r="J31" s="49">
        <v>0</v>
      </c>
      <c r="K31" s="47">
        <v>9.5</v>
      </c>
      <c r="L31" s="50">
        <f t="shared" si="1"/>
        <v>0</v>
      </c>
      <c r="M31" s="51">
        <f t="shared" si="2"/>
        <v>0</v>
      </c>
      <c r="N31" s="51">
        <f t="shared" si="3"/>
        <v>0</v>
      </c>
    </row>
    <row r="32" spans="2:14" ht="12.75" customHeight="1" x14ac:dyDescent="0.3">
      <c r="B32" s="45">
        <f t="shared" si="0"/>
        <v>21</v>
      </c>
      <c r="C32" s="46"/>
      <c r="D32" s="138" t="s">
        <v>943</v>
      </c>
      <c r="E32" s="139" t="s">
        <v>943</v>
      </c>
      <c r="F32" s="140" t="s">
        <v>943</v>
      </c>
      <c r="G32" s="76" t="s">
        <v>141</v>
      </c>
      <c r="H32" s="48"/>
      <c r="I32" s="127">
        <v>1300</v>
      </c>
      <c r="J32" s="49">
        <v>0</v>
      </c>
      <c r="K32" s="47">
        <v>9.5</v>
      </c>
      <c r="L32" s="50">
        <f t="shared" si="1"/>
        <v>0</v>
      </c>
      <c r="M32" s="51">
        <f t="shared" si="2"/>
        <v>0</v>
      </c>
      <c r="N32" s="51">
        <f t="shared" si="3"/>
        <v>0</v>
      </c>
    </row>
    <row r="33" spans="2:14" ht="12.75" customHeight="1" x14ac:dyDescent="0.3">
      <c r="B33" s="45">
        <f t="shared" si="0"/>
        <v>22</v>
      </c>
      <c r="C33" s="46"/>
      <c r="D33" s="138" t="s">
        <v>944</v>
      </c>
      <c r="E33" s="139" t="s">
        <v>944</v>
      </c>
      <c r="F33" s="140" t="s">
        <v>944</v>
      </c>
      <c r="G33" s="76" t="s">
        <v>17</v>
      </c>
      <c r="H33" s="48"/>
      <c r="I33" s="127">
        <v>40</v>
      </c>
      <c r="J33" s="49">
        <v>0</v>
      </c>
      <c r="K33" s="47">
        <v>9.5</v>
      </c>
      <c r="L33" s="50">
        <f t="shared" si="1"/>
        <v>0</v>
      </c>
      <c r="M33" s="51">
        <f t="shared" si="2"/>
        <v>0</v>
      </c>
      <c r="N33" s="51">
        <f t="shared" si="3"/>
        <v>0</v>
      </c>
    </row>
    <row r="34" spans="2:14" ht="12.75" customHeight="1" x14ac:dyDescent="0.3">
      <c r="B34" s="45">
        <f t="shared" si="0"/>
        <v>23</v>
      </c>
      <c r="C34" s="46"/>
      <c r="D34" s="138" t="s">
        <v>945</v>
      </c>
      <c r="E34" s="139" t="s">
        <v>945</v>
      </c>
      <c r="F34" s="140" t="s">
        <v>945</v>
      </c>
      <c r="G34" s="76" t="s">
        <v>17</v>
      </c>
      <c r="H34" s="48"/>
      <c r="I34" s="127">
        <v>30</v>
      </c>
      <c r="J34" s="49">
        <v>0</v>
      </c>
      <c r="K34" s="47">
        <v>9.5</v>
      </c>
      <c r="L34" s="50">
        <f t="shared" si="1"/>
        <v>0</v>
      </c>
      <c r="M34" s="51">
        <f t="shared" si="2"/>
        <v>0</v>
      </c>
      <c r="N34" s="51">
        <f t="shared" si="3"/>
        <v>0</v>
      </c>
    </row>
    <row r="35" spans="2:14" ht="12.75" customHeight="1" x14ac:dyDescent="0.3">
      <c r="B35" s="45">
        <f t="shared" si="0"/>
        <v>24</v>
      </c>
      <c r="C35" s="46"/>
      <c r="D35" s="138" t="s">
        <v>946</v>
      </c>
      <c r="E35" s="139" t="s">
        <v>946</v>
      </c>
      <c r="F35" s="140" t="s">
        <v>946</v>
      </c>
      <c r="G35" s="76" t="s">
        <v>17</v>
      </c>
      <c r="H35" s="48"/>
      <c r="I35" s="127">
        <v>30</v>
      </c>
      <c r="J35" s="49">
        <v>0</v>
      </c>
      <c r="K35" s="47">
        <v>9.5</v>
      </c>
      <c r="L35" s="50">
        <f t="shared" si="1"/>
        <v>0</v>
      </c>
      <c r="M35" s="51">
        <f t="shared" si="2"/>
        <v>0</v>
      </c>
      <c r="N35" s="51">
        <f t="shared" si="3"/>
        <v>0</v>
      </c>
    </row>
    <row r="36" spans="2:14" ht="15" customHeight="1" x14ac:dyDescent="0.3">
      <c r="B36" s="45">
        <f t="shared" si="0"/>
        <v>25</v>
      </c>
      <c r="C36" s="46"/>
      <c r="D36" s="138" t="s">
        <v>947</v>
      </c>
      <c r="E36" s="139" t="s">
        <v>947</v>
      </c>
      <c r="F36" s="140" t="s">
        <v>947</v>
      </c>
      <c r="G36" s="76" t="s">
        <v>17</v>
      </c>
      <c r="H36" s="48"/>
      <c r="I36" s="127">
        <v>30</v>
      </c>
      <c r="J36" s="49">
        <v>0</v>
      </c>
      <c r="K36" s="47">
        <v>9.5</v>
      </c>
      <c r="L36" s="50">
        <f t="shared" si="1"/>
        <v>0</v>
      </c>
      <c r="M36" s="51">
        <f t="shared" si="2"/>
        <v>0</v>
      </c>
      <c r="N36" s="51">
        <f t="shared" si="3"/>
        <v>0</v>
      </c>
    </row>
    <row r="37" spans="2:14" ht="24.95" customHeight="1" x14ac:dyDescent="0.3">
      <c r="B37" s="45">
        <f t="shared" si="0"/>
        <v>26</v>
      </c>
      <c r="C37" s="46"/>
      <c r="D37" s="138" t="s">
        <v>948</v>
      </c>
      <c r="E37" s="139" t="s">
        <v>948</v>
      </c>
      <c r="F37" s="140" t="s">
        <v>948</v>
      </c>
      <c r="G37" s="76" t="s">
        <v>141</v>
      </c>
      <c r="H37" s="48"/>
      <c r="I37" s="127">
        <v>50</v>
      </c>
      <c r="J37" s="49">
        <v>0</v>
      </c>
      <c r="K37" s="47">
        <v>9.5</v>
      </c>
      <c r="L37" s="50">
        <f t="shared" si="1"/>
        <v>0</v>
      </c>
      <c r="M37" s="51">
        <f t="shared" si="2"/>
        <v>0</v>
      </c>
      <c r="N37" s="51">
        <f t="shared" si="3"/>
        <v>0</v>
      </c>
    </row>
    <row r="38" spans="2:14" ht="12.75" customHeight="1" x14ac:dyDescent="0.3">
      <c r="B38" s="45">
        <f t="shared" si="0"/>
        <v>27</v>
      </c>
      <c r="C38" s="46"/>
      <c r="D38" s="138" t="s">
        <v>949</v>
      </c>
      <c r="E38" s="139" t="s">
        <v>949</v>
      </c>
      <c r="F38" s="140" t="s">
        <v>949</v>
      </c>
      <c r="G38" s="76" t="s">
        <v>17</v>
      </c>
      <c r="H38" s="48"/>
      <c r="I38" s="127">
        <v>40</v>
      </c>
      <c r="J38" s="49">
        <v>0</v>
      </c>
      <c r="K38" s="47">
        <v>9.5</v>
      </c>
      <c r="L38" s="50">
        <f t="shared" si="1"/>
        <v>0</v>
      </c>
      <c r="M38" s="51">
        <f t="shared" si="2"/>
        <v>0</v>
      </c>
      <c r="N38" s="51">
        <f t="shared" si="3"/>
        <v>0</v>
      </c>
    </row>
    <row r="39" spans="2:14" ht="12.75" customHeight="1" x14ac:dyDescent="0.3">
      <c r="B39" s="45">
        <f t="shared" si="0"/>
        <v>28</v>
      </c>
      <c r="C39" s="46"/>
      <c r="D39" s="138" t="s">
        <v>950</v>
      </c>
      <c r="E39" s="139" t="s">
        <v>950</v>
      </c>
      <c r="F39" s="140" t="s">
        <v>950</v>
      </c>
      <c r="G39" s="76" t="s">
        <v>17</v>
      </c>
      <c r="H39" s="48"/>
      <c r="I39" s="127">
        <v>60</v>
      </c>
      <c r="J39" s="49">
        <v>0</v>
      </c>
      <c r="K39" s="47">
        <v>9.5</v>
      </c>
      <c r="L39" s="50">
        <f t="shared" si="1"/>
        <v>0</v>
      </c>
      <c r="M39" s="51">
        <f t="shared" si="2"/>
        <v>0</v>
      </c>
      <c r="N39" s="51">
        <f t="shared" si="3"/>
        <v>0</v>
      </c>
    </row>
    <row r="40" spans="2:14" ht="12.75" customHeight="1" x14ac:dyDescent="0.3">
      <c r="B40" s="45">
        <f t="shared" si="0"/>
        <v>29</v>
      </c>
      <c r="C40" s="46"/>
      <c r="D40" s="138" t="s">
        <v>951</v>
      </c>
      <c r="E40" s="139" t="s">
        <v>951</v>
      </c>
      <c r="F40" s="140" t="s">
        <v>951</v>
      </c>
      <c r="G40" s="76" t="s">
        <v>17</v>
      </c>
      <c r="H40" s="48"/>
      <c r="I40" s="127">
        <v>80</v>
      </c>
      <c r="J40" s="49">
        <v>0</v>
      </c>
      <c r="K40" s="47">
        <v>9.5</v>
      </c>
      <c r="L40" s="50">
        <f t="shared" si="1"/>
        <v>0</v>
      </c>
      <c r="M40" s="51">
        <f t="shared" si="2"/>
        <v>0</v>
      </c>
      <c r="N40" s="51">
        <f t="shared" si="3"/>
        <v>0</v>
      </c>
    </row>
    <row r="41" spans="2:14" ht="12.75" customHeight="1" x14ac:dyDescent="0.3">
      <c r="B41" s="45">
        <f t="shared" si="0"/>
        <v>30</v>
      </c>
      <c r="C41" s="46"/>
      <c r="D41" s="138" t="s">
        <v>952</v>
      </c>
      <c r="E41" s="139" t="s">
        <v>952</v>
      </c>
      <c r="F41" s="140" t="s">
        <v>952</v>
      </c>
      <c r="G41" s="76" t="s">
        <v>17</v>
      </c>
      <c r="H41" s="48"/>
      <c r="I41" s="127">
        <v>40</v>
      </c>
      <c r="J41" s="49">
        <v>0</v>
      </c>
      <c r="K41" s="47">
        <v>9.5</v>
      </c>
      <c r="L41" s="50">
        <f t="shared" si="1"/>
        <v>0</v>
      </c>
      <c r="M41" s="51">
        <f t="shared" si="2"/>
        <v>0</v>
      </c>
      <c r="N41" s="51">
        <f t="shared" si="3"/>
        <v>0</v>
      </c>
    </row>
    <row r="42" spans="2:14" ht="12.75" customHeight="1" x14ac:dyDescent="0.3">
      <c r="B42" s="45">
        <f t="shared" si="0"/>
        <v>31</v>
      </c>
      <c r="C42" s="46"/>
      <c r="D42" s="138" t="s">
        <v>953</v>
      </c>
      <c r="E42" s="139" t="s">
        <v>953</v>
      </c>
      <c r="F42" s="140" t="s">
        <v>953</v>
      </c>
      <c r="G42" s="76" t="s">
        <v>17</v>
      </c>
      <c r="H42" s="48"/>
      <c r="I42" s="127">
        <v>5</v>
      </c>
      <c r="J42" s="49">
        <v>0</v>
      </c>
      <c r="K42" s="47">
        <v>9.5</v>
      </c>
      <c r="L42" s="50">
        <f t="shared" si="1"/>
        <v>0</v>
      </c>
      <c r="M42" s="51">
        <f t="shared" si="2"/>
        <v>0</v>
      </c>
      <c r="N42" s="51">
        <f t="shared" si="3"/>
        <v>0</v>
      </c>
    </row>
    <row r="43" spans="2:14" ht="12.75" customHeight="1" x14ac:dyDescent="0.3">
      <c r="B43" s="45">
        <f t="shared" si="0"/>
        <v>32</v>
      </c>
      <c r="C43" s="46"/>
      <c r="D43" s="138" t="s">
        <v>954</v>
      </c>
      <c r="E43" s="139" t="s">
        <v>954</v>
      </c>
      <c r="F43" s="140" t="s">
        <v>954</v>
      </c>
      <c r="G43" s="76" t="s">
        <v>17</v>
      </c>
      <c r="H43" s="48"/>
      <c r="I43" s="127">
        <v>100</v>
      </c>
      <c r="J43" s="49">
        <v>0</v>
      </c>
      <c r="K43" s="47">
        <v>9.5</v>
      </c>
      <c r="L43" s="50">
        <f t="shared" si="1"/>
        <v>0</v>
      </c>
      <c r="M43" s="51">
        <f t="shared" si="2"/>
        <v>0</v>
      </c>
      <c r="N43" s="51">
        <f t="shared" si="3"/>
        <v>0</v>
      </c>
    </row>
    <row r="44" spans="2:14" ht="12.75" customHeight="1" x14ac:dyDescent="0.3">
      <c r="B44" s="45">
        <f t="shared" si="0"/>
        <v>33</v>
      </c>
      <c r="C44" s="46"/>
      <c r="D44" s="138" t="s">
        <v>955</v>
      </c>
      <c r="E44" s="139" t="s">
        <v>955</v>
      </c>
      <c r="F44" s="140" t="s">
        <v>955</v>
      </c>
      <c r="G44" s="76" t="s">
        <v>141</v>
      </c>
      <c r="H44" s="48"/>
      <c r="I44" s="127">
        <v>20</v>
      </c>
      <c r="J44" s="49">
        <v>0</v>
      </c>
      <c r="K44" s="47">
        <v>9.5</v>
      </c>
      <c r="L44" s="50">
        <f t="shared" si="1"/>
        <v>0</v>
      </c>
      <c r="M44" s="51">
        <f t="shared" si="2"/>
        <v>0</v>
      </c>
      <c r="N44" s="51">
        <f t="shared" si="3"/>
        <v>0</v>
      </c>
    </row>
    <row r="45" spans="2:14" ht="12.75" customHeight="1" x14ac:dyDescent="0.3">
      <c r="B45" s="45">
        <f t="shared" si="0"/>
        <v>34</v>
      </c>
      <c r="C45" s="46"/>
      <c r="D45" s="138" t="s">
        <v>956</v>
      </c>
      <c r="E45" s="139" t="s">
        <v>956</v>
      </c>
      <c r="F45" s="140" t="s">
        <v>956</v>
      </c>
      <c r="G45" s="76" t="s">
        <v>141</v>
      </c>
      <c r="H45" s="48"/>
      <c r="I45" s="127">
        <v>30</v>
      </c>
      <c r="J45" s="49">
        <v>0</v>
      </c>
      <c r="K45" s="47">
        <v>9.5</v>
      </c>
      <c r="L45" s="50">
        <f t="shared" si="1"/>
        <v>0</v>
      </c>
      <c r="M45" s="51">
        <f t="shared" si="2"/>
        <v>0</v>
      </c>
      <c r="N45" s="51">
        <f t="shared" si="3"/>
        <v>0</v>
      </c>
    </row>
    <row r="46" spans="2:14" ht="12.75" customHeight="1" x14ac:dyDescent="0.3">
      <c r="B46" s="45">
        <f t="shared" si="0"/>
        <v>35</v>
      </c>
      <c r="C46" s="46"/>
      <c r="D46" s="138" t="s">
        <v>957</v>
      </c>
      <c r="E46" s="139" t="s">
        <v>957</v>
      </c>
      <c r="F46" s="140" t="s">
        <v>957</v>
      </c>
      <c r="G46" s="76" t="s">
        <v>141</v>
      </c>
      <c r="H46" s="48"/>
      <c r="I46" s="127">
        <v>100</v>
      </c>
      <c r="J46" s="49">
        <v>0</v>
      </c>
      <c r="K46" s="47">
        <v>9.5</v>
      </c>
      <c r="L46" s="50">
        <f t="shared" si="1"/>
        <v>0</v>
      </c>
      <c r="M46" s="51">
        <f t="shared" si="2"/>
        <v>0</v>
      </c>
      <c r="N46" s="51">
        <f t="shared" si="3"/>
        <v>0</v>
      </c>
    </row>
    <row r="47" spans="2:14" ht="12.75" customHeight="1" x14ac:dyDescent="0.3">
      <c r="B47" s="45">
        <f t="shared" si="0"/>
        <v>36</v>
      </c>
      <c r="C47" s="46"/>
      <c r="D47" s="138" t="s">
        <v>958</v>
      </c>
      <c r="E47" s="139" t="s">
        <v>958</v>
      </c>
      <c r="F47" s="140" t="s">
        <v>958</v>
      </c>
      <c r="G47" s="76" t="s">
        <v>141</v>
      </c>
      <c r="H47" s="48"/>
      <c r="I47" s="127">
        <v>100</v>
      </c>
      <c r="J47" s="49">
        <v>0</v>
      </c>
      <c r="K47" s="47">
        <v>9.5</v>
      </c>
      <c r="L47" s="50">
        <f t="shared" si="1"/>
        <v>0</v>
      </c>
      <c r="M47" s="51">
        <f t="shared" si="2"/>
        <v>0</v>
      </c>
      <c r="N47" s="51">
        <f t="shared" si="3"/>
        <v>0</v>
      </c>
    </row>
    <row r="48" spans="2:14" ht="12.75" customHeight="1" x14ac:dyDescent="0.3">
      <c r="B48" s="45">
        <f t="shared" si="0"/>
        <v>37</v>
      </c>
      <c r="C48" s="46"/>
      <c r="D48" s="138" t="s">
        <v>959</v>
      </c>
      <c r="E48" s="139" t="s">
        <v>959</v>
      </c>
      <c r="F48" s="140" t="s">
        <v>959</v>
      </c>
      <c r="G48" s="76" t="s">
        <v>17</v>
      </c>
      <c r="H48" s="48"/>
      <c r="I48" s="127">
        <v>5</v>
      </c>
      <c r="J48" s="49">
        <v>0</v>
      </c>
      <c r="K48" s="47">
        <v>9.5</v>
      </c>
      <c r="L48" s="50">
        <f t="shared" si="1"/>
        <v>0</v>
      </c>
      <c r="M48" s="51">
        <f t="shared" si="2"/>
        <v>0</v>
      </c>
      <c r="N48" s="51">
        <f t="shared" si="3"/>
        <v>0</v>
      </c>
    </row>
    <row r="49" spans="2:14" ht="12.75" customHeight="1" x14ac:dyDescent="0.3">
      <c r="B49" s="45">
        <f t="shared" si="0"/>
        <v>38</v>
      </c>
      <c r="C49" s="46"/>
      <c r="D49" s="138" t="s">
        <v>960</v>
      </c>
      <c r="E49" s="139" t="s">
        <v>960</v>
      </c>
      <c r="F49" s="140" t="s">
        <v>960</v>
      </c>
      <c r="G49" s="76" t="s">
        <v>17</v>
      </c>
      <c r="H49" s="48"/>
      <c r="I49" s="127">
        <v>35</v>
      </c>
      <c r="J49" s="49">
        <v>0</v>
      </c>
      <c r="K49" s="47">
        <v>9.5</v>
      </c>
      <c r="L49" s="50">
        <f t="shared" si="1"/>
        <v>0</v>
      </c>
      <c r="M49" s="51">
        <f t="shared" si="2"/>
        <v>0</v>
      </c>
      <c r="N49" s="51">
        <f t="shared" si="3"/>
        <v>0</v>
      </c>
    </row>
    <row r="50" spans="2:14" ht="12.75" customHeight="1" x14ac:dyDescent="0.3">
      <c r="B50" s="45">
        <f t="shared" si="0"/>
        <v>39</v>
      </c>
      <c r="C50" s="46"/>
      <c r="D50" s="138" t="s">
        <v>961</v>
      </c>
      <c r="E50" s="139" t="s">
        <v>961</v>
      </c>
      <c r="F50" s="140" t="s">
        <v>961</v>
      </c>
      <c r="G50" s="76" t="s">
        <v>141</v>
      </c>
      <c r="H50" s="48"/>
      <c r="I50" s="127">
        <v>80</v>
      </c>
      <c r="J50" s="49">
        <v>0</v>
      </c>
      <c r="K50" s="47">
        <v>9.5</v>
      </c>
      <c r="L50" s="50">
        <f t="shared" si="1"/>
        <v>0</v>
      </c>
      <c r="M50" s="51">
        <f t="shared" si="2"/>
        <v>0</v>
      </c>
      <c r="N50" s="51">
        <f t="shared" si="3"/>
        <v>0</v>
      </c>
    </row>
    <row r="51" spans="2:14" ht="12.75" customHeight="1" x14ac:dyDescent="0.3">
      <c r="B51" s="45">
        <f t="shared" si="0"/>
        <v>40</v>
      </c>
      <c r="C51" s="46"/>
      <c r="D51" s="138" t="s">
        <v>962</v>
      </c>
      <c r="E51" s="139" t="s">
        <v>962</v>
      </c>
      <c r="F51" s="140" t="s">
        <v>962</v>
      </c>
      <c r="G51" s="76" t="s">
        <v>141</v>
      </c>
      <c r="H51" s="48"/>
      <c r="I51" s="127">
        <v>80</v>
      </c>
      <c r="J51" s="49">
        <v>0</v>
      </c>
      <c r="K51" s="47">
        <v>9.5</v>
      </c>
      <c r="L51" s="50">
        <f t="shared" si="1"/>
        <v>0</v>
      </c>
      <c r="M51" s="51">
        <f t="shared" si="2"/>
        <v>0</v>
      </c>
      <c r="N51" s="51">
        <f t="shared" si="3"/>
        <v>0</v>
      </c>
    </row>
    <row r="52" spans="2:14" ht="12.75" customHeight="1" x14ac:dyDescent="0.3">
      <c r="B52" s="45">
        <f t="shared" si="0"/>
        <v>41</v>
      </c>
      <c r="C52" s="46"/>
      <c r="D52" s="138" t="s">
        <v>963</v>
      </c>
      <c r="E52" s="139" t="s">
        <v>963</v>
      </c>
      <c r="F52" s="140" t="s">
        <v>963</v>
      </c>
      <c r="G52" s="76" t="s">
        <v>141</v>
      </c>
      <c r="H52" s="48"/>
      <c r="I52" s="127">
        <v>30</v>
      </c>
      <c r="J52" s="49">
        <v>0</v>
      </c>
      <c r="K52" s="47">
        <v>9.5</v>
      </c>
      <c r="L52" s="50">
        <f t="shared" si="1"/>
        <v>0</v>
      </c>
      <c r="M52" s="51">
        <f t="shared" si="2"/>
        <v>0</v>
      </c>
      <c r="N52" s="51">
        <f t="shared" si="3"/>
        <v>0</v>
      </c>
    </row>
    <row r="53" spans="2:14" ht="12.75" customHeight="1" x14ac:dyDescent="0.3">
      <c r="B53" s="45">
        <f t="shared" si="0"/>
        <v>42</v>
      </c>
      <c r="C53" s="46"/>
      <c r="D53" s="138" t="s">
        <v>964</v>
      </c>
      <c r="E53" s="139" t="s">
        <v>964</v>
      </c>
      <c r="F53" s="140" t="s">
        <v>964</v>
      </c>
      <c r="G53" s="76" t="s">
        <v>141</v>
      </c>
      <c r="H53" s="48"/>
      <c r="I53" s="127">
        <v>4500</v>
      </c>
      <c r="J53" s="49">
        <v>0</v>
      </c>
      <c r="K53" s="47">
        <v>9.5</v>
      </c>
      <c r="L53" s="50">
        <f t="shared" si="1"/>
        <v>0</v>
      </c>
      <c r="M53" s="51">
        <f t="shared" si="2"/>
        <v>0</v>
      </c>
      <c r="N53" s="51">
        <f t="shared" si="3"/>
        <v>0</v>
      </c>
    </row>
    <row r="54" spans="2:14" ht="12.75" customHeight="1" x14ac:dyDescent="0.3">
      <c r="B54" s="45">
        <f t="shared" si="0"/>
        <v>43</v>
      </c>
      <c r="C54" s="46"/>
      <c r="D54" s="138" t="s">
        <v>965</v>
      </c>
      <c r="E54" s="139" t="s">
        <v>965</v>
      </c>
      <c r="F54" s="140" t="s">
        <v>965</v>
      </c>
      <c r="G54" s="76" t="s">
        <v>141</v>
      </c>
      <c r="H54" s="48"/>
      <c r="I54" s="43">
        <v>30</v>
      </c>
      <c r="J54" s="49">
        <v>0</v>
      </c>
      <c r="K54" s="47">
        <v>9.5</v>
      </c>
      <c r="L54" s="50">
        <f t="shared" si="1"/>
        <v>0</v>
      </c>
      <c r="M54" s="51">
        <f t="shared" si="2"/>
        <v>0</v>
      </c>
      <c r="N54" s="51">
        <f t="shared" si="3"/>
        <v>0</v>
      </c>
    </row>
    <row r="55" spans="2:14" ht="12.75" customHeight="1" x14ac:dyDescent="0.3">
      <c r="B55" s="45">
        <f t="shared" si="0"/>
        <v>44</v>
      </c>
      <c r="C55" s="46"/>
      <c r="D55" s="138" t="s">
        <v>966</v>
      </c>
      <c r="E55" s="139" t="s">
        <v>966</v>
      </c>
      <c r="F55" s="140" t="s">
        <v>966</v>
      </c>
      <c r="G55" s="76" t="s">
        <v>17</v>
      </c>
      <c r="H55" s="48"/>
      <c r="I55" s="127">
        <v>15</v>
      </c>
      <c r="J55" s="49">
        <v>0</v>
      </c>
      <c r="K55" s="47">
        <v>9.5</v>
      </c>
      <c r="L55" s="50">
        <f t="shared" si="1"/>
        <v>0</v>
      </c>
      <c r="M55" s="51">
        <f t="shared" si="2"/>
        <v>0</v>
      </c>
      <c r="N55" s="51">
        <f t="shared" si="3"/>
        <v>0</v>
      </c>
    </row>
    <row r="56" spans="2:14" ht="24.95" customHeight="1" x14ac:dyDescent="0.3">
      <c r="B56" s="45">
        <f t="shared" si="0"/>
        <v>45</v>
      </c>
      <c r="C56" s="46"/>
      <c r="D56" s="138" t="s">
        <v>967</v>
      </c>
      <c r="E56" s="139" t="s">
        <v>967</v>
      </c>
      <c r="F56" s="140" t="s">
        <v>967</v>
      </c>
      <c r="G56" s="76" t="s">
        <v>17</v>
      </c>
      <c r="H56" s="48"/>
      <c r="I56" s="127">
        <v>15</v>
      </c>
      <c r="J56" s="49">
        <v>0</v>
      </c>
      <c r="K56" s="47">
        <v>9.5</v>
      </c>
      <c r="L56" s="50">
        <f t="shared" si="1"/>
        <v>0</v>
      </c>
      <c r="M56" s="51">
        <f t="shared" si="2"/>
        <v>0</v>
      </c>
      <c r="N56" s="51">
        <f t="shared" si="3"/>
        <v>0</v>
      </c>
    </row>
    <row r="57" spans="2:14" ht="12.75" customHeight="1" x14ac:dyDescent="0.3">
      <c r="B57" s="45">
        <f t="shared" ref="B57:B120" si="4">B56+1</f>
        <v>46</v>
      </c>
      <c r="C57" s="46"/>
      <c r="D57" s="138" t="s">
        <v>968</v>
      </c>
      <c r="E57" s="139" t="s">
        <v>968</v>
      </c>
      <c r="F57" s="140" t="s">
        <v>968</v>
      </c>
      <c r="G57" s="76" t="s">
        <v>141</v>
      </c>
      <c r="H57" s="48"/>
      <c r="I57" s="127">
        <v>20</v>
      </c>
      <c r="J57" s="49">
        <v>0</v>
      </c>
      <c r="K57" s="47">
        <v>9.5</v>
      </c>
      <c r="L57" s="50">
        <f t="shared" si="1"/>
        <v>0</v>
      </c>
      <c r="M57" s="51">
        <f t="shared" si="2"/>
        <v>0</v>
      </c>
      <c r="N57" s="51">
        <f t="shared" si="3"/>
        <v>0</v>
      </c>
    </row>
    <row r="58" spans="2:14" ht="12.75" customHeight="1" x14ac:dyDescent="0.3">
      <c r="B58" s="45">
        <f t="shared" si="4"/>
        <v>47</v>
      </c>
      <c r="C58" s="46"/>
      <c r="D58" s="138" t="s">
        <v>969</v>
      </c>
      <c r="E58" s="139" t="s">
        <v>969</v>
      </c>
      <c r="F58" s="140" t="s">
        <v>969</v>
      </c>
      <c r="G58" s="76" t="s">
        <v>141</v>
      </c>
      <c r="H58" s="48"/>
      <c r="I58" s="127">
        <v>80</v>
      </c>
      <c r="J58" s="49">
        <v>0</v>
      </c>
      <c r="K58" s="47">
        <v>9.5</v>
      </c>
      <c r="L58" s="50">
        <f t="shared" si="1"/>
        <v>0</v>
      </c>
      <c r="M58" s="51">
        <f t="shared" si="2"/>
        <v>0</v>
      </c>
      <c r="N58" s="51">
        <f t="shared" si="3"/>
        <v>0</v>
      </c>
    </row>
    <row r="59" spans="2:14" ht="12.75" customHeight="1" x14ac:dyDescent="0.3">
      <c r="B59" s="45">
        <f t="shared" si="4"/>
        <v>48</v>
      </c>
      <c r="C59" s="46"/>
      <c r="D59" s="138" t="s">
        <v>970</v>
      </c>
      <c r="E59" s="139" t="s">
        <v>970</v>
      </c>
      <c r="F59" s="140" t="s">
        <v>970</v>
      </c>
      <c r="G59" s="76" t="s">
        <v>141</v>
      </c>
      <c r="H59" s="48"/>
      <c r="I59" s="127">
        <v>20</v>
      </c>
      <c r="J59" s="49">
        <v>0</v>
      </c>
      <c r="K59" s="47">
        <v>9.5</v>
      </c>
      <c r="L59" s="50">
        <f t="shared" si="1"/>
        <v>0</v>
      </c>
      <c r="M59" s="51">
        <f t="shared" si="2"/>
        <v>0</v>
      </c>
      <c r="N59" s="51">
        <f t="shared" si="3"/>
        <v>0</v>
      </c>
    </row>
    <row r="60" spans="2:14" ht="12.75" customHeight="1" x14ac:dyDescent="0.3">
      <c r="B60" s="45">
        <f t="shared" si="4"/>
        <v>49</v>
      </c>
      <c r="C60" s="46"/>
      <c r="D60" s="138" t="s">
        <v>971</v>
      </c>
      <c r="E60" s="139" t="s">
        <v>971</v>
      </c>
      <c r="F60" s="140" t="s">
        <v>971</v>
      </c>
      <c r="G60" s="76" t="s">
        <v>287</v>
      </c>
      <c r="H60" s="48"/>
      <c r="I60" s="127">
        <v>10</v>
      </c>
      <c r="J60" s="49">
        <v>0</v>
      </c>
      <c r="K60" s="47">
        <v>9.5</v>
      </c>
      <c r="L60" s="50">
        <f t="shared" si="1"/>
        <v>0</v>
      </c>
      <c r="M60" s="51">
        <f t="shared" si="2"/>
        <v>0</v>
      </c>
      <c r="N60" s="51">
        <f t="shared" si="3"/>
        <v>0</v>
      </c>
    </row>
    <row r="61" spans="2:14" ht="12.75" customHeight="1" x14ac:dyDescent="0.3">
      <c r="B61" s="45">
        <f t="shared" si="4"/>
        <v>50</v>
      </c>
      <c r="C61" s="46"/>
      <c r="D61" s="138" t="s">
        <v>972</v>
      </c>
      <c r="E61" s="139" t="s">
        <v>972</v>
      </c>
      <c r="F61" s="140" t="s">
        <v>972</v>
      </c>
      <c r="G61" s="76" t="s">
        <v>141</v>
      </c>
      <c r="H61" s="48"/>
      <c r="I61" s="127">
        <v>50</v>
      </c>
      <c r="J61" s="49">
        <v>0</v>
      </c>
      <c r="K61" s="47">
        <v>9.5</v>
      </c>
      <c r="L61" s="50">
        <f t="shared" si="1"/>
        <v>0</v>
      </c>
      <c r="M61" s="51">
        <f t="shared" si="2"/>
        <v>0</v>
      </c>
      <c r="N61" s="51">
        <f t="shared" si="3"/>
        <v>0</v>
      </c>
    </row>
    <row r="62" spans="2:14" ht="12.75" customHeight="1" x14ac:dyDescent="0.3">
      <c r="B62" s="45">
        <f t="shared" si="4"/>
        <v>51</v>
      </c>
      <c r="C62" s="46"/>
      <c r="D62" s="138" t="s">
        <v>973</v>
      </c>
      <c r="E62" s="139" t="s">
        <v>973</v>
      </c>
      <c r="F62" s="140" t="s">
        <v>973</v>
      </c>
      <c r="G62" s="76" t="s">
        <v>141</v>
      </c>
      <c r="H62" s="48"/>
      <c r="I62" s="127">
        <v>70</v>
      </c>
      <c r="J62" s="49">
        <v>0</v>
      </c>
      <c r="K62" s="47">
        <v>9.5</v>
      </c>
      <c r="L62" s="50">
        <f t="shared" si="1"/>
        <v>0</v>
      </c>
      <c r="M62" s="51">
        <f t="shared" si="2"/>
        <v>0</v>
      </c>
      <c r="N62" s="51">
        <f t="shared" si="3"/>
        <v>0</v>
      </c>
    </row>
    <row r="63" spans="2:14" ht="12.75" customHeight="1" x14ac:dyDescent="0.3">
      <c r="B63" s="45">
        <f t="shared" si="4"/>
        <v>52</v>
      </c>
      <c r="C63" s="46"/>
      <c r="D63" s="138" t="s">
        <v>974</v>
      </c>
      <c r="E63" s="139" t="s">
        <v>974</v>
      </c>
      <c r="F63" s="140" t="s">
        <v>974</v>
      </c>
      <c r="G63" s="76" t="s">
        <v>17</v>
      </c>
      <c r="H63" s="48"/>
      <c r="I63" s="127">
        <v>20</v>
      </c>
      <c r="J63" s="49">
        <v>0</v>
      </c>
      <c r="K63" s="47">
        <v>9.5</v>
      </c>
      <c r="L63" s="50">
        <f t="shared" si="1"/>
        <v>0</v>
      </c>
      <c r="M63" s="51">
        <f t="shared" si="2"/>
        <v>0</v>
      </c>
      <c r="N63" s="51">
        <f t="shared" si="3"/>
        <v>0</v>
      </c>
    </row>
    <row r="64" spans="2:14" ht="12.75" customHeight="1" x14ac:dyDescent="0.3">
      <c r="B64" s="45">
        <f t="shared" si="4"/>
        <v>53</v>
      </c>
      <c r="C64" s="46"/>
      <c r="D64" s="138" t="s">
        <v>975</v>
      </c>
      <c r="E64" s="139" t="s">
        <v>975</v>
      </c>
      <c r="F64" s="140" t="s">
        <v>975</v>
      </c>
      <c r="G64" s="76" t="s">
        <v>17</v>
      </c>
      <c r="H64" s="48"/>
      <c r="I64" s="127">
        <v>15</v>
      </c>
      <c r="J64" s="49">
        <v>0</v>
      </c>
      <c r="K64" s="47">
        <v>9.5</v>
      </c>
      <c r="L64" s="50">
        <f t="shared" si="1"/>
        <v>0</v>
      </c>
      <c r="M64" s="51">
        <f t="shared" si="2"/>
        <v>0</v>
      </c>
      <c r="N64" s="51">
        <f t="shared" si="3"/>
        <v>0</v>
      </c>
    </row>
    <row r="65" spans="2:14" ht="12.75" customHeight="1" x14ac:dyDescent="0.3">
      <c r="B65" s="45">
        <f t="shared" si="4"/>
        <v>54</v>
      </c>
      <c r="C65" s="46"/>
      <c r="D65" s="138" t="s">
        <v>976</v>
      </c>
      <c r="E65" s="139" t="s">
        <v>976</v>
      </c>
      <c r="F65" s="140" t="s">
        <v>976</v>
      </c>
      <c r="G65" s="76" t="s">
        <v>17</v>
      </c>
      <c r="H65" s="48"/>
      <c r="I65" s="127">
        <v>80</v>
      </c>
      <c r="J65" s="49">
        <v>0</v>
      </c>
      <c r="K65" s="47">
        <v>9.5</v>
      </c>
      <c r="L65" s="50">
        <f t="shared" si="1"/>
        <v>0</v>
      </c>
      <c r="M65" s="51">
        <f t="shared" si="2"/>
        <v>0</v>
      </c>
      <c r="N65" s="51">
        <f t="shared" si="3"/>
        <v>0</v>
      </c>
    </row>
    <row r="66" spans="2:14" ht="12.75" customHeight="1" x14ac:dyDescent="0.3">
      <c r="B66" s="45">
        <f t="shared" si="4"/>
        <v>55</v>
      </c>
      <c r="C66" s="46"/>
      <c r="D66" s="138" t="s">
        <v>977</v>
      </c>
      <c r="E66" s="139" t="s">
        <v>977</v>
      </c>
      <c r="F66" s="140" t="s">
        <v>977</v>
      </c>
      <c r="G66" s="76" t="s">
        <v>17</v>
      </c>
      <c r="H66" s="48"/>
      <c r="I66" s="127">
        <v>70</v>
      </c>
      <c r="J66" s="49">
        <v>0</v>
      </c>
      <c r="K66" s="47">
        <v>9.5</v>
      </c>
      <c r="L66" s="50">
        <f t="shared" si="1"/>
        <v>0</v>
      </c>
      <c r="M66" s="51">
        <f t="shared" si="2"/>
        <v>0</v>
      </c>
      <c r="N66" s="51">
        <f t="shared" si="3"/>
        <v>0</v>
      </c>
    </row>
    <row r="67" spans="2:14" ht="12.75" customHeight="1" x14ac:dyDescent="0.3">
      <c r="B67" s="45">
        <f t="shared" si="4"/>
        <v>56</v>
      </c>
      <c r="C67" s="46"/>
      <c r="D67" s="138" t="s">
        <v>978</v>
      </c>
      <c r="E67" s="139" t="s">
        <v>978</v>
      </c>
      <c r="F67" s="140" t="s">
        <v>978</v>
      </c>
      <c r="G67" s="76" t="s">
        <v>287</v>
      </c>
      <c r="H67" s="48"/>
      <c r="I67" s="127">
        <v>350</v>
      </c>
      <c r="J67" s="49">
        <v>0</v>
      </c>
      <c r="K67" s="47">
        <v>9.5</v>
      </c>
      <c r="L67" s="50">
        <f t="shared" si="1"/>
        <v>0</v>
      </c>
      <c r="M67" s="51">
        <f t="shared" si="2"/>
        <v>0</v>
      </c>
      <c r="N67" s="51">
        <f t="shared" si="3"/>
        <v>0</v>
      </c>
    </row>
    <row r="68" spans="2:14" ht="12.75" customHeight="1" x14ac:dyDescent="0.3">
      <c r="B68" s="45">
        <f t="shared" si="4"/>
        <v>57</v>
      </c>
      <c r="C68" s="46"/>
      <c r="D68" s="138" t="s">
        <v>979</v>
      </c>
      <c r="E68" s="139" t="s">
        <v>979</v>
      </c>
      <c r="F68" s="140" t="s">
        <v>979</v>
      </c>
      <c r="G68" s="76" t="s">
        <v>287</v>
      </c>
      <c r="H68" s="48"/>
      <c r="I68" s="127">
        <v>350</v>
      </c>
      <c r="J68" s="49">
        <v>0</v>
      </c>
      <c r="K68" s="47">
        <v>9.5</v>
      </c>
      <c r="L68" s="50">
        <f t="shared" si="1"/>
        <v>0</v>
      </c>
      <c r="M68" s="51">
        <f t="shared" si="2"/>
        <v>0</v>
      </c>
      <c r="N68" s="51">
        <f t="shared" si="3"/>
        <v>0</v>
      </c>
    </row>
    <row r="69" spans="2:14" ht="12.75" customHeight="1" x14ac:dyDescent="0.3">
      <c r="B69" s="45">
        <f t="shared" si="4"/>
        <v>58</v>
      </c>
      <c r="C69" s="46"/>
      <c r="D69" s="138" t="s">
        <v>980</v>
      </c>
      <c r="E69" s="139" t="s">
        <v>980</v>
      </c>
      <c r="F69" s="140" t="s">
        <v>980</v>
      </c>
      <c r="G69" s="76" t="s">
        <v>141</v>
      </c>
      <c r="H69" s="48"/>
      <c r="I69" s="127">
        <v>350</v>
      </c>
      <c r="J69" s="49">
        <v>0</v>
      </c>
      <c r="K69" s="47">
        <v>9.5</v>
      </c>
      <c r="L69" s="50">
        <f t="shared" si="1"/>
        <v>0</v>
      </c>
      <c r="M69" s="51">
        <f t="shared" si="2"/>
        <v>0</v>
      </c>
      <c r="N69" s="51">
        <f t="shared" si="3"/>
        <v>0</v>
      </c>
    </row>
    <row r="70" spans="2:14" ht="12.75" customHeight="1" x14ac:dyDescent="0.3">
      <c r="B70" s="45">
        <f t="shared" si="4"/>
        <v>59</v>
      </c>
      <c r="C70" s="46"/>
      <c r="D70" s="138" t="s">
        <v>981</v>
      </c>
      <c r="E70" s="139" t="s">
        <v>981</v>
      </c>
      <c r="F70" s="140" t="s">
        <v>981</v>
      </c>
      <c r="G70" s="76" t="s">
        <v>287</v>
      </c>
      <c r="H70" s="48"/>
      <c r="I70" s="127">
        <v>500</v>
      </c>
      <c r="J70" s="49">
        <v>0</v>
      </c>
      <c r="K70" s="47">
        <v>9.5</v>
      </c>
      <c r="L70" s="50">
        <f t="shared" si="1"/>
        <v>0</v>
      </c>
      <c r="M70" s="51">
        <f t="shared" si="2"/>
        <v>0</v>
      </c>
      <c r="N70" s="51">
        <f t="shared" si="3"/>
        <v>0</v>
      </c>
    </row>
    <row r="71" spans="2:14" ht="12.75" customHeight="1" x14ac:dyDescent="0.3">
      <c r="B71" s="45">
        <f t="shared" si="4"/>
        <v>60</v>
      </c>
      <c r="C71" s="46"/>
      <c r="D71" s="138" t="s">
        <v>982</v>
      </c>
      <c r="E71" s="139" t="s">
        <v>982</v>
      </c>
      <c r="F71" s="140" t="s">
        <v>982</v>
      </c>
      <c r="G71" s="76" t="s">
        <v>141</v>
      </c>
      <c r="H71" s="48"/>
      <c r="I71" s="127">
        <v>50</v>
      </c>
      <c r="J71" s="49">
        <v>0</v>
      </c>
      <c r="K71" s="47">
        <v>9.5</v>
      </c>
      <c r="L71" s="50">
        <f t="shared" si="1"/>
        <v>0</v>
      </c>
      <c r="M71" s="51">
        <f t="shared" si="2"/>
        <v>0</v>
      </c>
      <c r="N71" s="51">
        <f t="shared" si="3"/>
        <v>0</v>
      </c>
    </row>
    <row r="72" spans="2:14" ht="12.75" customHeight="1" x14ac:dyDescent="0.3">
      <c r="B72" s="45">
        <f t="shared" si="4"/>
        <v>61</v>
      </c>
      <c r="C72" s="46"/>
      <c r="D72" s="138" t="s">
        <v>983</v>
      </c>
      <c r="E72" s="139" t="s">
        <v>983</v>
      </c>
      <c r="F72" s="140" t="s">
        <v>983</v>
      </c>
      <c r="G72" s="76" t="s">
        <v>141</v>
      </c>
      <c r="H72" s="48"/>
      <c r="I72" s="127">
        <v>50</v>
      </c>
      <c r="J72" s="49">
        <v>0</v>
      </c>
      <c r="K72" s="47">
        <v>9.5</v>
      </c>
      <c r="L72" s="50">
        <f t="shared" si="1"/>
        <v>0</v>
      </c>
      <c r="M72" s="51">
        <f t="shared" si="2"/>
        <v>0</v>
      </c>
      <c r="N72" s="51">
        <f t="shared" si="3"/>
        <v>0</v>
      </c>
    </row>
    <row r="73" spans="2:14" ht="12.75" customHeight="1" x14ac:dyDescent="0.3">
      <c r="B73" s="45">
        <f t="shared" si="4"/>
        <v>62</v>
      </c>
      <c r="C73" s="46"/>
      <c r="D73" s="138" t="s">
        <v>984</v>
      </c>
      <c r="E73" s="139" t="s">
        <v>984</v>
      </c>
      <c r="F73" s="140" t="s">
        <v>984</v>
      </c>
      <c r="G73" s="76" t="s">
        <v>287</v>
      </c>
      <c r="H73" s="48"/>
      <c r="I73" s="128">
        <v>20</v>
      </c>
      <c r="J73" s="49">
        <v>0</v>
      </c>
      <c r="K73" s="47">
        <v>9.5</v>
      </c>
      <c r="L73" s="50">
        <f t="shared" si="1"/>
        <v>0</v>
      </c>
      <c r="M73" s="51">
        <f t="shared" si="2"/>
        <v>0</v>
      </c>
      <c r="N73" s="51">
        <f t="shared" si="3"/>
        <v>0</v>
      </c>
    </row>
    <row r="74" spans="2:14" ht="12.75" customHeight="1" x14ac:dyDescent="0.3">
      <c r="B74" s="45">
        <f t="shared" si="4"/>
        <v>63</v>
      </c>
      <c r="C74" s="46"/>
      <c r="D74" s="138" t="s">
        <v>985</v>
      </c>
      <c r="E74" s="139" t="s">
        <v>985</v>
      </c>
      <c r="F74" s="140" t="s">
        <v>985</v>
      </c>
      <c r="G74" s="76" t="s">
        <v>287</v>
      </c>
      <c r="H74" s="48"/>
      <c r="I74" s="128">
        <v>70</v>
      </c>
      <c r="J74" s="49">
        <v>0</v>
      </c>
      <c r="K74" s="47">
        <v>9.5</v>
      </c>
      <c r="L74" s="50">
        <f t="shared" si="1"/>
        <v>0</v>
      </c>
      <c r="M74" s="51">
        <f t="shared" si="2"/>
        <v>0</v>
      </c>
      <c r="N74" s="51">
        <f t="shared" si="3"/>
        <v>0</v>
      </c>
    </row>
    <row r="75" spans="2:14" ht="24.95" customHeight="1" x14ac:dyDescent="0.3">
      <c r="B75" s="45">
        <f t="shared" si="4"/>
        <v>64</v>
      </c>
      <c r="C75" s="46"/>
      <c r="D75" s="138" t="s">
        <v>986</v>
      </c>
      <c r="E75" s="139" t="s">
        <v>986</v>
      </c>
      <c r="F75" s="140" t="s">
        <v>986</v>
      </c>
      <c r="G75" s="76" t="s">
        <v>17</v>
      </c>
      <c r="H75" s="48"/>
      <c r="I75" s="127">
        <v>250</v>
      </c>
      <c r="J75" s="49">
        <v>0</v>
      </c>
      <c r="K75" s="47">
        <v>9.5</v>
      </c>
      <c r="L75" s="50">
        <f t="shared" si="1"/>
        <v>0</v>
      </c>
      <c r="M75" s="51">
        <f t="shared" si="2"/>
        <v>0</v>
      </c>
      <c r="N75" s="51">
        <f t="shared" si="3"/>
        <v>0</v>
      </c>
    </row>
    <row r="76" spans="2:14" ht="24.95" customHeight="1" x14ac:dyDescent="0.3">
      <c r="B76" s="45">
        <f t="shared" si="4"/>
        <v>65</v>
      </c>
      <c r="C76" s="46"/>
      <c r="D76" s="138" t="s">
        <v>987</v>
      </c>
      <c r="E76" s="139" t="s">
        <v>987</v>
      </c>
      <c r="F76" s="140" t="s">
        <v>987</v>
      </c>
      <c r="G76" s="76" t="s">
        <v>141</v>
      </c>
      <c r="H76" s="48"/>
      <c r="I76" s="127">
        <v>100</v>
      </c>
      <c r="J76" s="49">
        <v>0</v>
      </c>
      <c r="K76" s="47">
        <v>9.5</v>
      </c>
      <c r="L76" s="50">
        <f t="shared" si="1"/>
        <v>0</v>
      </c>
      <c r="M76" s="51">
        <f t="shared" si="2"/>
        <v>0</v>
      </c>
      <c r="N76" s="51">
        <f t="shared" si="3"/>
        <v>0</v>
      </c>
    </row>
    <row r="77" spans="2:14" ht="24.95" customHeight="1" x14ac:dyDescent="0.3">
      <c r="B77" s="45">
        <f t="shared" si="4"/>
        <v>66</v>
      </c>
      <c r="C77" s="46"/>
      <c r="D77" s="138" t="s">
        <v>988</v>
      </c>
      <c r="E77" s="139" t="s">
        <v>988</v>
      </c>
      <c r="F77" s="140" t="s">
        <v>988</v>
      </c>
      <c r="G77" s="76" t="s">
        <v>141</v>
      </c>
      <c r="H77" s="48"/>
      <c r="I77" s="127">
        <v>120</v>
      </c>
      <c r="J77" s="49">
        <v>0</v>
      </c>
      <c r="K77" s="47">
        <v>9.5</v>
      </c>
      <c r="L77" s="50">
        <f t="shared" ref="L77:L140" si="5">PRODUCT(J77,1.095)</f>
        <v>0</v>
      </c>
      <c r="M77" s="51">
        <f t="shared" ref="M77:M140" si="6">PRODUCT(I77,L77)</f>
        <v>0</v>
      </c>
      <c r="N77" s="51">
        <f t="shared" ref="N77:N140" si="7">PRODUCT(I77,J77)</f>
        <v>0</v>
      </c>
    </row>
    <row r="78" spans="2:14" ht="15" customHeight="1" x14ac:dyDescent="0.3">
      <c r="B78" s="45">
        <f t="shared" si="4"/>
        <v>67</v>
      </c>
      <c r="C78" s="46"/>
      <c r="D78" s="138" t="s">
        <v>989</v>
      </c>
      <c r="E78" s="139" t="s">
        <v>989</v>
      </c>
      <c r="F78" s="140" t="s">
        <v>989</v>
      </c>
      <c r="G78" s="76" t="s">
        <v>17</v>
      </c>
      <c r="H78" s="48"/>
      <c r="I78" s="127">
        <v>120</v>
      </c>
      <c r="J78" s="49">
        <v>0</v>
      </c>
      <c r="K78" s="47">
        <v>9.5</v>
      </c>
      <c r="L78" s="50">
        <f t="shared" si="5"/>
        <v>0</v>
      </c>
      <c r="M78" s="51">
        <f t="shared" si="6"/>
        <v>0</v>
      </c>
      <c r="N78" s="51">
        <f t="shared" si="7"/>
        <v>0</v>
      </c>
    </row>
    <row r="79" spans="2:14" ht="24.95" customHeight="1" x14ac:dyDescent="0.3">
      <c r="B79" s="45">
        <f t="shared" si="4"/>
        <v>68</v>
      </c>
      <c r="C79" s="46"/>
      <c r="D79" s="138" t="s">
        <v>990</v>
      </c>
      <c r="E79" s="139" t="s">
        <v>990</v>
      </c>
      <c r="F79" s="140" t="s">
        <v>990</v>
      </c>
      <c r="G79" s="76" t="s">
        <v>141</v>
      </c>
      <c r="H79" s="48"/>
      <c r="I79" s="43">
        <v>1800</v>
      </c>
      <c r="J79" s="49">
        <v>0</v>
      </c>
      <c r="K79" s="47">
        <v>9.5</v>
      </c>
      <c r="L79" s="50">
        <f t="shared" si="5"/>
        <v>0</v>
      </c>
      <c r="M79" s="51">
        <f t="shared" si="6"/>
        <v>0</v>
      </c>
      <c r="N79" s="51">
        <f t="shared" si="7"/>
        <v>0</v>
      </c>
    </row>
    <row r="80" spans="2:14" ht="24.95" customHeight="1" x14ac:dyDescent="0.3">
      <c r="B80" s="45">
        <f t="shared" si="4"/>
        <v>69</v>
      </c>
      <c r="C80" s="46"/>
      <c r="D80" s="138" t="s">
        <v>991</v>
      </c>
      <c r="E80" s="139" t="s">
        <v>991</v>
      </c>
      <c r="F80" s="140" t="s">
        <v>991</v>
      </c>
      <c r="G80" s="76" t="s">
        <v>141</v>
      </c>
      <c r="H80" s="48"/>
      <c r="I80" s="127">
        <v>140</v>
      </c>
      <c r="J80" s="49">
        <v>0</v>
      </c>
      <c r="K80" s="47">
        <v>9.5</v>
      </c>
      <c r="L80" s="50">
        <f t="shared" si="5"/>
        <v>0</v>
      </c>
      <c r="M80" s="51">
        <f t="shared" si="6"/>
        <v>0</v>
      </c>
      <c r="N80" s="51">
        <f t="shared" si="7"/>
        <v>0</v>
      </c>
    </row>
    <row r="81" spans="2:14" ht="24.95" customHeight="1" x14ac:dyDescent="0.3">
      <c r="B81" s="45">
        <f t="shared" si="4"/>
        <v>70</v>
      </c>
      <c r="C81" s="46"/>
      <c r="D81" s="138" t="s">
        <v>992</v>
      </c>
      <c r="E81" s="139" t="s">
        <v>992</v>
      </c>
      <c r="F81" s="140" t="s">
        <v>992</v>
      </c>
      <c r="G81" s="76" t="s">
        <v>141</v>
      </c>
      <c r="H81" s="48"/>
      <c r="I81" s="127">
        <v>2000</v>
      </c>
      <c r="J81" s="49">
        <v>0</v>
      </c>
      <c r="K81" s="47">
        <v>9.5</v>
      </c>
      <c r="L81" s="50">
        <f t="shared" si="5"/>
        <v>0</v>
      </c>
      <c r="M81" s="51">
        <f t="shared" si="6"/>
        <v>0</v>
      </c>
      <c r="N81" s="51">
        <f t="shared" si="7"/>
        <v>0</v>
      </c>
    </row>
    <row r="82" spans="2:14" ht="24.95" customHeight="1" x14ac:dyDescent="0.3">
      <c r="B82" s="45">
        <f t="shared" si="4"/>
        <v>71</v>
      </c>
      <c r="C82" s="46"/>
      <c r="D82" s="138" t="s">
        <v>993</v>
      </c>
      <c r="E82" s="139" t="s">
        <v>993</v>
      </c>
      <c r="F82" s="140" t="s">
        <v>993</v>
      </c>
      <c r="G82" s="76" t="s">
        <v>141</v>
      </c>
      <c r="H82" s="48"/>
      <c r="I82" s="127">
        <v>1500</v>
      </c>
      <c r="J82" s="49">
        <v>0</v>
      </c>
      <c r="K82" s="47">
        <v>9.5</v>
      </c>
      <c r="L82" s="50">
        <f t="shared" si="5"/>
        <v>0</v>
      </c>
      <c r="M82" s="51">
        <f t="shared" si="6"/>
        <v>0</v>
      </c>
      <c r="N82" s="51">
        <f t="shared" si="7"/>
        <v>0</v>
      </c>
    </row>
    <row r="83" spans="2:14" ht="24.95" customHeight="1" x14ac:dyDescent="0.3">
      <c r="B83" s="45">
        <f t="shared" si="4"/>
        <v>72</v>
      </c>
      <c r="C83" s="46"/>
      <c r="D83" s="138" t="s">
        <v>994</v>
      </c>
      <c r="E83" s="139" t="s">
        <v>994</v>
      </c>
      <c r="F83" s="140" t="s">
        <v>994</v>
      </c>
      <c r="G83" s="76" t="s">
        <v>141</v>
      </c>
      <c r="H83" s="48"/>
      <c r="I83" s="127">
        <v>50</v>
      </c>
      <c r="J83" s="49">
        <v>0</v>
      </c>
      <c r="K83" s="47">
        <v>9.5</v>
      </c>
      <c r="L83" s="50">
        <f t="shared" si="5"/>
        <v>0</v>
      </c>
      <c r="M83" s="51">
        <f t="shared" si="6"/>
        <v>0</v>
      </c>
      <c r="N83" s="51">
        <f t="shared" si="7"/>
        <v>0</v>
      </c>
    </row>
    <row r="84" spans="2:14" ht="24.95" customHeight="1" x14ac:dyDescent="0.3">
      <c r="B84" s="45">
        <f t="shared" si="4"/>
        <v>73</v>
      </c>
      <c r="C84" s="46"/>
      <c r="D84" s="138" t="s">
        <v>995</v>
      </c>
      <c r="E84" s="139" t="s">
        <v>995</v>
      </c>
      <c r="F84" s="140" t="s">
        <v>995</v>
      </c>
      <c r="G84" s="76" t="s">
        <v>141</v>
      </c>
      <c r="H84" s="48"/>
      <c r="I84" s="127">
        <v>2000</v>
      </c>
      <c r="J84" s="49">
        <v>0</v>
      </c>
      <c r="K84" s="47">
        <v>9.5</v>
      </c>
      <c r="L84" s="50">
        <f t="shared" si="5"/>
        <v>0</v>
      </c>
      <c r="M84" s="51">
        <f t="shared" si="6"/>
        <v>0</v>
      </c>
      <c r="N84" s="51">
        <f t="shared" si="7"/>
        <v>0</v>
      </c>
    </row>
    <row r="85" spans="2:14" ht="12.75" customHeight="1" x14ac:dyDescent="0.3">
      <c r="B85" s="45">
        <f t="shared" si="4"/>
        <v>74</v>
      </c>
      <c r="C85" s="46"/>
      <c r="D85" s="138" t="s">
        <v>996</v>
      </c>
      <c r="E85" s="139" t="s">
        <v>996</v>
      </c>
      <c r="F85" s="140" t="s">
        <v>996</v>
      </c>
      <c r="G85" s="76" t="s">
        <v>141</v>
      </c>
      <c r="H85" s="48"/>
      <c r="I85" s="64">
        <v>1800</v>
      </c>
      <c r="J85" s="49">
        <v>0</v>
      </c>
      <c r="K85" s="47">
        <v>9.5</v>
      </c>
      <c r="L85" s="50">
        <f t="shared" si="5"/>
        <v>0</v>
      </c>
      <c r="M85" s="51">
        <f t="shared" si="6"/>
        <v>0</v>
      </c>
      <c r="N85" s="51">
        <f t="shared" si="7"/>
        <v>0</v>
      </c>
    </row>
    <row r="86" spans="2:14" ht="24.95" customHeight="1" x14ac:dyDescent="0.3">
      <c r="B86" s="45">
        <f t="shared" si="4"/>
        <v>75</v>
      </c>
      <c r="C86" s="46"/>
      <c r="D86" s="138" t="s">
        <v>997</v>
      </c>
      <c r="E86" s="139" t="s">
        <v>997</v>
      </c>
      <c r="F86" s="140" t="s">
        <v>997</v>
      </c>
      <c r="G86" s="76" t="s">
        <v>141</v>
      </c>
      <c r="H86" s="48"/>
      <c r="I86" s="64">
        <v>2300</v>
      </c>
      <c r="J86" s="49">
        <v>0</v>
      </c>
      <c r="K86" s="47">
        <v>9.5</v>
      </c>
      <c r="L86" s="50">
        <f t="shared" si="5"/>
        <v>0</v>
      </c>
      <c r="M86" s="51">
        <f t="shared" si="6"/>
        <v>0</v>
      </c>
      <c r="N86" s="51">
        <f t="shared" si="7"/>
        <v>0</v>
      </c>
    </row>
    <row r="87" spans="2:14" ht="24.95" customHeight="1" x14ac:dyDescent="0.3">
      <c r="B87" s="45">
        <f t="shared" si="4"/>
        <v>76</v>
      </c>
      <c r="C87" s="46"/>
      <c r="D87" s="138" t="s">
        <v>998</v>
      </c>
      <c r="E87" s="139" t="s">
        <v>998</v>
      </c>
      <c r="F87" s="140" t="s">
        <v>998</v>
      </c>
      <c r="G87" s="76" t="s">
        <v>141</v>
      </c>
      <c r="H87" s="48"/>
      <c r="I87" s="64">
        <v>1800</v>
      </c>
      <c r="J87" s="49">
        <v>0</v>
      </c>
      <c r="K87" s="47">
        <v>9.5</v>
      </c>
      <c r="L87" s="50">
        <f t="shared" si="5"/>
        <v>0</v>
      </c>
      <c r="M87" s="51">
        <f t="shared" si="6"/>
        <v>0</v>
      </c>
      <c r="N87" s="51">
        <f t="shared" si="7"/>
        <v>0</v>
      </c>
    </row>
    <row r="88" spans="2:14" ht="24.95" customHeight="1" x14ac:dyDescent="0.3">
      <c r="B88" s="45">
        <f t="shared" si="4"/>
        <v>77</v>
      </c>
      <c r="C88" s="46"/>
      <c r="D88" s="138" t="s">
        <v>999</v>
      </c>
      <c r="E88" s="139" t="s">
        <v>999</v>
      </c>
      <c r="F88" s="140" t="s">
        <v>999</v>
      </c>
      <c r="G88" s="76" t="s">
        <v>141</v>
      </c>
      <c r="H88" s="48"/>
      <c r="I88" s="64">
        <v>1000</v>
      </c>
      <c r="J88" s="49">
        <v>0</v>
      </c>
      <c r="K88" s="47">
        <v>9.5</v>
      </c>
      <c r="L88" s="50">
        <f t="shared" si="5"/>
        <v>0</v>
      </c>
      <c r="M88" s="51">
        <f t="shared" si="6"/>
        <v>0</v>
      </c>
      <c r="N88" s="51">
        <f t="shared" si="7"/>
        <v>0</v>
      </c>
    </row>
    <row r="89" spans="2:14" ht="24.95" customHeight="1" x14ac:dyDescent="0.3">
      <c r="B89" s="45">
        <f t="shared" si="4"/>
        <v>78</v>
      </c>
      <c r="C89" s="46"/>
      <c r="D89" s="138" t="s">
        <v>1000</v>
      </c>
      <c r="E89" s="139" t="s">
        <v>1000</v>
      </c>
      <c r="F89" s="140" t="s">
        <v>1000</v>
      </c>
      <c r="G89" s="76" t="s">
        <v>141</v>
      </c>
      <c r="H89" s="48"/>
      <c r="I89" s="64">
        <v>1500</v>
      </c>
      <c r="J89" s="49">
        <v>0</v>
      </c>
      <c r="K89" s="47">
        <v>9.5</v>
      </c>
      <c r="L89" s="50">
        <f t="shared" si="5"/>
        <v>0</v>
      </c>
      <c r="M89" s="51">
        <f t="shared" si="6"/>
        <v>0</v>
      </c>
      <c r="N89" s="51">
        <f t="shared" si="7"/>
        <v>0</v>
      </c>
    </row>
    <row r="90" spans="2:14" ht="12.75" customHeight="1" x14ac:dyDescent="0.3">
      <c r="B90" s="45">
        <f t="shared" si="4"/>
        <v>79</v>
      </c>
      <c r="C90" s="46"/>
      <c r="D90" s="138" t="s">
        <v>1001</v>
      </c>
      <c r="E90" s="139" t="s">
        <v>1001</v>
      </c>
      <c r="F90" s="140" t="s">
        <v>1001</v>
      </c>
      <c r="G90" s="76" t="s">
        <v>141</v>
      </c>
      <c r="H90" s="48"/>
      <c r="I90" s="64">
        <v>250</v>
      </c>
      <c r="J90" s="49">
        <v>0</v>
      </c>
      <c r="K90" s="47">
        <v>9.5</v>
      </c>
      <c r="L90" s="50">
        <f t="shared" si="5"/>
        <v>0</v>
      </c>
      <c r="M90" s="51">
        <f t="shared" si="6"/>
        <v>0</v>
      </c>
      <c r="N90" s="51">
        <f t="shared" si="7"/>
        <v>0</v>
      </c>
    </row>
    <row r="91" spans="2:14" ht="12.75" customHeight="1" x14ac:dyDescent="0.3">
      <c r="B91" s="45">
        <f t="shared" si="4"/>
        <v>80</v>
      </c>
      <c r="C91" s="46"/>
      <c r="D91" s="138" t="s">
        <v>1002</v>
      </c>
      <c r="E91" s="139" t="s">
        <v>1002</v>
      </c>
      <c r="F91" s="140" t="s">
        <v>1002</v>
      </c>
      <c r="G91" s="76" t="s">
        <v>141</v>
      </c>
      <c r="H91" s="48"/>
      <c r="I91" s="64">
        <v>50</v>
      </c>
      <c r="J91" s="49">
        <v>0</v>
      </c>
      <c r="K91" s="47">
        <v>9.5</v>
      </c>
      <c r="L91" s="50">
        <f t="shared" si="5"/>
        <v>0</v>
      </c>
      <c r="M91" s="51">
        <f t="shared" si="6"/>
        <v>0</v>
      </c>
      <c r="N91" s="51">
        <f t="shared" si="7"/>
        <v>0</v>
      </c>
    </row>
    <row r="92" spans="2:14" ht="12.75" customHeight="1" x14ac:dyDescent="0.3">
      <c r="B92" s="45">
        <f t="shared" si="4"/>
        <v>81</v>
      </c>
      <c r="C92" s="46"/>
      <c r="D92" s="138" t="s">
        <v>1003</v>
      </c>
      <c r="E92" s="139" t="s">
        <v>1003</v>
      </c>
      <c r="F92" s="140" t="s">
        <v>1003</v>
      </c>
      <c r="G92" s="76" t="s">
        <v>17</v>
      </c>
      <c r="H92" s="48"/>
      <c r="I92" s="64">
        <v>150</v>
      </c>
      <c r="J92" s="49">
        <v>0</v>
      </c>
      <c r="K92" s="47">
        <v>9.5</v>
      </c>
      <c r="L92" s="50">
        <f t="shared" si="5"/>
        <v>0</v>
      </c>
      <c r="M92" s="51">
        <f t="shared" si="6"/>
        <v>0</v>
      </c>
      <c r="N92" s="51">
        <f t="shared" si="7"/>
        <v>0</v>
      </c>
    </row>
    <row r="93" spans="2:14" ht="12.75" customHeight="1" x14ac:dyDescent="0.3">
      <c r="B93" s="45">
        <f t="shared" si="4"/>
        <v>82</v>
      </c>
      <c r="C93" s="46"/>
      <c r="D93" s="138" t="s">
        <v>1004</v>
      </c>
      <c r="E93" s="139" t="s">
        <v>1004</v>
      </c>
      <c r="F93" s="140" t="s">
        <v>1004</v>
      </c>
      <c r="G93" s="76" t="s">
        <v>141</v>
      </c>
      <c r="H93" s="48"/>
      <c r="I93" s="64">
        <v>1500</v>
      </c>
      <c r="J93" s="49">
        <v>0</v>
      </c>
      <c r="K93" s="47">
        <v>9.5</v>
      </c>
      <c r="L93" s="50">
        <f t="shared" si="5"/>
        <v>0</v>
      </c>
      <c r="M93" s="51">
        <f t="shared" si="6"/>
        <v>0</v>
      </c>
      <c r="N93" s="51">
        <f t="shared" si="7"/>
        <v>0</v>
      </c>
    </row>
    <row r="94" spans="2:14" ht="12.75" customHeight="1" x14ac:dyDescent="0.3">
      <c r="B94" s="45">
        <f t="shared" si="4"/>
        <v>83</v>
      </c>
      <c r="C94" s="46"/>
      <c r="D94" s="138" t="s">
        <v>1005</v>
      </c>
      <c r="E94" s="139" t="s">
        <v>1005</v>
      </c>
      <c r="F94" s="140" t="s">
        <v>1005</v>
      </c>
      <c r="G94" s="76" t="s">
        <v>141</v>
      </c>
      <c r="H94" s="48"/>
      <c r="I94" s="64">
        <v>1500</v>
      </c>
      <c r="J94" s="49">
        <v>0</v>
      </c>
      <c r="K94" s="47">
        <v>9.5</v>
      </c>
      <c r="L94" s="50">
        <f t="shared" si="5"/>
        <v>0</v>
      </c>
      <c r="M94" s="51">
        <f t="shared" si="6"/>
        <v>0</v>
      </c>
      <c r="N94" s="51">
        <f t="shared" si="7"/>
        <v>0</v>
      </c>
    </row>
    <row r="95" spans="2:14" ht="24.95" customHeight="1" x14ac:dyDescent="0.3">
      <c r="B95" s="45">
        <f t="shared" si="4"/>
        <v>84</v>
      </c>
      <c r="C95" s="46"/>
      <c r="D95" s="138" t="s">
        <v>1006</v>
      </c>
      <c r="E95" s="139" t="s">
        <v>1006</v>
      </c>
      <c r="F95" s="140" t="s">
        <v>1006</v>
      </c>
      <c r="G95" s="76" t="s">
        <v>17</v>
      </c>
      <c r="H95" s="48"/>
      <c r="I95" s="64">
        <v>140</v>
      </c>
      <c r="J95" s="49">
        <v>0</v>
      </c>
      <c r="K95" s="47">
        <v>9.5</v>
      </c>
      <c r="L95" s="50">
        <f t="shared" si="5"/>
        <v>0</v>
      </c>
      <c r="M95" s="51">
        <f t="shared" si="6"/>
        <v>0</v>
      </c>
      <c r="N95" s="51">
        <f t="shared" si="7"/>
        <v>0</v>
      </c>
    </row>
    <row r="96" spans="2:14" ht="12.75" customHeight="1" x14ac:dyDescent="0.3">
      <c r="B96" s="45">
        <f t="shared" si="4"/>
        <v>85</v>
      </c>
      <c r="C96" s="46"/>
      <c r="D96" s="138" t="s">
        <v>1007</v>
      </c>
      <c r="E96" s="139" t="s">
        <v>1007</v>
      </c>
      <c r="F96" s="140" t="s">
        <v>1007</v>
      </c>
      <c r="G96" s="76" t="s">
        <v>141</v>
      </c>
      <c r="H96" s="48"/>
      <c r="I96" s="127">
        <v>40</v>
      </c>
      <c r="J96" s="49">
        <v>0</v>
      </c>
      <c r="K96" s="47">
        <v>9.5</v>
      </c>
      <c r="L96" s="50">
        <f t="shared" si="5"/>
        <v>0</v>
      </c>
      <c r="M96" s="51">
        <f t="shared" si="6"/>
        <v>0</v>
      </c>
      <c r="N96" s="51">
        <f t="shared" si="7"/>
        <v>0</v>
      </c>
    </row>
    <row r="97" spans="2:14" ht="12.75" customHeight="1" x14ac:dyDescent="0.3">
      <c r="B97" s="45">
        <f t="shared" si="4"/>
        <v>86</v>
      </c>
      <c r="C97" s="46"/>
      <c r="D97" s="138" t="s">
        <v>1008</v>
      </c>
      <c r="E97" s="139" t="s">
        <v>1008</v>
      </c>
      <c r="F97" s="140" t="s">
        <v>1008</v>
      </c>
      <c r="G97" s="76" t="s">
        <v>17</v>
      </c>
      <c r="H97" s="48"/>
      <c r="I97" s="127">
        <v>20</v>
      </c>
      <c r="J97" s="49">
        <v>0</v>
      </c>
      <c r="K97" s="47">
        <v>9.5</v>
      </c>
      <c r="L97" s="50">
        <f t="shared" si="5"/>
        <v>0</v>
      </c>
      <c r="M97" s="51">
        <f t="shared" si="6"/>
        <v>0</v>
      </c>
      <c r="N97" s="51">
        <f t="shared" si="7"/>
        <v>0</v>
      </c>
    </row>
    <row r="98" spans="2:14" ht="12.75" customHeight="1" x14ac:dyDescent="0.3">
      <c r="B98" s="45">
        <f t="shared" si="4"/>
        <v>87</v>
      </c>
      <c r="C98" s="46"/>
      <c r="D98" s="138" t="s">
        <v>1009</v>
      </c>
      <c r="E98" s="139" t="s">
        <v>1009</v>
      </c>
      <c r="F98" s="140" t="s">
        <v>1009</v>
      </c>
      <c r="G98" s="76" t="s">
        <v>141</v>
      </c>
      <c r="H98" s="48"/>
      <c r="I98" s="127">
        <v>70</v>
      </c>
      <c r="J98" s="49">
        <v>0</v>
      </c>
      <c r="K98" s="47">
        <v>9.5</v>
      </c>
      <c r="L98" s="50">
        <f t="shared" si="5"/>
        <v>0</v>
      </c>
      <c r="M98" s="51">
        <f t="shared" si="6"/>
        <v>0</v>
      </c>
      <c r="N98" s="51">
        <f t="shared" si="7"/>
        <v>0</v>
      </c>
    </row>
    <row r="99" spans="2:14" ht="12.75" customHeight="1" x14ac:dyDescent="0.3">
      <c r="B99" s="45">
        <f t="shared" si="4"/>
        <v>88</v>
      </c>
      <c r="C99" s="46"/>
      <c r="D99" s="138" t="s">
        <v>1010</v>
      </c>
      <c r="E99" s="139" t="s">
        <v>1010</v>
      </c>
      <c r="F99" s="140" t="s">
        <v>1010</v>
      </c>
      <c r="G99" s="76" t="s">
        <v>17</v>
      </c>
      <c r="H99" s="48"/>
      <c r="I99" s="127">
        <v>20</v>
      </c>
      <c r="J99" s="49">
        <v>0</v>
      </c>
      <c r="K99" s="47">
        <v>9.5</v>
      </c>
      <c r="L99" s="50">
        <f t="shared" si="5"/>
        <v>0</v>
      </c>
      <c r="M99" s="51">
        <f t="shared" si="6"/>
        <v>0</v>
      </c>
      <c r="N99" s="51">
        <f t="shared" si="7"/>
        <v>0</v>
      </c>
    </row>
    <row r="100" spans="2:14" ht="12.75" customHeight="1" x14ac:dyDescent="0.3">
      <c r="B100" s="45">
        <f t="shared" si="4"/>
        <v>89</v>
      </c>
      <c r="C100" s="46"/>
      <c r="D100" s="138" t="s">
        <v>1011</v>
      </c>
      <c r="E100" s="139" t="s">
        <v>1011</v>
      </c>
      <c r="F100" s="140" t="s">
        <v>1011</v>
      </c>
      <c r="G100" s="76" t="s">
        <v>17</v>
      </c>
      <c r="H100" s="48"/>
      <c r="I100" s="127">
        <v>15</v>
      </c>
      <c r="J100" s="49">
        <v>0</v>
      </c>
      <c r="K100" s="47">
        <v>9.5</v>
      </c>
      <c r="L100" s="50">
        <f t="shared" si="5"/>
        <v>0</v>
      </c>
      <c r="M100" s="51">
        <f t="shared" si="6"/>
        <v>0</v>
      </c>
      <c r="N100" s="51">
        <f t="shared" si="7"/>
        <v>0</v>
      </c>
    </row>
    <row r="101" spans="2:14" ht="12.75" customHeight="1" x14ac:dyDescent="0.3">
      <c r="B101" s="45">
        <f t="shared" si="4"/>
        <v>90</v>
      </c>
      <c r="C101" s="46"/>
      <c r="D101" s="138" t="s">
        <v>1012</v>
      </c>
      <c r="E101" s="139" t="s">
        <v>1012</v>
      </c>
      <c r="F101" s="140" t="s">
        <v>1012</v>
      </c>
      <c r="G101" s="76" t="s">
        <v>17</v>
      </c>
      <c r="H101" s="48"/>
      <c r="I101" s="127">
        <v>15</v>
      </c>
      <c r="J101" s="49">
        <v>0</v>
      </c>
      <c r="K101" s="47">
        <v>9.5</v>
      </c>
      <c r="L101" s="50">
        <f t="shared" si="5"/>
        <v>0</v>
      </c>
      <c r="M101" s="51">
        <f t="shared" si="6"/>
        <v>0</v>
      </c>
      <c r="N101" s="51">
        <f t="shared" si="7"/>
        <v>0</v>
      </c>
    </row>
    <row r="102" spans="2:14" ht="12.75" customHeight="1" x14ac:dyDescent="0.3">
      <c r="B102" s="45">
        <f t="shared" si="4"/>
        <v>91</v>
      </c>
      <c r="C102" s="46"/>
      <c r="D102" s="138" t="s">
        <v>1013</v>
      </c>
      <c r="E102" s="139" t="s">
        <v>1013</v>
      </c>
      <c r="F102" s="140" t="s">
        <v>1013</v>
      </c>
      <c r="G102" s="76" t="s">
        <v>17</v>
      </c>
      <c r="H102" s="48"/>
      <c r="I102" s="127">
        <v>40</v>
      </c>
      <c r="J102" s="49">
        <v>0</v>
      </c>
      <c r="K102" s="47">
        <v>9.5</v>
      </c>
      <c r="L102" s="50">
        <f t="shared" si="5"/>
        <v>0</v>
      </c>
      <c r="M102" s="51">
        <f t="shared" si="6"/>
        <v>0</v>
      </c>
      <c r="N102" s="51">
        <f t="shared" si="7"/>
        <v>0</v>
      </c>
    </row>
    <row r="103" spans="2:14" ht="12.75" customHeight="1" x14ac:dyDescent="0.3">
      <c r="B103" s="45">
        <f t="shared" si="4"/>
        <v>92</v>
      </c>
      <c r="C103" s="46"/>
      <c r="D103" s="138" t="s">
        <v>1014</v>
      </c>
      <c r="E103" s="139" t="s">
        <v>1014</v>
      </c>
      <c r="F103" s="140" t="s">
        <v>1014</v>
      </c>
      <c r="G103" s="76" t="s">
        <v>141</v>
      </c>
      <c r="H103" s="48"/>
      <c r="I103" s="127">
        <v>2800</v>
      </c>
      <c r="J103" s="49">
        <v>0</v>
      </c>
      <c r="K103" s="47">
        <v>9.5</v>
      </c>
      <c r="L103" s="50">
        <f t="shared" si="5"/>
        <v>0</v>
      </c>
      <c r="M103" s="51">
        <f t="shared" si="6"/>
        <v>0</v>
      </c>
      <c r="N103" s="51">
        <f t="shared" si="7"/>
        <v>0</v>
      </c>
    </row>
    <row r="104" spans="2:14" ht="12.75" customHeight="1" x14ac:dyDescent="0.3">
      <c r="B104" s="45">
        <f t="shared" si="4"/>
        <v>93</v>
      </c>
      <c r="C104" s="46"/>
      <c r="D104" s="138" t="s">
        <v>1015</v>
      </c>
      <c r="E104" s="139" t="s">
        <v>1015</v>
      </c>
      <c r="F104" s="140" t="s">
        <v>1015</v>
      </c>
      <c r="G104" s="126" t="s">
        <v>17</v>
      </c>
      <c r="H104" s="48"/>
      <c r="I104" s="127">
        <v>50</v>
      </c>
      <c r="J104" s="49">
        <v>0</v>
      </c>
      <c r="K104" s="47">
        <v>9.5</v>
      </c>
      <c r="L104" s="50">
        <f t="shared" si="5"/>
        <v>0</v>
      </c>
      <c r="M104" s="51">
        <f t="shared" si="6"/>
        <v>0</v>
      </c>
      <c r="N104" s="51">
        <f t="shared" si="7"/>
        <v>0</v>
      </c>
    </row>
    <row r="105" spans="2:14" ht="12.75" customHeight="1" x14ac:dyDescent="0.3">
      <c r="B105" s="45">
        <f t="shared" si="4"/>
        <v>94</v>
      </c>
      <c r="C105" s="46"/>
      <c r="D105" s="138" t="s">
        <v>1016</v>
      </c>
      <c r="E105" s="139" t="s">
        <v>1016</v>
      </c>
      <c r="F105" s="140" t="s">
        <v>1016</v>
      </c>
      <c r="G105" s="66" t="s">
        <v>141</v>
      </c>
      <c r="H105" s="48"/>
      <c r="I105" s="127">
        <v>30</v>
      </c>
      <c r="J105" s="49">
        <v>0</v>
      </c>
      <c r="K105" s="47">
        <v>22</v>
      </c>
      <c r="L105" s="50">
        <f>PRODUCT(J105,1.22)</f>
        <v>0</v>
      </c>
      <c r="M105" s="51">
        <f t="shared" si="6"/>
        <v>0</v>
      </c>
      <c r="N105" s="51">
        <f t="shared" si="7"/>
        <v>0</v>
      </c>
    </row>
    <row r="106" spans="2:14" ht="12.75" customHeight="1" x14ac:dyDescent="0.3">
      <c r="B106" s="45">
        <f t="shared" si="4"/>
        <v>95</v>
      </c>
      <c r="C106" s="46"/>
      <c r="D106" s="138" t="s">
        <v>1017</v>
      </c>
      <c r="E106" s="139" t="s">
        <v>1017</v>
      </c>
      <c r="F106" s="140" t="s">
        <v>1017</v>
      </c>
      <c r="G106" s="66" t="s">
        <v>141</v>
      </c>
      <c r="H106" s="48"/>
      <c r="I106" s="127">
        <v>15</v>
      </c>
      <c r="J106" s="49">
        <v>0</v>
      </c>
      <c r="K106" s="47">
        <v>22</v>
      </c>
      <c r="L106" s="50">
        <f>PRODUCT(J106,1.22)</f>
        <v>0</v>
      </c>
      <c r="M106" s="51">
        <f t="shared" si="6"/>
        <v>0</v>
      </c>
      <c r="N106" s="51">
        <f t="shared" si="7"/>
        <v>0</v>
      </c>
    </row>
    <row r="107" spans="2:14" ht="12.75" customHeight="1" x14ac:dyDescent="0.3">
      <c r="B107" s="45">
        <f t="shared" si="4"/>
        <v>96</v>
      </c>
      <c r="C107" s="46"/>
      <c r="D107" s="138" t="s">
        <v>1018</v>
      </c>
      <c r="E107" s="139" t="s">
        <v>1018</v>
      </c>
      <c r="F107" s="140" t="s">
        <v>1018</v>
      </c>
      <c r="G107" s="66" t="s">
        <v>17</v>
      </c>
      <c r="H107" s="48"/>
      <c r="I107" s="127">
        <v>15</v>
      </c>
      <c r="J107" s="49">
        <v>0</v>
      </c>
      <c r="K107" s="47">
        <v>22</v>
      </c>
      <c r="L107" s="50">
        <f>PRODUCT(J107,1.22)</f>
        <v>0</v>
      </c>
      <c r="M107" s="51">
        <f t="shared" si="6"/>
        <v>0</v>
      </c>
      <c r="N107" s="51">
        <f t="shared" si="7"/>
        <v>0</v>
      </c>
    </row>
    <row r="108" spans="2:14" ht="12.75" customHeight="1" x14ac:dyDescent="0.3">
      <c r="B108" s="45">
        <f t="shared" si="4"/>
        <v>97</v>
      </c>
      <c r="C108" s="46"/>
      <c r="D108" s="138" t="s">
        <v>1019</v>
      </c>
      <c r="E108" s="139" t="s">
        <v>1019</v>
      </c>
      <c r="F108" s="140" t="s">
        <v>1019</v>
      </c>
      <c r="G108" s="47" t="s">
        <v>287</v>
      </c>
      <c r="H108" s="48"/>
      <c r="I108" s="43">
        <v>30</v>
      </c>
      <c r="J108" s="49">
        <v>0</v>
      </c>
      <c r="K108" s="47">
        <v>9.5</v>
      </c>
      <c r="L108" s="50">
        <f t="shared" si="5"/>
        <v>0</v>
      </c>
      <c r="M108" s="51">
        <f t="shared" si="6"/>
        <v>0</v>
      </c>
      <c r="N108" s="51">
        <f t="shared" si="7"/>
        <v>0</v>
      </c>
    </row>
    <row r="109" spans="2:14" ht="12.75" customHeight="1" x14ac:dyDescent="0.3">
      <c r="B109" s="45">
        <f t="shared" si="4"/>
        <v>98</v>
      </c>
      <c r="C109" s="46"/>
      <c r="D109" s="138" t="s">
        <v>1020</v>
      </c>
      <c r="E109" s="139" t="s">
        <v>1020</v>
      </c>
      <c r="F109" s="140" t="s">
        <v>1020</v>
      </c>
      <c r="G109" s="47" t="s">
        <v>17</v>
      </c>
      <c r="H109" s="48"/>
      <c r="I109" s="43">
        <v>5</v>
      </c>
      <c r="J109" s="49">
        <v>0</v>
      </c>
      <c r="K109" s="47">
        <v>22</v>
      </c>
      <c r="L109" s="50">
        <f>PRODUCT(J109,1.22)</f>
        <v>0</v>
      </c>
      <c r="M109" s="51">
        <f t="shared" si="6"/>
        <v>0</v>
      </c>
      <c r="N109" s="51">
        <f t="shared" si="7"/>
        <v>0</v>
      </c>
    </row>
    <row r="110" spans="2:14" ht="12.75" customHeight="1" x14ac:dyDescent="0.3">
      <c r="B110" s="45">
        <f t="shared" si="4"/>
        <v>99</v>
      </c>
      <c r="C110" s="46"/>
      <c r="D110" s="138" t="s">
        <v>1021</v>
      </c>
      <c r="E110" s="139" t="s">
        <v>1021</v>
      </c>
      <c r="F110" s="140" t="s">
        <v>1021</v>
      </c>
      <c r="G110" s="47" t="s">
        <v>17</v>
      </c>
      <c r="H110" s="48"/>
      <c r="I110" s="43">
        <v>50</v>
      </c>
      <c r="J110" s="49">
        <v>0</v>
      </c>
      <c r="K110" s="47">
        <v>9.5</v>
      </c>
      <c r="L110" s="50">
        <f t="shared" si="5"/>
        <v>0</v>
      </c>
      <c r="M110" s="51">
        <f t="shared" si="6"/>
        <v>0</v>
      </c>
      <c r="N110" s="51">
        <f t="shared" si="7"/>
        <v>0</v>
      </c>
    </row>
    <row r="111" spans="2:14" ht="12.75" customHeight="1" x14ac:dyDescent="0.3">
      <c r="B111" s="45">
        <f t="shared" si="4"/>
        <v>100</v>
      </c>
      <c r="C111" s="46"/>
      <c r="D111" s="138" t="s">
        <v>1022</v>
      </c>
      <c r="E111" s="139" t="s">
        <v>1022</v>
      </c>
      <c r="F111" s="140" t="s">
        <v>1022</v>
      </c>
      <c r="G111" s="47" t="s">
        <v>141</v>
      </c>
      <c r="H111" s="48"/>
      <c r="I111" s="43">
        <v>3500</v>
      </c>
      <c r="J111" s="49">
        <v>0</v>
      </c>
      <c r="K111" s="47">
        <v>9.5</v>
      </c>
      <c r="L111" s="50">
        <f t="shared" si="5"/>
        <v>0</v>
      </c>
      <c r="M111" s="51">
        <f t="shared" si="6"/>
        <v>0</v>
      </c>
      <c r="N111" s="51">
        <f t="shared" si="7"/>
        <v>0</v>
      </c>
    </row>
    <row r="112" spans="2:14" ht="12.75" customHeight="1" x14ac:dyDescent="0.3">
      <c r="B112" s="45">
        <f t="shared" si="4"/>
        <v>101</v>
      </c>
      <c r="C112" s="46"/>
      <c r="D112" s="138" t="s">
        <v>1023</v>
      </c>
      <c r="E112" s="139" t="s">
        <v>1023</v>
      </c>
      <c r="F112" s="140" t="s">
        <v>1023</v>
      </c>
      <c r="G112" s="47" t="s">
        <v>141</v>
      </c>
      <c r="H112" s="48"/>
      <c r="I112" s="43">
        <v>2100</v>
      </c>
      <c r="J112" s="49">
        <v>0</v>
      </c>
      <c r="K112" s="47">
        <v>9.5</v>
      </c>
      <c r="L112" s="50">
        <f t="shared" si="5"/>
        <v>0</v>
      </c>
      <c r="M112" s="51">
        <f t="shared" si="6"/>
        <v>0</v>
      </c>
      <c r="N112" s="51">
        <f t="shared" si="7"/>
        <v>0</v>
      </c>
    </row>
    <row r="113" spans="2:14" ht="12.75" customHeight="1" x14ac:dyDescent="0.3">
      <c r="B113" s="45">
        <f t="shared" si="4"/>
        <v>102</v>
      </c>
      <c r="C113" s="46"/>
      <c r="D113" s="138" t="s">
        <v>1024</v>
      </c>
      <c r="E113" s="139" t="s">
        <v>1024</v>
      </c>
      <c r="F113" s="140" t="s">
        <v>1024</v>
      </c>
      <c r="G113" s="47" t="s">
        <v>141</v>
      </c>
      <c r="H113" s="48"/>
      <c r="I113" s="130">
        <v>50</v>
      </c>
      <c r="J113" s="49">
        <v>0</v>
      </c>
      <c r="K113" s="47">
        <v>9.5</v>
      </c>
      <c r="L113" s="50">
        <f t="shared" si="5"/>
        <v>0</v>
      </c>
      <c r="M113" s="51">
        <f t="shared" si="6"/>
        <v>0</v>
      </c>
      <c r="N113" s="51">
        <f t="shared" si="7"/>
        <v>0</v>
      </c>
    </row>
    <row r="114" spans="2:14" ht="12.75" customHeight="1" x14ac:dyDescent="0.3">
      <c r="B114" s="45">
        <f t="shared" si="4"/>
        <v>103</v>
      </c>
      <c r="C114" s="46"/>
      <c r="D114" s="138" t="s">
        <v>1025</v>
      </c>
      <c r="E114" s="139" t="s">
        <v>1025</v>
      </c>
      <c r="F114" s="140" t="s">
        <v>1025</v>
      </c>
      <c r="G114" s="47" t="s">
        <v>141</v>
      </c>
      <c r="H114" s="48"/>
      <c r="I114" s="130">
        <v>100</v>
      </c>
      <c r="J114" s="49">
        <v>0</v>
      </c>
      <c r="K114" s="47">
        <v>9.5</v>
      </c>
      <c r="L114" s="50">
        <f t="shared" si="5"/>
        <v>0</v>
      </c>
      <c r="M114" s="51">
        <f t="shared" si="6"/>
        <v>0</v>
      </c>
      <c r="N114" s="51">
        <f t="shared" si="7"/>
        <v>0</v>
      </c>
    </row>
    <row r="115" spans="2:14" ht="12.75" customHeight="1" x14ac:dyDescent="0.3">
      <c r="B115" s="45">
        <f t="shared" si="4"/>
        <v>104</v>
      </c>
      <c r="C115" s="46"/>
      <c r="D115" s="138" t="s">
        <v>1026</v>
      </c>
      <c r="E115" s="139" t="s">
        <v>1026</v>
      </c>
      <c r="F115" s="140" t="s">
        <v>1026</v>
      </c>
      <c r="G115" s="47" t="s">
        <v>141</v>
      </c>
      <c r="H115" s="48"/>
      <c r="I115" s="130">
        <v>50</v>
      </c>
      <c r="J115" s="49">
        <v>0</v>
      </c>
      <c r="K115" s="47">
        <v>9.5</v>
      </c>
      <c r="L115" s="50">
        <f t="shared" si="5"/>
        <v>0</v>
      </c>
      <c r="M115" s="51">
        <f t="shared" si="6"/>
        <v>0</v>
      </c>
      <c r="N115" s="51">
        <f t="shared" si="7"/>
        <v>0</v>
      </c>
    </row>
    <row r="116" spans="2:14" ht="12.75" customHeight="1" x14ac:dyDescent="0.3">
      <c r="B116" s="45">
        <f t="shared" si="4"/>
        <v>105</v>
      </c>
      <c r="C116" s="46"/>
      <c r="D116" s="138" t="s">
        <v>1027</v>
      </c>
      <c r="E116" s="139" t="s">
        <v>1027</v>
      </c>
      <c r="F116" s="140" t="s">
        <v>1027</v>
      </c>
      <c r="G116" s="47" t="s">
        <v>141</v>
      </c>
      <c r="H116" s="48"/>
      <c r="I116" s="130">
        <v>70</v>
      </c>
      <c r="J116" s="49">
        <v>0</v>
      </c>
      <c r="K116" s="47">
        <v>9.5</v>
      </c>
      <c r="L116" s="50">
        <f t="shared" si="5"/>
        <v>0</v>
      </c>
      <c r="M116" s="51">
        <f t="shared" si="6"/>
        <v>0</v>
      </c>
      <c r="N116" s="51">
        <f t="shared" si="7"/>
        <v>0</v>
      </c>
    </row>
    <row r="117" spans="2:14" ht="12.75" customHeight="1" x14ac:dyDescent="0.3">
      <c r="B117" s="45">
        <f t="shared" si="4"/>
        <v>106</v>
      </c>
      <c r="C117" s="46"/>
      <c r="D117" s="138" t="s">
        <v>1028</v>
      </c>
      <c r="E117" s="139" t="s">
        <v>1028</v>
      </c>
      <c r="F117" s="140" t="s">
        <v>1028</v>
      </c>
      <c r="G117" s="47" t="s">
        <v>141</v>
      </c>
      <c r="H117" s="48"/>
      <c r="I117" s="130">
        <v>70</v>
      </c>
      <c r="J117" s="49">
        <v>0</v>
      </c>
      <c r="K117" s="47">
        <v>9.5</v>
      </c>
      <c r="L117" s="50">
        <f t="shared" si="5"/>
        <v>0</v>
      </c>
      <c r="M117" s="51">
        <f t="shared" si="6"/>
        <v>0</v>
      </c>
      <c r="N117" s="51">
        <f t="shared" si="7"/>
        <v>0</v>
      </c>
    </row>
    <row r="118" spans="2:14" ht="12.75" customHeight="1" x14ac:dyDescent="0.3">
      <c r="B118" s="45">
        <f t="shared" si="4"/>
        <v>107</v>
      </c>
      <c r="C118" s="46"/>
      <c r="D118" s="138" t="s">
        <v>1029</v>
      </c>
      <c r="E118" s="139" t="s">
        <v>1029</v>
      </c>
      <c r="F118" s="140" t="s">
        <v>1029</v>
      </c>
      <c r="G118" s="47" t="s">
        <v>141</v>
      </c>
      <c r="H118" s="48"/>
      <c r="I118" s="130">
        <v>300</v>
      </c>
      <c r="J118" s="49">
        <v>0</v>
      </c>
      <c r="K118" s="47">
        <v>9.5</v>
      </c>
      <c r="L118" s="50">
        <f t="shared" si="5"/>
        <v>0</v>
      </c>
      <c r="M118" s="51">
        <f t="shared" si="6"/>
        <v>0</v>
      </c>
      <c r="N118" s="51">
        <f t="shared" si="7"/>
        <v>0</v>
      </c>
    </row>
    <row r="119" spans="2:14" ht="12.75" customHeight="1" x14ac:dyDescent="0.3">
      <c r="B119" s="45">
        <f t="shared" si="4"/>
        <v>108</v>
      </c>
      <c r="C119" s="46"/>
      <c r="D119" s="138" t="s">
        <v>1030</v>
      </c>
      <c r="E119" s="139" t="s">
        <v>1030</v>
      </c>
      <c r="F119" s="140" t="s">
        <v>1030</v>
      </c>
      <c r="G119" s="47" t="s">
        <v>141</v>
      </c>
      <c r="H119" s="48"/>
      <c r="I119" s="130">
        <v>180</v>
      </c>
      <c r="J119" s="49">
        <v>0</v>
      </c>
      <c r="K119" s="47">
        <v>9.5</v>
      </c>
      <c r="L119" s="50">
        <f t="shared" si="5"/>
        <v>0</v>
      </c>
      <c r="M119" s="51">
        <f t="shared" si="6"/>
        <v>0</v>
      </c>
      <c r="N119" s="51">
        <f t="shared" si="7"/>
        <v>0</v>
      </c>
    </row>
    <row r="120" spans="2:14" ht="12.75" customHeight="1" x14ac:dyDescent="0.3">
      <c r="B120" s="45">
        <f t="shared" si="4"/>
        <v>109</v>
      </c>
      <c r="C120" s="46"/>
      <c r="D120" s="138" t="s">
        <v>1031</v>
      </c>
      <c r="E120" s="139" t="s">
        <v>1031</v>
      </c>
      <c r="F120" s="140" t="s">
        <v>1031</v>
      </c>
      <c r="G120" s="47" t="s">
        <v>141</v>
      </c>
      <c r="H120" s="48"/>
      <c r="I120" s="130">
        <v>200</v>
      </c>
      <c r="J120" s="49">
        <v>0</v>
      </c>
      <c r="K120" s="47">
        <v>9.5</v>
      </c>
      <c r="L120" s="50">
        <f t="shared" si="5"/>
        <v>0</v>
      </c>
      <c r="M120" s="51">
        <f t="shared" si="6"/>
        <v>0</v>
      </c>
      <c r="N120" s="51">
        <f t="shared" si="7"/>
        <v>0</v>
      </c>
    </row>
    <row r="121" spans="2:14" ht="24.95" customHeight="1" x14ac:dyDescent="0.3">
      <c r="B121" s="45">
        <f t="shared" ref="B121:B184" si="8">B120+1</f>
        <v>110</v>
      </c>
      <c r="C121" s="46"/>
      <c r="D121" s="138" t="s">
        <v>1032</v>
      </c>
      <c r="E121" s="139" t="s">
        <v>1032</v>
      </c>
      <c r="F121" s="140" t="s">
        <v>1032</v>
      </c>
      <c r="G121" s="47" t="s">
        <v>141</v>
      </c>
      <c r="H121" s="48"/>
      <c r="I121" s="130">
        <v>200</v>
      </c>
      <c r="J121" s="49">
        <v>0</v>
      </c>
      <c r="K121" s="47">
        <v>9.5</v>
      </c>
      <c r="L121" s="50">
        <f t="shared" si="5"/>
        <v>0</v>
      </c>
      <c r="M121" s="51">
        <f t="shared" si="6"/>
        <v>0</v>
      </c>
      <c r="N121" s="51">
        <f t="shared" si="7"/>
        <v>0</v>
      </c>
    </row>
    <row r="122" spans="2:14" ht="15" customHeight="1" x14ac:dyDescent="0.3">
      <c r="B122" s="45">
        <f t="shared" si="8"/>
        <v>111</v>
      </c>
      <c r="C122" s="46"/>
      <c r="D122" s="138" t="s">
        <v>1033</v>
      </c>
      <c r="E122" s="139" t="s">
        <v>1033</v>
      </c>
      <c r="F122" s="140" t="s">
        <v>1033</v>
      </c>
      <c r="G122" s="47" t="s">
        <v>141</v>
      </c>
      <c r="H122" s="48"/>
      <c r="I122" s="130">
        <v>50</v>
      </c>
      <c r="J122" s="49">
        <v>0</v>
      </c>
      <c r="K122" s="47">
        <v>9.5</v>
      </c>
      <c r="L122" s="50">
        <f t="shared" si="5"/>
        <v>0</v>
      </c>
      <c r="M122" s="51">
        <f t="shared" si="6"/>
        <v>0</v>
      </c>
      <c r="N122" s="51">
        <f t="shared" si="7"/>
        <v>0</v>
      </c>
    </row>
    <row r="123" spans="2:14" ht="24.95" customHeight="1" x14ac:dyDescent="0.3">
      <c r="B123" s="45">
        <f t="shared" si="8"/>
        <v>112</v>
      </c>
      <c r="C123" s="46"/>
      <c r="D123" s="138" t="s">
        <v>1034</v>
      </c>
      <c r="E123" s="139" t="s">
        <v>1034</v>
      </c>
      <c r="F123" s="140" t="s">
        <v>1034</v>
      </c>
      <c r="G123" s="47" t="s">
        <v>141</v>
      </c>
      <c r="H123" s="48"/>
      <c r="I123" s="75">
        <v>200</v>
      </c>
      <c r="J123" s="49">
        <v>0</v>
      </c>
      <c r="K123" s="47">
        <v>9.5</v>
      </c>
      <c r="L123" s="50">
        <f t="shared" si="5"/>
        <v>0</v>
      </c>
      <c r="M123" s="51">
        <f t="shared" si="6"/>
        <v>0</v>
      </c>
      <c r="N123" s="51">
        <f t="shared" si="7"/>
        <v>0</v>
      </c>
    </row>
    <row r="124" spans="2:14" ht="24.95" customHeight="1" x14ac:dyDescent="0.3">
      <c r="B124" s="45">
        <f t="shared" si="8"/>
        <v>113</v>
      </c>
      <c r="C124" s="46"/>
      <c r="D124" s="138" t="s">
        <v>1035</v>
      </c>
      <c r="E124" s="139" t="s">
        <v>1035</v>
      </c>
      <c r="F124" s="140" t="s">
        <v>1035</v>
      </c>
      <c r="G124" s="47" t="s">
        <v>141</v>
      </c>
      <c r="H124" s="48"/>
      <c r="I124" s="75">
        <v>10</v>
      </c>
      <c r="J124" s="49">
        <v>0</v>
      </c>
      <c r="K124" s="47">
        <v>9.5</v>
      </c>
      <c r="L124" s="50">
        <f t="shared" si="5"/>
        <v>0</v>
      </c>
      <c r="M124" s="51">
        <f t="shared" si="6"/>
        <v>0</v>
      </c>
      <c r="N124" s="51">
        <f t="shared" si="7"/>
        <v>0</v>
      </c>
    </row>
    <row r="125" spans="2:14" ht="12.75" customHeight="1" x14ac:dyDescent="0.3">
      <c r="B125" s="45">
        <f t="shared" si="8"/>
        <v>114</v>
      </c>
      <c r="C125" s="46"/>
      <c r="D125" s="138" t="s">
        <v>1036</v>
      </c>
      <c r="E125" s="139" t="s">
        <v>1036</v>
      </c>
      <c r="F125" s="140" t="s">
        <v>1036</v>
      </c>
      <c r="G125" s="47" t="s">
        <v>141</v>
      </c>
      <c r="H125" s="48"/>
      <c r="I125" s="43">
        <v>5</v>
      </c>
      <c r="J125" s="49">
        <v>0</v>
      </c>
      <c r="K125" s="47">
        <v>9.5</v>
      </c>
      <c r="L125" s="50">
        <f t="shared" si="5"/>
        <v>0</v>
      </c>
      <c r="M125" s="51">
        <f t="shared" si="6"/>
        <v>0</v>
      </c>
      <c r="N125" s="51">
        <f t="shared" si="7"/>
        <v>0</v>
      </c>
    </row>
    <row r="126" spans="2:14" ht="24.95" customHeight="1" x14ac:dyDescent="0.3">
      <c r="B126" s="45">
        <f t="shared" si="8"/>
        <v>115</v>
      </c>
      <c r="C126" s="46"/>
      <c r="D126" s="138" t="s">
        <v>1037</v>
      </c>
      <c r="E126" s="139" t="s">
        <v>1037</v>
      </c>
      <c r="F126" s="140" t="s">
        <v>1037</v>
      </c>
      <c r="G126" s="47" t="s">
        <v>141</v>
      </c>
      <c r="H126" s="48"/>
      <c r="I126" s="43">
        <v>10</v>
      </c>
      <c r="J126" s="49">
        <v>0</v>
      </c>
      <c r="K126" s="47">
        <v>9.5</v>
      </c>
      <c r="L126" s="50">
        <f t="shared" si="5"/>
        <v>0</v>
      </c>
      <c r="M126" s="51">
        <f t="shared" si="6"/>
        <v>0</v>
      </c>
      <c r="N126" s="51">
        <f t="shared" si="7"/>
        <v>0</v>
      </c>
    </row>
    <row r="127" spans="2:14" ht="12.75" customHeight="1" x14ac:dyDescent="0.3">
      <c r="B127" s="45">
        <f t="shared" si="8"/>
        <v>116</v>
      </c>
      <c r="C127" s="46"/>
      <c r="D127" s="138" t="s">
        <v>1038</v>
      </c>
      <c r="E127" s="139" t="s">
        <v>1038</v>
      </c>
      <c r="F127" s="140" t="s">
        <v>1038</v>
      </c>
      <c r="G127" s="47" t="s">
        <v>141</v>
      </c>
      <c r="H127" s="48"/>
      <c r="I127" s="43">
        <v>40</v>
      </c>
      <c r="J127" s="49">
        <v>0</v>
      </c>
      <c r="K127" s="47">
        <v>9.5</v>
      </c>
      <c r="L127" s="50">
        <f t="shared" si="5"/>
        <v>0</v>
      </c>
      <c r="M127" s="51">
        <f t="shared" si="6"/>
        <v>0</v>
      </c>
      <c r="N127" s="51">
        <f t="shared" si="7"/>
        <v>0</v>
      </c>
    </row>
    <row r="128" spans="2:14" ht="12.75" customHeight="1" x14ac:dyDescent="0.3">
      <c r="B128" s="45">
        <f t="shared" si="8"/>
        <v>117</v>
      </c>
      <c r="C128" s="46"/>
      <c r="D128" s="138" t="s">
        <v>1039</v>
      </c>
      <c r="E128" s="139" t="s">
        <v>1039</v>
      </c>
      <c r="F128" s="140" t="s">
        <v>1039</v>
      </c>
      <c r="G128" s="47" t="s">
        <v>141</v>
      </c>
      <c r="H128" s="48"/>
      <c r="I128" s="43">
        <v>200</v>
      </c>
      <c r="J128" s="49">
        <v>0</v>
      </c>
      <c r="K128" s="47">
        <v>9.5</v>
      </c>
      <c r="L128" s="50">
        <f t="shared" si="5"/>
        <v>0</v>
      </c>
      <c r="M128" s="51">
        <f t="shared" si="6"/>
        <v>0</v>
      </c>
      <c r="N128" s="51">
        <f t="shared" si="7"/>
        <v>0</v>
      </c>
    </row>
    <row r="129" spans="2:14" ht="12.75" customHeight="1" x14ac:dyDescent="0.3">
      <c r="B129" s="45">
        <f t="shared" si="8"/>
        <v>118</v>
      </c>
      <c r="C129" s="46"/>
      <c r="D129" s="138" t="s">
        <v>1134</v>
      </c>
      <c r="E129" s="139" t="s">
        <v>1040</v>
      </c>
      <c r="F129" s="140" t="s">
        <v>1040</v>
      </c>
      <c r="G129" s="47" t="s">
        <v>141</v>
      </c>
      <c r="H129" s="48"/>
      <c r="I129" s="43">
        <v>20</v>
      </c>
      <c r="J129" s="49">
        <v>0</v>
      </c>
      <c r="K129" s="47">
        <v>9.5</v>
      </c>
      <c r="L129" s="50">
        <f t="shared" si="5"/>
        <v>0</v>
      </c>
      <c r="M129" s="51">
        <f t="shared" si="6"/>
        <v>0</v>
      </c>
      <c r="N129" s="51">
        <f t="shared" si="7"/>
        <v>0</v>
      </c>
    </row>
    <row r="130" spans="2:14" ht="12.75" customHeight="1" x14ac:dyDescent="0.3">
      <c r="B130" s="45">
        <f t="shared" si="8"/>
        <v>119</v>
      </c>
      <c r="C130" s="46"/>
      <c r="D130" s="138" t="s">
        <v>1041</v>
      </c>
      <c r="E130" s="139" t="s">
        <v>1041</v>
      </c>
      <c r="F130" s="140" t="s">
        <v>1041</v>
      </c>
      <c r="G130" s="47" t="s">
        <v>141</v>
      </c>
      <c r="H130" s="48"/>
      <c r="I130" s="43">
        <v>30</v>
      </c>
      <c r="J130" s="49">
        <v>0</v>
      </c>
      <c r="K130" s="47">
        <v>9.5</v>
      </c>
      <c r="L130" s="50">
        <f t="shared" si="5"/>
        <v>0</v>
      </c>
      <c r="M130" s="51">
        <f t="shared" si="6"/>
        <v>0</v>
      </c>
      <c r="N130" s="51">
        <f t="shared" si="7"/>
        <v>0</v>
      </c>
    </row>
    <row r="131" spans="2:14" ht="12.75" customHeight="1" x14ac:dyDescent="0.3">
      <c r="B131" s="45">
        <f t="shared" si="8"/>
        <v>120</v>
      </c>
      <c r="C131" s="46"/>
      <c r="D131" s="138" t="s">
        <v>1042</v>
      </c>
      <c r="E131" s="139" t="s">
        <v>1042</v>
      </c>
      <c r="F131" s="140" t="s">
        <v>1042</v>
      </c>
      <c r="G131" s="47" t="s">
        <v>141</v>
      </c>
      <c r="H131" s="48"/>
      <c r="I131" s="43">
        <v>20</v>
      </c>
      <c r="J131" s="49">
        <v>0</v>
      </c>
      <c r="K131" s="47">
        <v>9.5</v>
      </c>
      <c r="L131" s="50">
        <f t="shared" si="5"/>
        <v>0</v>
      </c>
      <c r="M131" s="51">
        <f t="shared" si="6"/>
        <v>0</v>
      </c>
      <c r="N131" s="51">
        <f t="shared" si="7"/>
        <v>0</v>
      </c>
    </row>
    <row r="132" spans="2:14" ht="12.75" customHeight="1" x14ac:dyDescent="0.3">
      <c r="B132" s="45">
        <f t="shared" si="8"/>
        <v>121</v>
      </c>
      <c r="C132" s="46"/>
      <c r="D132" s="138" t="s">
        <v>1133</v>
      </c>
      <c r="E132" s="139" t="s">
        <v>1043</v>
      </c>
      <c r="F132" s="140" t="s">
        <v>1043</v>
      </c>
      <c r="G132" s="47" t="s">
        <v>141</v>
      </c>
      <c r="H132" s="48"/>
      <c r="I132" s="43">
        <v>30</v>
      </c>
      <c r="J132" s="49">
        <v>0</v>
      </c>
      <c r="K132" s="47">
        <v>9.5</v>
      </c>
      <c r="L132" s="50">
        <f t="shared" si="5"/>
        <v>0</v>
      </c>
      <c r="M132" s="51">
        <f t="shared" si="6"/>
        <v>0</v>
      </c>
      <c r="N132" s="51">
        <f t="shared" si="7"/>
        <v>0</v>
      </c>
    </row>
    <row r="133" spans="2:14" ht="12.75" customHeight="1" x14ac:dyDescent="0.3">
      <c r="B133" s="45">
        <f t="shared" si="8"/>
        <v>122</v>
      </c>
      <c r="C133" s="46"/>
      <c r="D133" s="138" t="s">
        <v>1132</v>
      </c>
      <c r="E133" s="139" t="s">
        <v>1044</v>
      </c>
      <c r="F133" s="140" t="s">
        <v>1044</v>
      </c>
      <c r="G133" s="47" t="s">
        <v>141</v>
      </c>
      <c r="H133" s="48"/>
      <c r="I133" s="43">
        <v>20</v>
      </c>
      <c r="J133" s="49">
        <v>0</v>
      </c>
      <c r="K133" s="47">
        <v>9.5</v>
      </c>
      <c r="L133" s="50">
        <f t="shared" si="5"/>
        <v>0</v>
      </c>
      <c r="M133" s="51">
        <f t="shared" si="6"/>
        <v>0</v>
      </c>
      <c r="N133" s="51">
        <f t="shared" si="7"/>
        <v>0</v>
      </c>
    </row>
    <row r="134" spans="2:14" ht="24.95" customHeight="1" x14ac:dyDescent="0.3">
      <c r="B134" s="45">
        <f t="shared" si="8"/>
        <v>123</v>
      </c>
      <c r="C134" s="46"/>
      <c r="D134" s="138" t="s">
        <v>1045</v>
      </c>
      <c r="E134" s="139" t="s">
        <v>1045</v>
      </c>
      <c r="F134" s="140" t="s">
        <v>1045</v>
      </c>
      <c r="G134" s="47" t="s">
        <v>141</v>
      </c>
      <c r="H134" s="48"/>
      <c r="I134" s="43">
        <v>20</v>
      </c>
      <c r="J134" s="49">
        <v>0</v>
      </c>
      <c r="K134" s="47">
        <v>9.5</v>
      </c>
      <c r="L134" s="50">
        <f t="shared" si="5"/>
        <v>0</v>
      </c>
      <c r="M134" s="51">
        <f t="shared" si="6"/>
        <v>0</v>
      </c>
      <c r="N134" s="51">
        <f t="shared" si="7"/>
        <v>0</v>
      </c>
    </row>
    <row r="135" spans="2:14" ht="12.75" customHeight="1" x14ac:dyDescent="0.3">
      <c r="B135" s="45">
        <f t="shared" si="8"/>
        <v>124</v>
      </c>
      <c r="C135" s="46"/>
      <c r="D135" s="138" t="s">
        <v>1046</v>
      </c>
      <c r="E135" s="139" t="s">
        <v>1046</v>
      </c>
      <c r="F135" s="140" t="s">
        <v>1046</v>
      </c>
      <c r="G135" s="47" t="s">
        <v>141</v>
      </c>
      <c r="H135" s="48"/>
      <c r="I135" s="43">
        <v>80</v>
      </c>
      <c r="J135" s="49">
        <v>0</v>
      </c>
      <c r="K135" s="47">
        <v>9.5</v>
      </c>
      <c r="L135" s="50">
        <f t="shared" si="5"/>
        <v>0</v>
      </c>
      <c r="M135" s="51">
        <f t="shared" si="6"/>
        <v>0</v>
      </c>
      <c r="N135" s="51">
        <f t="shared" si="7"/>
        <v>0</v>
      </c>
    </row>
    <row r="136" spans="2:14" ht="12.75" customHeight="1" x14ac:dyDescent="0.3">
      <c r="B136" s="45">
        <f t="shared" si="8"/>
        <v>125</v>
      </c>
      <c r="C136" s="46"/>
      <c r="D136" s="138" t="s">
        <v>1047</v>
      </c>
      <c r="E136" s="139" t="s">
        <v>1047</v>
      </c>
      <c r="F136" s="140" t="s">
        <v>1047</v>
      </c>
      <c r="G136" s="47" t="s">
        <v>141</v>
      </c>
      <c r="H136" s="48"/>
      <c r="I136" s="43">
        <v>30</v>
      </c>
      <c r="J136" s="49">
        <v>0</v>
      </c>
      <c r="K136" s="47">
        <v>9.5</v>
      </c>
      <c r="L136" s="50">
        <f t="shared" si="5"/>
        <v>0</v>
      </c>
      <c r="M136" s="51">
        <f t="shared" si="6"/>
        <v>0</v>
      </c>
      <c r="N136" s="51">
        <f t="shared" si="7"/>
        <v>0</v>
      </c>
    </row>
    <row r="137" spans="2:14" ht="24.95" customHeight="1" x14ac:dyDescent="0.3">
      <c r="B137" s="45">
        <f t="shared" si="8"/>
        <v>126</v>
      </c>
      <c r="C137" s="46"/>
      <c r="D137" s="138" t="s">
        <v>1048</v>
      </c>
      <c r="E137" s="139" t="s">
        <v>1048</v>
      </c>
      <c r="F137" s="140" t="s">
        <v>1048</v>
      </c>
      <c r="G137" s="47" t="s">
        <v>141</v>
      </c>
      <c r="H137" s="48"/>
      <c r="I137" s="43">
        <v>20</v>
      </c>
      <c r="J137" s="49">
        <v>0</v>
      </c>
      <c r="K137" s="47">
        <v>9.5</v>
      </c>
      <c r="L137" s="50">
        <f t="shared" si="5"/>
        <v>0</v>
      </c>
      <c r="M137" s="51">
        <f t="shared" si="6"/>
        <v>0</v>
      </c>
      <c r="N137" s="51">
        <f t="shared" si="7"/>
        <v>0</v>
      </c>
    </row>
    <row r="138" spans="2:14" ht="24.95" customHeight="1" x14ac:dyDescent="0.3">
      <c r="B138" s="45">
        <f t="shared" si="8"/>
        <v>127</v>
      </c>
      <c r="C138" s="46"/>
      <c r="D138" s="138" t="s">
        <v>1049</v>
      </c>
      <c r="E138" s="139" t="s">
        <v>1049</v>
      </c>
      <c r="F138" s="140" t="s">
        <v>1049</v>
      </c>
      <c r="G138" s="47" t="s">
        <v>141</v>
      </c>
      <c r="H138" s="48"/>
      <c r="I138" s="43">
        <v>20</v>
      </c>
      <c r="J138" s="49">
        <v>0</v>
      </c>
      <c r="K138" s="47">
        <v>9.5</v>
      </c>
      <c r="L138" s="50">
        <f t="shared" si="5"/>
        <v>0</v>
      </c>
      <c r="M138" s="51">
        <f t="shared" si="6"/>
        <v>0</v>
      </c>
      <c r="N138" s="51">
        <f t="shared" si="7"/>
        <v>0</v>
      </c>
    </row>
    <row r="139" spans="2:14" ht="12.75" customHeight="1" x14ac:dyDescent="0.3">
      <c r="B139" s="45">
        <f t="shared" si="8"/>
        <v>128</v>
      </c>
      <c r="C139" s="46"/>
      <c r="D139" s="138" t="s">
        <v>1050</v>
      </c>
      <c r="E139" s="139" t="s">
        <v>1050</v>
      </c>
      <c r="F139" s="140" t="s">
        <v>1050</v>
      </c>
      <c r="G139" s="47" t="s">
        <v>141</v>
      </c>
      <c r="H139" s="48"/>
      <c r="I139" s="43">
        <v>20</v>
      </c>
      <c r="J139" s="49">
        <v>0</v>
      </c>
      <c r="K139" s="47">
        <v>9.5</v>
      </c>
      <c r="L139" s="50">
        <f t="shared" si="5"/>
        <v>0</v>
      </c>
      <c r="M139" s="51">
        <f t="shared" si="6"/>
        <v>0</v>
      </c>
      <c r="N139" s="51">
        <f t="shared" si="7"/>
        <v>0</v>
      </c>
    </row>
    <row r="140" spans="2:14" ht="12.75" customHeight="1" x14ac:dyDescent="0.3">
      <c r="B140" s="45">
        <f t="shared" si="8"/>
        <v>129</v>
      </c>
      <c r="C140" s="46"/>
      <c r="D140" s="138" t="s">
        <v>1051</v>
      </c>
      <c r="E140" s="139" t="s">
        <v>1051</v>
      </c>
      <c r="F140" s="140" t="s">
        <v>1051</v>
      </c>
      <c r="G140" s="47" t="s">
        <v>141</v>
      </c>
      <c r="H140" s="48"/>
      <c r="I140" s="43">
        <v>10</v>
      </c>
      <c r="J140" s="49">
        <v>0</v>
      </c>
      <c r="K140" s="47">
        <v>9.5</v>
      </c>
      <c r="L140" s="50">
        <f t="shared" si="5"/>
        <v>0</v>
      </c>
      <c r="M140" s="51">
        <f t="shared" si="6"/>
        <v>0</v>
      </c>
      <c r="N140" s="51">
        <f t="shared" si="7"/>
        <v>0</v>
      </c>
    </row>
    <row r="141" spans="2:14" ht="12.75" customHeight="1" x14ac:dyDescent="0.3">
      <c r="B141" s="45">
        <f t="shared" si="8"/>
        <v>130</v>
      </c>
      <c r="C141" s="46"/>
      <c r="D141" s="138" t="s">
        <v>1052</v>
      </c>
      <c r="E141" s="139" t="s">
        <v>1052</v>
      </c>
      <c r="F141" s="140" t="s">
        <v>1052</v>
      </c>
      <c r="G141" s="47" t="s">
        <v>141</v>
      </c>
      <c r="H141" s="48"/>
      <c r="I141" s="43">
        <v>50</v>
      </c>
      <c r="J141" s="49">
        <v>0</v>
      </c>
      <c r="K141" s="47">
        <v>9.5</v>
      </c>
      <c r="L141" s="50">
        <f t="shared" ref="L141:L204" si="9">PRODUCT(J141,1.095)</f>
        <v>0</v>
      </c>
      <c r="M141" s="51">
        <f t="shared" ref="M141:M204" si="10">PRODUCT(I141,L141)</f>
        <v>0</v>
      </c>
      <c r="N141" s="51">
        <f t="shared" ref="N141:N204" si="11">PRODUCT(I141,J141)</f>
        <v>0</v>
      </c>
    </row>
    <row r="142" spans="2:14" ht="12.75" customHeight="1" x14ac:dyDescent="0.3">
      <c r="B142" s="45">
        <f t="shared" si="8"/>
        <v>131</v>
      </c>
      <c r="C142" s="46"/>
      <c r="D142" s="138" t="s">
        <v>1053</v>
      </c>
      <c r="E142" s="139" t="s">
        <v>1053</v>
      </c>
      <c r="F142" s="140" t="s">
        <v>1053</v>
      </c>
      <c r="G142" s="47" t="s">
        <v>141</v>
      </c>
      <c r="H142" s="48"/>
      <c r="I142" s="43">
        <v>50</v>
      </c>
      <c r="J142" s="49">
        <v>0</v>
      </c>
      <c r="K142" s="47">
        <v>9.5</v>
      </c>
      <c r="L142" s="50">
        <f t="shared" si="9"/>
        <v>0</v>
      </c>
      <c r="M142" s="51">
        <f t="shared" si="10"/>
        <v>0</v>
      </c>
      <c r="N142" s="51">
        <f t="shared" si="11"/>
        <v>0</v>
      </c>
    </row>
    <row r="143" spans="2:14" ht="12.75" customHeight="1" x14ac:dyDescent="0.3">
      <c r="B143" s="45">
        <f t="shared" si="8"/>
        <v>132</v>
      </c>
      <c r="C143" s="46"/>
      <c r="D143" s="138" t="s">
        <v>1054</v>
      </c>
      <c r="E143" s="139" t="s">
        <v>1054</v>
      </c>
      <c r="F143" s="140" t="s">
        <v>1054</v>
      </c>
      <c r="G143" s="47" t="s">
        <v>141</v>
      </c>
      <c r="H143" s="48"/>
      <c r="I143" s="43">
        <v>100</v>
      </c>
      <c r="J143" s="49">
        <v>0</v>
      </c>
      <c r="K143" s="47">
        <v>9.5</v>
      </c>
      <c r="L143" s="50">
        <f t="shared" si="9"/>
        <v>0</v>
      </c>
      <c r="M143" s="51">
        <f t="shared" si="10"/>
        <v>0</v>
      </c>
      <c r="N143" s="51">
        <f t="shared" si="11"/>
        <v>0</v>
      </c>
    </row>
    <row r="144" spans="2:14" ht="12.75" customHeight="1" x14ac:dyDescent="0.3">
      <c r="B144" s="45">
        <f t="shared" si="8"/>
        <v>133</v>
      </c>
      <c r="C144" s="46"/>
      <c r="D144" s="138" t="s">
        <v>1055</v>
      </c>
      <c r="E144" s="139" t="s">
        <v>1055</v>
      </c>
      <c r="F144" s="140" t="s">
        <v>1055</v>
      </c>
      <c r="G144" s="47" t="s">
        <v>141</v>
      </c>
      <c r="H144" s="48"/>
      <c r="I144" s="43">
        <v>100</v>
      </c>
      <c r="J144" s="49">
        <v>0</v>
      </c>
      <c r="K144" s="47">
        <v>9.5</v>
      </c>
      <c r="L144" s="50">
        <f t="shared" si="9"/>
        <v>0</v>
      </c>
      <c r="M144" s="51">
        <f t="shared" si="10"/>
        <v>0</v>
      </c>
      <c r="N144" s="51">
        <f t="shared" si="11"/>
        <v>0</v>
      </c>
    </row>
    <row r="145" spans="2:14" ht="12.75" customHeight="1" x14ac:dyDescent="0.3">
      <c r="B145" s="45">
        <f t="shared" si="8"/>
        <v>134</v>
      </c>
      <c r="C145" s="46"/>
      <c r="D145" s="138" t="s">
        <v>1056</v>
      </c>
      <c r="E145" s="139" t="s">
        <v>1056</v>
      </c>
      <c r="F145" s="140" t="s">
        <v>1056</v>
      </c>
      <c r="G145" s="47" t="s">
        <v>141</v>
      </c>
      <c r="H145" s="48"/>
      <c r="I145" s="43">
        <v>100</v>
      </c>
      <c r="J145" s="49">
        <v>0</v>
      </c>
      <c r="K145" s="47">
        <v>9.5</v>
      </c>
      <c r="L145" s="50">
        <f t="shared" si="9"/>
        <v>0</v>
      </c>
      <c r="M145" s="51">
        <f t="shared" si="10"/>
        <v>0</v>
      </c>
      <c r="N145" s="51">
        <f t="shared" si="11"/>
        <v>0</v>
      </c>
    </row>
    <row r="146" spans="2:14" ht="12.75" customHeight="1" x14ac:dyDescent="0.3">
      <c r="B146" s="45">
        <f t="shared" si="8"/>
        <v>135</v>
      </c>
      <c r="C146" s="46"/>
      <c r="D146" s="138" t="s">
        <v>1057</v>
      </c>
      <c r="E146" s="139" t="s">
        <v>1057</v>
      </c>
      <c r="F146" s="140" t="s">
        <v>1057</v>
      </c>
      <c r="G146" s="47" t="s">
        <v>141</v>
      </c>
      <c r="H146" s="48"/>
      <c r="I146" s="43">
        <v>300</v>
      </c>
      <c r="J146" s="49">
        <v>0</v>
      </c>
      <c r="K146" s="47">
        <v>9.5</v>
      </c>
      <c r="L146" s="50">
        <f t="shared" si="9"/>
        <v>0</v>
      </c>
      <c r="M146" s="51">
        <f t="shared" si="10"/>
        <v>0</v>
      </c>
      <c r="N146" s="51">
        <f t="shared" si="11"/>
        <v>0</v>
      </c>
    </row>
    <row r="147" spans="2:14" ht="12.75" customHeight="1" x14ac:dyDescent="0.3">
      <c r="B147" s="45">
        <f t="shared" si="8"/>
        <v>136</v>
      </c>
      <c r="C147" s="46"/>
      <c r="D147" s="138" t="s">
        <v>1058</v>
      </c>
      <c r="E147" s="139" t="s">
        <v>1058</v>
      </c>
      <c r="F147" s="140" t="s">
        <v>1058</v>
      </c>
      <c r="G147" s="47"/>
      <c r="H147" s="48"/>
      <c r="I147" s="129">
        <v>100</v>
      </c>
      <c r="J147" s="49">
        <v>0</v>
      </c>
      <c r="K147" s="47">
        <v>9.5</v>
      </c>
      <c r="L147" s="50">
        <f t="shared" si="9"/>
        <v>0</v>
      </c>
      <c r="M147" s="51">
        <f t="shared" si="10"/>
        <v>0</v>
      </c>
      <c r="N147" s="51">
        <f t="shared" si="11"/>
        <v>0</v>
      </c>
    </row>
    <row r="148" spans="2:14" ht="12.75" customHeight="1" x14ac:dyDescent="0.3">
      <c r="B148" s="45">
        <f t="shared" si="8"/>
        <v>137</v>
      </c>
      <c r="C148" s="46"/>
      <c r="D148" s="138" t="s">
        <v>1059</v>
      </c>
      <c r="E148" s="139" t="s">
        <v>1059</v>
      </c>
      <c r="F148" s="140" t="s">
        <v>1059</v>
      </c>
      <c r="G148" s="47" t="s">
        <v>141</v>
      </c>
      <c r="H148" s="48"/>
      <c r="I148" s="43">
        <v>100</v>
      </c>
      <c r="J148" s="49">
        <v>0</v>
      </c>
      <c r="K148" s="47">
        <v>9.5</v>
      </c>
      <c r="L148" s="50">
        <f t="shared" si="9"/>
        <v>0</v>
      </c>
      <c r="M148" s="51">
        <f t="shared" si="10"/>
        <v>0</v>
      </c>
      <c r="N148" s="51">
        <f t="shared" si="11"/>
        <v>0</v>
      </c>
    </row>
    <row r="149" spans="2:14" ht="12.75" customHeight="1" x14ac:dyDescent="0.3">
      <c r="B149" s="45">
        <f t="shared" si="8"/>
        <v>138</v>
      </c>
      <c r="C149" s="46"/>
      <c r="D149" s="138" t="s">
        <v>1060</v>
      </c>
      <c r="E149" s="139" t="s">
        <v>1060</v>
      </c>
      <c r="F149" s="140" t="s">
        <v>1060</v>
      </c>
      <c r="G149" s="47" t="s">
        <v>141</v>
      </c>
      <c r="H149" s="48"/>
      <c r="I149" s="43">
        <v>100</v>
      </c>
      <c r="J149" s="49">
        <v>0</v>
      </c>
      <c r="K149" s="47">
        <v>9.5</v>
      </c>
      <c r="L149" s="50">
        <f t="shared" si="9"/>
        <v>0</v>
      </c>
      <c r="M149" s="51">
        <f t="shared" si="10"/>
        <v>0</v>
      </c>
      <c r="N149" s="51">
        <f t="shared" si="11"/>
        <v>0</v>
      </c>
    </row>
    <row r="150" spans="2:14" ht="24.95" customHeight="1" x14ac:dyDescent="0.3">
      <c r="B150" s="45">
        <f t="shared" si="8"/>
        <v>139</v>
      </c>
      <c r="C150" s="46"/>
      <c r="D150" s="138" t="s">
        <v>1061</v>
      </c>
      <c r="E150" s="139" t="s">
        <v>1061</v>
      </c>
      <c r="F150" s="140" t="s">
        <v>1061</v>
      </c>
      <c r="G150" s="47" t="s">
        <v>141</v>
      </c>
      <c r="H150" s="48"/>
      <c r="I150" s="43">
        <v>60</v>
      </c>
      <c r="J150" s="49">
        <v>0</v>
      </c>
      <c r="K150" s="47">
        <v>9.5</v>
      </c>
      <c r="L150" s="50">
        <f t="shared" si="9"/>
        <v>0</v>
      </c>
      <c r="M150" s="51">
        <f t="shared" si="10"/>
        <v>0</v>
      </c>
      <c r="N150" s="51">
        <f t="shared" si="11"/>
        <v>0</v>
      </c>
    </row>
    <row r="151" spans="2:14" ht="12.75" customHeight="1" x14ac:dyDescent="0.3">
      <c r="B151" s="45">
        <f t="shared" si="8"/>
        <v>140</v>
      </c>
      <c r="C151" s="46"/>
      <c r="D151" s="138" t="s">
        <v>1062</v>
      </c>
      <c r="E151" s="139" t="s">
        <v>1062</v>
      </c>
      <c r="F151" s="140" t="s">
        <v>1062</v>
      </c>
      <c r="G151" s="47" t="s">
        <v>141</v>
      </c>
      <c r="H151" s="48"/>
      <c r="I151" s="43">
        <v>100</v>
      </c>
      <c r="J151" s="49">
        <v>0</v>
      </c>
      <c r="K151" s="47">
        <v>9.5</v>
      </c>
      <c r="L151" s="50">
        <f t="shared" si="9"/>
        <v>0</v>
      </c>
      <c r="M151" s="51">
        <f t="shared" si="10"/>
        <v>0</v>
      </c>
      <c r="N151" s="51">
        <f t="shared" si="11"/>
        <v>0</v>
      </c>
    </row>
    <row r="152" spans="2:14" ht="12.75" customHeight="1" x14ac:dyDescent="0.3">
      <c r="B152" s="45">
        <f t="shared" si="8"/>
        <v>141</v>
      </c>
      <c r="C152" s="46"/>
      <c r="D152" s="138" t="s">
        <v>1137</v>
      </c>
      <c r="E152" s="139" t="s">
        <v>1063</v>
      </c>
      <c r="F152" s="140" t="s">
        <v>1063</v>
      </c>
      <c r="G152" s="47" t="s">
        <v>141</v>
      </c>
      <c r="H152" s="48"/>
      <c r="I152" s="43">
        <v>100</v>
      </c>
      <c r="J152" s="49">
        <v>0</v>
      </c>
      <c r="K152" s="47">
        <v>9.5</v>
      </c>
      <c r="L152" s="50">
        <f t="shared" si="9"/>
        <v>0</v>
      </c>
      <c r="M152" s="51">
        <f t="shared" si="10"/>
        <v>0</v>
      </c>
      <c r="N152" s="51">
        <f t="shared" si="11"/>
        <v>0</v>
      </c>
    </row>
    <row r="153" spans="2:14" ht="12.75" customHeight="1" x14ac:dyDescent="0.3">
      <c r="B153" s="45">
        <f t="shared" si="8"/>
        <v>142</v>
      </c>
      <c r="C153" s="46"/>
      <c r="D153" s="138" t="s">
        <v>1064</v>
      </c>
      <c r="E153" s="139" t="s">
        <v>1064</v>
      </c>
      <c r="F153" s="140" t="s">
        <v>1064</v>
      </c>
      <c r="G153" s="47" t="s">
        <v>141</v>
      </c>
      <c r="H153" s="48"/>
      <c r="I153" s="43">
        <v>10</v>
      </c>
      <c r="J153" s="49">
        <v>0</v>
      </c>
      <c r="K153" s="47">
        <v>9.5</v>
      </c>
      <c r="L153" s="50">
        <f t="shared" si="9"/>
        <v>0</v>
      </c>
      <c r="M153" s="51">
        <f t="shared" si="10"/>
        <v>0</v>
      </c>
      <c r="N153" s="51">
        <f t="shared" si="11"/>
        <v>0</v>
      </c>
    </row>
    <row r="154" spans="2:14" ht="12.75" customHeight="1" x14ac:dyDescent="0.3">
      <c r="B154" s="45">
        <f t="shared" si="8"/>
        <v>143</v>
      </c>
      <c r="C154" s="46"/>
      <c r="D154" s="138" t="s">
        <v>1065</v>
      </c>
      <c r="E154" s="139" t="s">
        <v>1065</v>
      </c>
      <c r="F154" s="140" t="s">
        <v>1065</v>
      </c>
      <c r="G154" s="47" t="s">
        <v>141</v>
      </c>
      <c r="H154" s="48"/>
      <c r="I154" s="43">
        <v>40</v>
      </c>
      <c r="J154" s="49">
        <v>0</v>
      </c>
      <c r="K154" s="47">
        <v>9.5</v>
      </c>
      <c r="L154" s="50">
        <f t="shared" si="9"/>
        <v>0</v>
      </c>
      <c r="M154" s="51">
        <f t="shared" si="10"/>
        <v>0</v>
      </c>
      <c r="N154" s="51">
        <f t="shared" si="11"/>
        <v>0</v>
      </c>
    </row>
    <row r="155" spans="2:14" ht="12.75" customHeight="1" x14ac:dyDescent="0.3">
      <c r="B155" s="45">
        <f t="shared" si="8"/>
        <v>144</v>
      </c>
      <c r="C155" s="46"/>
      <c r="D155" s="138" t="s">
        <v>1066</v>
      </c>
      <c r="E155" s="139" t="s">
        <v>1066</v>
      </c>
      <c r="F155" s="140" t="s">
        <v>1066</v>
      </c>
      <c r="G155" s="47" t="s">
        <v>141</v>
      </c>
      <c r="H155" s="48"/>
      <c r="I155" s="43">
        <v>30</v>
      </c>
      <c r="J155" s="49">
        <v>0</v>
      </c>
      <c r="K155" s="47">
        <v>9.5</v>
      </c>
      <c r="L155" s="50">
        <f t="shared" si="9"/>
        <v>0</v>
      </c>
      <c r="M155" s="51">
        <f t="shared" si="10"/>
        <v>0</v>
      </c>
      <c r="N155" s="51">
        <f t="shared" si="11"/>
        <v>0</v>
      </c>
    </row>
    <row r="156" spans="2:14" ht="12.75" customHeight="1" x14ac:dyDescent="0.3">
      <c r="B156" s="45">
        <f t="shared" si="8"/>
        <v>145</v>
      </c>
      <c r="C156" s="46"/>
      <c r="D156" s="138" t="s">
        <v>1067</v>
      </c>
      <c r="E156" s="139" t="s">
        <v>1067</v>
      </c>
      <c r="F156" s="140" t="s">
        <v>1067</v>
      </c>
      <c r="G156" s="47" t="s">
        <v>141</v>
      </c>
      <c r="H156" s="48"/>
      <c r="I156" s="43">
        <v>60</v>
      </c>
      <c r="J156" s="49">
        <v>0</v>
      </c>
      <c r="K156" s="47">
        <v>9.5</v>
      </c>
      <c r="L156" s="50">
        <f t="shared" si="9"/>
        <v>0</v>
      </c>
      <c r="M156" s="51">
        <f t="shared" si="10"/>
        <v>0</v>
      </c>
      <c r="N156" s="51">
        <f t="shared" si="11"/>
        <v>0</v>
      </c>
    </row>
    <row r="157" spans="2:14" ht="12.75" customHeight="1" x14ac:dyDescent="0.3">
      <c r="B157" s="45">
        <f t="shared" si="8"/>
        <v>146</v>
      </c>
      <c r="C157" s="46"/>
      <c r="D157" s="138" t="s">
        <v>1068</v>
      </c>
      <c r="E157" s="139" t="s">
        <v>1068</v>
      </c>
      <c r="F157" s="140" t="s">
        <v>1068</v>
      </c>
      <c r="G157" s="47" t="s">
        <v>141</v>
      </c>
      <c r="H157" s="48"/>
      <c r="I157" s="43">
        <v>40</v>
      </c>
      <c r="J157" s="49">
        <v>0</v>
      </c>
      <c r="K157" s="47">
        <v>9.5</v>
      </c>
      <c r="L157" s="50">
        <f t="shared" si="9"/>
        <v>0</v>
      </c>
      <c r="M157" s="51">
        <f t="shared" si="10"/>
        <v>0</v>
      </c>
      <c r="N157" s="51">
        <f t="shared" si="11"/>
        <v>0</v>
      </c>
    </row>
    <row r="158" spans="2:14" ht="12.75" customHeight="1" x14ac:dyDescent="0.3">
      <c r="B158" s="45">
        <f t="shared" si="8"/>
        <v>147</v>
      </c>
      <c r="C158" s="46"/>
      <c r="D158" s="138" t="s">
        <v>1069</v>
      </c>
      <c r="E158" s="139" t="s">
        <v>1069</v>
      </c>
      <c r="F158" s="140" t="s">
        <v>1069</v>
      </c>
      <c r="G158" s="47" t="s">
        <v>141</v>
      </c>
      <c r="H158" s="48"/>
      <c r="I158" s="43">
        <v>30</v>
      </c>
      <c r="J158" s="49">
        <v>0</v>
      </c>
      <c r="K158" s="47">
        <v>9.5</v>
      </c>
      <c r="L158" s="50">
        <f t="shared" si="9"/>
        <v>0</v>
      </c>
      <c r="M158" s="51">
        <f t="shared" si="10"/>
        <v>0</v>
      </c>
      <c r="N158" s="51">
        <f t="shared" si="11"/>
        <v>0</v>
      </c>
    </row>
    <row r="159" spans="2:14" ht="12.75" customHeight="1" x14ac:dyDescent="0.3">
      <c r="B159" s="45">
        <f t="shared" si="8"/>
        <v>148</v>
      </c>
      <c r="C159" s="46"/>
      <c r="D159" s="138" t="s">
        <v>1070</v>
      </c>
      <c r="E159" s="139" t="s">
        <v>1070</v>
      </c>
      <c r="F159" s="140" t="s">
        <v>1070</v>
      </c>
      <c r="G159" s="47" t="s">
        <v>141</v>
      </c>
      <c r="H159" s="48"/>
      <c r="I159" s="43">
        <v>50</v>
      </c>
      <c r="J159" s="49">
        <v>0</v>
      </c>
      <c r="K159" s="47">
        <v>9.5</v>
      </c>
      <c r="L159" s="50">
        <f t="shared" si="9"/>
        <v>0</v>
      </c>
      <c r="M159" s="51">
        <f t="shared" si="10"/>
        <v>0</v>
      </c>
      <c r="N159" s="51">
        <f t="shared" si="11"/>
        <v>0</v>
      </c>
    </row>
    <row r="160" spans="2:14" ht="24.95" customHeight="1" x14ac:dyDescent="0.3">
      <c r="B160" s="45">
        <f t="shared" si="8"/>
        <v>149</v>
      </c>
      <c r="C160" s="46"/>
      <c r="D160" s="138" t="s">
        <v>1071</v>
      </c>
      <c r="E160" s="139" t="s">
        <v>1071</v>
      </c>
      <c r="F160" s="140" t="s">
        <v>1071</v>
      </c>
      <c r="G160" s="47" t="s">
        <v>141</v>
      </c>
      <c r="H160" s="48"/>
      <c r="I160" s="43">
        <v>30</v>
      </c>
      <c r="J160" s="49">
        <v>0</v>
      </c>
      <c r="K160" s="47">
        <v>9.5</v>
      </c>
      <c r="L160" s="50">
        <f t="shared" si="9"/>
        <v>0</v>
      </c>
      <c r="M160" s="51">
        <f t="shared" si="10"/>
        <v>0</v>
      </c>
      <c r="N160" s="51">
        <f t="shared" si="11"/>
        <v>0</v>
      </c>
    </row>
    <row r="161" spans="2:14" ht="12.75" customHeight="1" x14ac:dyDescent="0.3">
      <c r="B161" s="45">
        <f t="shared" si="8"/>
        <v>150</v>
      </c>
      <c r="C161" s="46"/>
      <c r="D161" s="138" t="s">
        <v>1072</v>
      </c>
      <c r="E161" s="139" t="s">
        <v>1072</v>
      </c>
      <c r="F161" s="140" t="s">
        <v>1072</v>
      </c>
      <c r="G161" s="47" t="s">
        <v>141</v>
      </c>
      <c r="H161" s="48"/>
      <c r="I161" s="43">
        <v>20</v>
      </c>
      <c r="J161" s="49">
        <v>0</v>
      </c>
      <c r="K161" s="47">
        <v>9.5</v>
      </c>
      <c r="L161" s="50">
        <f t="shared" si="9"/>
        <v>0</v>
      </c>
      <c r="M161" s="51">
        <f t="shared" si="10"/>
        <v>0</v>
      </c>
      <c r="N161" s="51">
        <f t="shared" si="11"/>
        <v>0</v>
      </c>
    </row>
    <row r="162" spans="2:14" ht="12.75" customHeight="1" x14ac:dyDescent="0.3">
      <c r="B162" s="45">
        <f t="shared" si="8"/>
        <v>151</v>
      </c>
      <c r="C162" s="46"/>
      <c r="D162" s="138" t="s">
        <v>1073</v>
      </c>
      <c r="E162" s="139" t="s">
        <v>1073</v>
      </c>
      <c r="F162" s="140" t="s">
        <v>1073</v>
      </c>
      <c r="G162" s="47" t="s">
        <v>141</v>
      </c>
      <c r="H162" s="48"/>
      <c r="I162" s="43">
        <v>35</v>
      </c>
      <c r="J162" s="49">
        <v>0</v>
      </c>
      <c r="K162" s="47">
        <v>9.5</v>
      </c>
      <c r="L162" s="50">
        <f t="shared" si="9"/>
        <v>0</v>
      </c>
      <c r="M162" s="51">
        <f t="shared" si="10"/>
        <v>0</v>
      </c>
      <c r="N162" s="51">
        <f t="shared" si="11"/>
        <v>0</v>
      </c>
    </row>
    <row r="163" spans="2:14" ht="24.95" customHeight="1" x14ac:dyDescent="0.3">
      <c r="B163" s="45">
        <f t="shared" si="8"/>
        <v>152</v>
      </c>
      <c r="C163" s="46"/>
      <c r="D163" s="138" t="s">
        <v>1074</v>
      </c>
      <c r="E163" s="139" t="s">
        <v>1074</v>
      </c>
      <c r="F163" s="140" t="s">
        <v>1074</v>
      </c>
      <c r="G163" s="47" t="s">
        <v>141</v>
      </c>
      <c r="H163" s="48"/>
      <c r="I163" s="43">
        <v>20</v>
      </c>
      <c r="J163" s="49">
        <v>0</v>
      </c>
      <c r="K163" s="47">
        <v>9.5</v>
      </c>
      <c r="L163" s="50">
        <f t="shared" si="9"/>
        <v>0</v>
      </c>
      <c r="M163" s="51">
        <f t="shared" si="10"/>
        <v>0</v>
      </c>
      <c r="N163" s="51">
        <f t="shared" si="11"/>
        <v>0</v>
      </c>
    </row>
    <row r="164" spans="2:14" ht="12.75" customHeight="1" x14ac:dyDescent="0.3">
      <c r="B164" s="45">
        <f t="shared" si="8"/>
        <v>153</v>
      </c>
      <c r="C164" s="46"/>
      <c r="D164" s="138" t="s">
        <v>1075</v>
      </c>
      <c r="E164" s="139" t="s">
        <v>1075</v>
      </c>
      <c r="F164" s="140" t="s">
        <v>1075</v>
      </c>
      <c r="G164" s="47" t="s">
        <v>141</v>
      </c>
      <c r="H164" s="48"/>
      <c r="I164" s="43">
        <v>40</v>
      </c>
      <c r="J164" s="49">
        <v>0</v>
      </c>
      <c r="K164" s="47">
        <v>9.5</v>
      </c>
      <c r="L164" s="50">
        <f t="shared" si="9"/>
        <v>0</v>
      </c>
      <c r="M164" s="51">
        <f t="shared" si="10"/>
        <v>0</v>
      </c>
      <c r="N164" s="51">
        <f t="shared" si="11"/>
        <v>0</v>
      </c>
    </row>
    <row r="165" spans="2:14" ht="12.75" customHeight="1" x14ac:dyDescent="0.3">
      <c r="B165" s="45">
        <f t="shared" si="8"/>
        <v>154</v>
      </c>
      <c r="C165" s="46"/>
      <c r="D165" s="138" t="s">
        <v>1076</v>
      </c>
      <c r="E165" s="139" t="s">
        <v>1076</v>
      </c>
      <c r="F165" s="140" t="s">
        <v>1076</v>
      </c>
      <c r="G165" s="47" t="s">
        <v>141</v>
      </c>
      <c r="H165" s="48"/>
      <c r="I165" s="43">
        <v>30</v>
      </c>
      <c r="J165" s="49">
        <v>0</v>
      </c>
      <c r="K165" s="47">
        <v>9.5</v>
      </c>
      <c r="L165" s="50">
        <f t="shared" si="9"/>
        <v>0</v>
      </c>
      <c r="M165" s="51">
        <f t="shared" si="10"/>
        <v>0</v>
      </c>
      <c r="N165" s="51">
        <f t="shared" si="11"/>
        <v>0</v>
      </c>
    </row>
    <row r="166" spans="2:14" ht="12.75" customHeight="1" x14ac:dyDescent="0.3">
      <c r="B166" s="45">
        <f t="shared" si="8"/>
        <v>155</v>
      </c>
      <c r="C166" s="46"/>
      <c r="D166" s="138" t="s">
        <v>1077</v>
      </c>
      <c r="E166" s="139" t="s">
        <v>1077</v>
      </c>
      <c r="F166" s="140" t="s">
        <v>1077</v>
      </c>
      <c r="G166" s="47" t="s">
        <v>141</v>
      </c>
      <c r="H166" s="48"/>
      <c r="I166" s="43">
        <v>60</v>
      </c>
      <c r="J166" s="49">
        <v>0</v>
      </c>
      <c r="K166" s="47">
        <v>9.5</v>
      </c>
      <c r="L166" s="50">
        <f t="shared" si="9"/>
        <v>0</v>
      </c>
      <c r="M166" s="51">
        <f t="shared" si="10"/>
        <v>0</v>
      </c>
      <c r="N166" s="51">
        <f t="shared" si="11"/>
        <v>0</v>
      </c>
    </row>
    <row r="167" spans="2:14" ht="12.75" customHeight="1" x14ac:dyDescent="0.3">
      <c r="B167" s="45">
        <f t="shared" si="8"/>
        <v>156</v>
      </c>
      <c r="C167" s="46"/>
      <c r="D167" s="138" t="s">
        <v>1078</v>
      </c>
      <c r="E167" s="139" t="s">
        <v>1078</v>
      </c>
      <c r="F167" s="140" t="s">
        <v>1078</v>
      </c>
      <c r="G167" s="47" t="s">
        <v>141</v>
      </c>
      <c r="H167" s="48"/>
      <c r="I167" s="43">
        <v>60</v>
      </c>
      <c r="J167" s="49">
        <v>0</v>
      </c>
      <c r="K167" s="47">
        <v>9.5</v>
      </c>
      <c r="L167" s="50">
        <f t="shared" si="9"/>
        <v>0</v>
      </c>
      <c r="M167" s="51">
        <f t="shared" si="10"/>
        <v>0</v>
      </c>
      <c r="N167" s="51">
        <f t="shared" si="11"/>
        <v>0</v>
      </c>
    </row>
    <row r="168" spans="2:14" ht="12.75" customHeight="1" x14ac:dyDescent="0.3">
      <c r="B168" s="45">
        <f t="shared" si="8"/>
        <v>157</v>
      </c>
      <c r="C168" s="46"/>
      <c r="D168" s="138" t="s">
        <v>1079</v>
      </c>
      <c r="E168" s="139" t="s">
        <v>1079</v>
      </c>
      <c r="F168" s="140" t="s">
        <v>1079</v>
      </c>
      <c r="G168" s="47" t="s">
        <v>141</v>
      </c>
      <c r="H168" s="48"/>
      <c r="I168" s="43">
        <v>80</v>
      </c>
      <c r="J168" s="49">
        <v>0</v>
      </c>
      <c r="K168" s="47">
        <v>9.5</v>
      </c>
      <c r="L168" s="50">
        <f t="shared" si="9"/>
        <v>0</v>
      </c>
      <c r="M168" s="51">
        <f t="shared" si="10"/>
        <v>0</v>
      </c>
      <c r="N168" s="51">
        <f t="shared" si="11"/>
        <v>0</v>
      </c>
    </row>
    <row r="169" spans="2:14" ht="12.75" customHeight="1" x14ac:dyDescent="0.3">
      <c r="B169" s="45">
        <f t="shared" si="8"/>
        <v>158</v>
      </c>
      <c r="C169" s="46"/>
      <c r="D169" s="138" t="s">
        <v>1080</v>
      </c>
      <c r="E169" s="139" t="s">
        <v>1080</v>
      </c>
      <c r="F169" s="140" t="s">
        <v>1080</v>
      </c>
      <c r="G169" s="47" t="s">
        <v>141</v>
      </c>
      <c r="H169" s="48"/>
      <c r="I169" s="43">
        <v>100</v>
      </c>
      <c r="J169" s="49">
        <v>0</v>
      </c>
      <c r="K169" s="47">
        <v>9.5</v>
      </c>
      <c r="L169" s="50">
        <f t="shared" si="9"/>
        <v>0</v>
      </c>
      <c r="M169" s="51">
        <f t="shared" si="10"/>
        <v>0</v>
      </c>
      <c r="N169" s="51">
        <f t="shared" si="11"/>
        <v>0</v>
      </c>
    </row>
    <row r="170" spans="2:14" ht="12.75" customHeight="1" x14ac:dyDescent="0.3">
      <c r="B170" s="45">
        <f t="shared" si="8"/>
        <v>159</v>
      </c>
      <c r="C170" s="46"/>
      <c r="D170" s="138" t="s">
        <v>1081</v>
      </c>
      <c r="E170" s="139" t="s">
        <v>1081</v>
      </c>
      <c r="F170" s="140" t="s">
        <v>1081</v>
      </c>
      <c r="G170" s="47" t="s">
        <v>141</v>
      </c>
      <c r="H170" s="48"/>
      <c r="I170" s="43">
        <v>40</v>
      </c>
      <c r="J170" s="49">
        <v>0</v>
      </c>
      <c r="K170" s="47">
        <v>9.5</v>
      </c>
      <c r="L170" s="50">
        <f t="shared" si="9"/>
        <v>0</v>
      </c>
      <c r="M170" s="51">
        <f t="shared" si="10"/>
        <v>0</v>
      </c>
      <c r="N170" s="51">
        <f t="shared" si="11"/>
        <v>0</v>
      </c>
    </row>
    <row r="171" spans="2:14" ht="24.95" customHeight="1" x14ac:dyDescent="0.3">
      <c r="B171" s="45">
        <f t="shared" si="8"/>
        <v>160</v>
      </c>
      <c r="C171" s="46"/>
      <c r="D171" s="138" t="s">
        <v>1082</v>
      </c>
      <c r="E171" s="139" t="s">
        <v>1082</v>
      </c>
      <c r="F171" s="140" t="s">
        <v>1082</v>
      </c>
      <c r="G171" s="47" t="s">
        <v>141</v>
      </c>
      <c r="H171" s="48"/>
      <c r="I171" s="43">
        <v>60</v>
      </c>
      <c r="J171" s="49">
        <v>0</v>
      </c>
      <c r="K171" s="47">
        <v>9.5</v>
      </c>
      <c r="L171" s="50">
        <f t="shared" si="9"/>
        <v>0</v>
      </c>
      <c r="M171" s="51">
        <f t="shared" si="10"/>
        <v>0</v>
      </c>
      <c r="N171" s="51">
        <f t="shared" si="11"/>
        <v>0</v>
      </c>
    </row>
    <row r="172" spans="2:14" ht="24.95" customHeight="1" x14ac:dyDescent="0.3">
      <c r="B172" s="45">
        <f t="shared" si="8"/>
        <v>161</v>
      </c>
      <c r="C172" s="46"/>
      <c r="D172" s="138" t="s">
        <v>1083</v>
      </c>
      <c r="E172" s="139" t="s">
        <v>1083</v>
      </c>
      <c r="F172" s="140" t="s">
        <v>1083</v>
      </c>
      <c r="G172" s="47" t="s">
        <v>141</v>
      </c>
      <c r="H172" s="48"/>
      <c r="I172" s="43">
        <v>150</v>
      </c>
      <c r="J172" s="49">
        <v>0</v>
      </c>
      <c r="K172" s="47">
        <v>9.5</v>
      </c>
      <c r="L172" s="50">
        <f t="shared" si="9"/>
        <v>0</v>
      </c>
      <c r="M172" s="51">
        <f t="shared" si="10"/>
        <v>0</v>
      </c>
      <c r="N172" s="51">
        <f t="shared" si="11"/>
        <v>0</v>
      </c>
    </row>
    <row r="173" spans="2:14" ht="12.75" customHeight="1" x14ac:dyDescent="0.3">
      <c r="B173" s="45">
        <f t="shared" si="8"/>
        <v>162</v>
      </c>
      <c r="C173" s="46"/>
      <c r="D173" s="138" t="s">
        <v>1135</v>
      </c>
      <c r="E173" s="139" t="s">
        <v>1084</v>
      </c>
      <c r="F173" s="140" t="s">
        <v>1084</v>
      </c>
      <c r="G173" s="47" t="s">
        <v>141</v>
      </c>
      <c r="H173" s="48"/>
      <c r="I173" s="43">
        <v>20</v>
      </c>
      <c r="J173" s="49">
        <v>0</v>
      </c>
      <c r="K173" s="47">
        <v>9.5</v>
      </c>
      <c r="L173" s="50">
        <f t="shared" si="9"/>
        <v>0</v>
      </c>
      <c r="M173" s="51">
        <f t="shared" si="10"/>
        <v>0</v>
      </c>
      <c r="N173" s="51">
        <f t="shared" si="11"/>
        <v>0</v>
      </c>
    </row>
    <row r="174" spans="2:14" ht="12.75" customHeight="1" x14ac:dyDescent="0.3">
      <c r="B174" s="45">
        <f t="shared" si="8"/>
        <v>163</v>
      </c>
      <c r="C174" s="46"/>
      <c r="D174" s="138" t="s">
        <v>1136</v>
      </c>
      <c r="E174" s="139" t="s">
        <v>1085</v>
      </c>
      <c r="F174" s="140" t="s">
        <v>1085</v>
      </c>
      <c r="G174" s="47" t="s">
        <v>141</v>
      </c>
      <c r="H174" s="48"/>
      <c r="I174" s="43">
        <v>50</v>
      </c>
      <c r="J174" s="49">
        <v>0</v>
      </c>
      <c r="K174" s="47">
        <v>9.5</v>
      </c>
      <c r="L174" s="50">
        <f t="shared" si="9"/>
        <v>0</v>
      </c>
      <c r="M174" s="51">
        <f t="shared" si="10"/>
        <v>0</v>
      </c>
      <c r="N174" s="51">
        <f t="shared" si="11"/>
        <v>0</v>
      </c>
    </row>
    <row r="175" spans="2:14" ht="12.75" customHeight="1" x14ac:dyDescent="0.3">
      <c r="B175" s="45">
        <f t="shared" si="8"/>
        <v>164</v>
      </c>
      <c r="C175" s="46"/>
      <c r="D175" s="138" t="s">
        <v>1086</v>
      </c>
      <c r="E175" s="139" t="s">
        <v>1086</v>
      </c>
      <c r="F175" s="140" t="s">
        <v>1086</v>
      </c>
      <c r="G175" s="47" t="s">
        <v>17</v>
      </c>
      <c r="H175" s="48"/>
      <c r="I175" s="43">
        <v>40</v>
      </c>
      <c r="J175" s="49">
        <v>0</v>
      </c>
      <c r="K175" s="47">
        <v>9.5</v>
      </c>
      <c r="L175" s="50">
        <f t="shared" si="9"/>
        <v>0</v>
      </c>
      <c r="M175" s="51">
        <f t="shared" si="10"/>
        <v>0</v>
      </c>
      <c r="N175" s="51">
        <f t="shared" si="11"/>
        <v>0</v>
      </c>
    </row>
    <row r="176" spans="2:14" ht="12.75" customHeight="1" x14ac:dyDescent="0.3">
      <c r="B176" s="45">
        <f t="shared" si="8"/>
        <v>165</v>
      </c>
      <c r="C176" s="46"/>
      <c r="D176" s="138" t="s">
        <v>1087</v>
      </c>
      <c r="E176" s="139" t="s">
        <v>1087</v>
      </c>
      <c r="F176" s="140" t="s">
        <v>1087</v>
      </c>
      <c r="G176" s="47" t="s">
        <v>17</v>
      </c>
      <c r="H176" s="48"/>
      <c r="I176" s="43">
        <v>40</v>
      </c>
      <c r="J176" s="49">
        <v>0</v>
      </c>
      <c r="K176" s="47">
        <v>9.5</v>
      </c>
      <c r="L176" s="50">
        <f t="shared" si="9"/>
        <v>0</v>
      </c>
      <c r="M176" s="51">
        <f t="shared" si="10"/>
        <v>0</v>
      </c>
      <c r="N176" s="51">
        <f t="shared" si="11"/>
        <v>0</v>
      </c>
    </row>
    <row r="177" spans="2:14" ht="12.75" customHeight="1" x14ac:dyDescent="0.3">
      <c r="B177" s="45">
        <f t="shared" si="8"/>
        <v>166</v>
      </c>
      <c r="C177" s="46"/>
      <c r="D177" s="138" t="s">
        <v>1088</v>
      </c>
      <c r="E177" s="139" t="s">
        <v>1088</v>
      </c>
      <c r="F177" s="140" t="s">
        <v>1088</v>
      </c>
      <c r="G177" s="47" t="s">
        <v>141</v>
      </c>
      <c r="H177" s="48"/>
      <c r="I177" s="43">
        <v>15</v>
      </c>
      <c r="J177" s="49">
        <v>0</v>
      </c>
      <c r="K177" s="47">
        <v>9.5</v>
      </c>
      <c r="L177" s="50">
        <f t="shared" si="9"/>
        <v>0</v>
      </c>
      <c r="M177" s="51">
        <f t="shared" si="10"/>
        <v>0</v>
      </c>
      <c r="N177" s="51">
        <f t="shared" si="11"/>
        <v>0</v>
      </c>
    </row>
    <row r="178" spans="2:14" ht="12.75" customHeight="1" x14ac:dyDescent="0.3">
      <c r="B178" s="45">
        <f t="shared" si="8"/>
        <v>167</v>
      </c>
      <c r="C178" s="46"/>
      <c r="D178" s="138" t="s">
        <v>1089</v>
      </c>
      <c r="E178" s="139" t="s">
        <v>1089</v>
      </c>
      <c r="F178" s="140" t="s">
        <v>1089</v>
      </c>
      <c r="G178" s="47" t="s">
        <v>141</v>
      </c>
      <c r="H178" s="48"/>
      <c r="I178" s="43">
        <v>50</v>
      </c>
      <c r="J178" s="49">
        <v>0</v>
      </c>
      <c r="K178" s="47">
        <v>9.5</v>
      </c>
      <c r="L178" s="50">
        <f t="shared" si="9"/>
        <v>0</v>
      </c>
      <c r="M178" s="51">
        <f t="shared" si="10"/>
        <v>0</v>
      </c>
      <c r="N178" s="51">
        <f t="shared" si="11"/>
        <v>0</v>
      </c>
    </row>
    <row r="179" spans="2:14" ht="12.75" customHeight="1" x14ac:dyDescent="0.3">
      <c r="B179" s="45">
        <f t="shared" si="8"/>
        <v>168</v>
      </c>
      <c r="C179" s="46"/>
      <c r="D179" s="138" t="s">
        <v>1090</v>
      </c>
      <c r="E179" s="139" t="s">
        <v>1090</v>
      </c>
      <c r="F179" s="140" t="s">
        <v>1090</v>
      </c>
      <c r="G179" s="47" t="s">
        <v>141</v>
      </c>
      <c r="H179" s="48"/>
      <c r="I179" s="43">
        <v>60</v>
      </c>
      <c r="J179" s="49">
        <v>0</v>
      </c>
      <c r="K179" s="47">
        <v>9.5</v>
      </c>
      <c r="L179" s="50">
        <f t="shared" si="9"/>
        <v>0</v>
      </c>
      <c r="M179" s="51">
        <f t="shared" si="10"/>
        <v>0</v>
      </c>
      <c r="N179" s="51">
        <f t="shared" si="11"/>
        <v>0</v>
      </c>
    </row>
    <row r="180" spans="2:14" ht="12.75" customHeight="1" x14ac:dyDescent="0.3">
      <c r="B180" s="45">
        <f t="shared" si="8"/>
        <v>169</v>
      </c>
      <c r="C180" s="46"/>
      <c r="D180" s="138" t="s">
        <v>1091</v>
      </c>
      <c r="E180" s="139" t="s">
        <v>1091</v>
      </c>
      <c r="F180" s="140" t="s">
        <v>1091</v>
      </c>
      <c r="G180" s="47" t="s">
        <v>141</v>
      </c>
      <c r="H180" s="48"/>
      <c r="I180" s="43">
        <v>20</v>
      </c>
      <c r="J180" s="49">
        <v>0</v>
      </c>
      <c r="K180" s="47">
        <v>9.5</v>
      </c>
      <c r="L180" s="50">
        <f t="shared" si="9"/>
        <v>0</v>
      </c>
      <c r="M180" s="51">
        <f t="shared" si="10"/>
        <v>0</v>
      </c>
      <c r="N180" s="51">
        <f t="shared" si="11"/>
        <v>0</v>
      </c>
    </row>
    <row r="181" spans="2:14" ht="12.75" customHeight="1" x14ac:dyDescent="0.3">
      <c r="B181" s="45">
        <f t="shared" si="8"/>
        <v>170</v>
      </c>
      <c r="C181" s="46"/>
      <c r="D181" s="138" t="s">
        <v>1092</v>
      </c>
      <c r="E181" s="139" t="s">
        <v>1092</v>
      </c>
      <c r="F181" s="140" t="s">
        <v>1092</v>
      </c>
      <c r="G181" s="47" t="s">
        <v>141</v>
      </c>
      <c r="H181" s="48"/>
      <c r="I181" s="43">
        <v>50</v>
      </c>
      <c r="J181" s="49">
        <v>0</v>
      </c>
      <c r="K181" s="47">
        <v>9.5</v>
      </c>
      <c r="L181" s="50">
        <f t="shared" si="9"/>
        <v>0</v>
      </c>
      <c r="M181" s="51">
        <f t="shared" si="10"/>
        <v>0</v>
      </c>
      <c r="N181" s="51">
        <f t="shared" si="11"/>
        <v>0</v>
      </c>
    </row>
    <row r="182" spans="2:14" ht="12.75" customHeight="1" x14ac:dyDescent="0.3">
      <c r="B182" s="45">
        <f t="shared" si="8"/>
        <v>171</v>
      </c>
      <c r="C182" s="46"/>
      <c r="D182" s="138" t="s">
        <v>1093</v>
      </c>
      <c r="E182" s="139" t="s">
        <v>1093</v>
      </c>
      <c r="F182" s="140" t="s">
        <v>1093</v>
      </c>
      <c r="G182" s="47" t="s">
        <v>141</v>
      </c>
      <c r="H182" s="48"/>
      <c r="I182" s="43">
        <v>20</v>
      </c>
      <c r="J182" s="49">
        <v>0</v>
      </c>
      <c r="K182" s="47">
        <v>9.5</v>
      </c>
      <c r="L182" s="50">
        <f t="shared" si="9"/>
        <v>0</v>
      </c>
      <c r="M182" s="51">
        <f t="shared" si="10"/>
        <v>0</v>
      </c>
      <c r="N182" s="51">
        <f t="shared" si="11"/>
        <v>0</v>
      </c>
    </row>
    <row r="183" spans="2:14" ht="12.75" customHeight="1" x14ac:dyDescent="0.3">
      <c r="B183" s="45">
        <f t="shared" si="8"/>
        <v>172</v>
      </c>
      <c r="C183" s="46"/>
      <c r="D183" s="138" t="s">
        <v>1094</v>
      </c>
      <c r="E183" s="139" t="s">
        <v>1094</v>
      </c>
      <c r="F183" s="140" t="s">
        <v>1094</v>
      </c>
      <c r="G183" s="47" t="s">
        <v>141</v>
      </c>
      <c r="H183" s="48"/>
      <c r="I183" s="43">
        <v>150</v>
      </c>
      <c r="J183" s="49">
        <v>0</v>
      </c>
      <c r="K183" s="47">
        <v>9.5</v>
      </c>
      <c r="L183" s="50">
        <f t="shared" si="9"/>
        <v>0</v>
      </c>
      <c r="M183" s="51">
        <f t="shared" si="10"/>
        <v>0</v>
      </c>
      <c r="N183" s="51">
        <f t="shared" si="11"/>
        <v>0</v>
      </c>
    </row>
    <row r="184" spans="2:14" ht="12.75" customHeight="1" x14ac:dyDescent="0.3">
      <c r="B184" s="45">
        <f t="shared" si="8"/>
        <v>173</v>
      </c>
      <c r="C184" s="46"/>
      <c r="D184" s="138" t="s">
        <v>1095</v>
      </c>
      <c r="E184" s="139" t="s">
        <v>1095</v>
      </c>
      <c r="F184" s="140" t="s">
        <v>1095</v>
      </c>
      <c r="G184" s="47" t="s">
        <v>141</v>
      </c>
      <c r="H184" s="48"/>
      <c r="I184" s="43">
        <v>10</v>
      </c>
      <c r="J184" s="49">
        <v>0</v>
      </c>
      <c r="K184" s="47">
        <v>9.5</v>
      </c>
      <c r="L184" s="50">
        <f t="shared" si="9"/>
        <v>0</v>
      </c>
      <c r="M184" s="51">
        <f t="shared" si="10"/>
        <v>0</v>
      </c>
      <c r="N184" s="51">
        <f t="shared" si="11"/>
        <v>0</v>
      </c>
    </row>
    <row r="185" spans="2:14" ht="12.75" customHeight="1" x14ac:dyDescent="0.3">
      <c r="B185" s="45">
        <f t="shared" ref="B185:B212" si="12">B184+1</f>
        <v>174</v>
      </c>
      <c r="C185" s="46"/>
      <c r="D185" s="138" t="s">
        <v>1096</v>
      </c>
      <c r="E185" s="139" t="s">
        <v>1096</v>
      </c>
      <c r="F185" s="140" t="s">
        <v>1096</v>
      </c>
      <c r="G185" s="47" t="s">
        <v>141</v>
      </c>
      <c r="H185" s="48"/>
      <c r="I185" s="43">
        <v>10</v>
      </c>
      <c r="J185" s="49">
        <v>0</v>
      </c>
      <c r="K185" s="47">
        <v>9.5</v>
      </c>
      <c r="L185" s="50">
        <f t="shared" si="9"/>
        <v>0</v>
      </c>
      <c r="M185" s="51">
        <f t="shared" si="10"/>
        <v>0</v>
      </c>
      <c r="N185" s="51">
        <f t="shared" si="11"/>
        <v>0</v>
      </c>
    </row>
    <row r="186" spans="2:14" ht="12.75" customHeight="1" x14ac:dyDescent="0.3">
      <c r="B186" s="45">
        <f t="shared" si="12"/>
        <v>175</v>
      </c>
      <c r="C186" s="46"/>
      <c r="D186" s="138" t="s">
        <v>1097</v>
      </c>
      <c r="E186" s="139" t="s">
        <v>1097</v>
      </c>
      <c r="F186" s="140" t="s">
        <v>1097</v>
      </c>
      <c r="G186" s="47" t="s">
        <v>141</v>
      </c>
      <c r="H186" s="48"/>
      <c r="I186" s="43">
        <v>5</v>
      </c>
      <c r="J186" s="49">
        <v>0</v>
      </c>
      <c r="K186" s="47">
        <v>9.5</v>
      </c>
      <c r="L186" s="50">
        <f t="shared" si="9"/>
        <v>0</v>
      </c>
      <c r="M186" s="51">
        <f t="shared" si="10"/>
        <v>0</v>
      </c>
      <c r="N186" s="51">
        <f t="shared" si="11"/>
        <v>0</v>
      </c>
    </row>
    <row r="187" spans="2:14" ht="12.75" customHeight="1" x14ac:dyDescent="0.3">
      <c r="B187" s="45">
        <f t="shared" si="12"/>
        <v>176</v>
      </c>
      <c r="C187" s="46"/>
      <c r="D187" s="138" t="s">
        <v>1098</v>
      </c>
      <c r="E187" s="139" t="s">
        <v>1098</v>
      </c>
      <c r="F187" s="140" t="s">
        <v>1098</v>
      </c>
      <c r="G187" s="47" t="s">
        <v>141</v>
      </c>
      <c r="H187" s="48"/>
      <c r="I187" s="43">
        <v>50</v>
      </c>
      <c r="J187" s="49">
        <v>0</v>
      </c>
      <c r="K187" s="47">
        <v>9.5</v>
      </c>
      <c r="L187" s="50">
        <f t="shared" si="9"/>
        <v>0</v>
      </c>
      <c r="M187" s="51">
        <f t="shared" si="10"/>
        <v>0</v>
      </c>
      <c r="N187" s="51">
        <f t="shared" si="11"/>
        <v>0</v>
      </c>
    </row>
    <row r="188" spans="2:14" ht="12.75" customHeight="1" x14ac:dyDescent="0.3">
      <c r="B188" s="45">
        <f t="shared" si="12"/>
        <v>177</v>
      </c>
      <c r="C188" s="46"/>
      <c r="D188" s="138" t="s">
        <v>1099</v>
      </c>
      <c r="E188" s="139" t="s">
        <v>1099</v>
      </c>
      <c r="F188" s="140" t="s">
        <v>1099</v>
      </c>
      <c r="G188" s="47" t="s">
        <v>141</v>
      </c>
      <c r="H188" s="48"/>
      <c r="I188" s="43">
        <v>20</v>
      </c>
      <c r="J188" s="49">
        <v>0</v>
      </c>
      <c r="K188" s="47">
        <v>9.5</v>
      </c>
      <c r="L188" s="50">
        <f t="shared" si="9"/>
        <v>0</v>
      </c>
      <c r="M188" s="51">
        <f t="shared" si="10"/>
        <v>0</v>
      </c>
      <c r="N188" s="51">
        <f t="shared" si="11"/>
        <v>0</v>
      </c>
    </row>
    <row r="189" spans="2:14" ht="12.75" customHeight="1" x14ac:dyDescent="0.3">
      <c r="B189" s="45">
        <f t="shared" si="12"/>
        <v>178</v>
      </c>
      <c r="C189" s="46"/>
      <c r="D189" s="138" t="s">
        <v>1100</v>
      </c>
      <c r="E189" s="139" t="s">
        <v>1100</v>
      </c>
      <c r="F189" s="140" t="s">
        <v>1100</v>
      </c>
      <c r="G189" s="47" t="s">
        <v>141</v>
      </c>
      <c r="H189" s="48"/>
      <c r="I189" s="43">
        <v>30</v>
      </c>
      <c r="J189" s="49">
        <v>0</v>
      </c>
      <c r="K189" s="47">
        <v>9.5</v>
      </c>
      <c r="L189" s="50">
        <f t="shared" si="9"/>
        <v>0</v>
      </c>
      <c r="M189" s="51">
        <f t="shared" si="10"/>
        <v>0</v>
      </c>
      <c r="N189" s="51">
        <f t="shared" si="11"/>
        <v>0</v>
      </c>
    </row>
    <row r="190" spans="2:14" ht="12.75" customHeight="1" x14ac:dyDescent="0.3">
      <c r="B190" s="45">
        <f t="shared" si="12"/>
        <v>179</v>
      </c>
      <c r="C190" s="46"/>
      <c r="D190" s="138" t="s">
        <v>1101</v>
      </c>
      <c r="E190" s="139" t="s">
        <v>1101</v>
      </c>
      <c r="F190" s="140" t="s">
        <v>1101</v>
      </c>
      <c r="G190" s="47" t="s">
        <v>141</v>
      </c>
      <c r="H190" s="48"/>
      <c r="I190" s="43">
        <v>30</v>
      </c>
      <c r="J190" s="49">
        <v>0</v>
      </c>
      <c r="K190" s="47">
        <v>9.5</v>
      </c>
      <c r="L190" s="50">
        <f t="shared" si="9"/>
        <v>0</v>
      </c>
      <c r="M190" s="51">
        <f t="shared" si="10"/>
        <v>0</v>
      </c>
      <c r="N190" s="51">
        <f t="shared" si="11"/>
        <v>0</v>
      </c>
    </row>
    <row r="191" spans="2:14" ht="12.75" customHeight="1" x14ac:dyDescent="0.3">
      <c r="B191" s="45">
        <f t="shared" si="12"/>
        <v>180</v>
      </c>
      <c r="C191" s="46"/>
      <c r="D191" s="138" t="s">
        <v>1102</v>
      </c>
      <c r="E191" s="139" t="s">
        <v>1102</v>
      </c>
      <c r="F191" s="140" t="s">
        <v>1102</v>
      </c>
      <c r="G191" s="47" t="s">
        <v>141</v>
      </c>
      <c r="H191" s="48"/>
      <c r="I191" s="43">
        <v>30</v>
      </c>
      <c r="J191" s="49">
        <v>0</v>
      </c>
      <c r="K191" s="47">
        <v>9.5</v>
      </c>
      <c r="L191" s="50">
        <f t="shared" si="9"/>
        <v>0</v>
      </c>
      <c r="M191" s="51">
        <f t="shared" si="10"/>
        <v>0</v>
      </c>
      <c r="N191" s="51">
        <f t="shared" si="11"/>
        <v>0</v>
      </c>
    </row>
    <row r="192" spans="2:14" ht="12.75" customHeight="1" x14ac:dyDescent="0.3">
      <c r="B192" s="45">
        <f t="shared" si="12"/>
        <v>181</v>
      </c>
      <c r="C192" s="46"/>
      <c r="D192" s="138" t="s">
        <v>1103</v>
      </c>
      <c r="E192" s="139" t="s">
        <v>1103</v>
      </c>
      <c r="F192" s="140" t="s">
        <v>1103</v>
      </c>
      <c r="G192" s="47" t="s">
        <v>141</v>
      </c>
      <c r="H192" s="48"/>
      <c r="I192" s="43">
        <v>30</v>
      </c>
      <c r="J192" s="49">
        <v>0</v>
      </c>
      <c r="K192" s="47">
        <v>9.5</v>
      </c>
      <c r="L192" s="50">
        <f t="shared" si="9"/>
        <v>0</v>
      </c>
      <c r="M192" s="51">
        <f t="shared" si="10"/>
        <v>0</v>
      </c>
      <c r="N192" s="51">
        <f t="shared" si="11"/>
        <v>0</v>
      </c>
    </row>
    <row r="193" spans="2:14" ht="12.75" customHeight="1" x14ac:dyDescent="0.3">
      <c r="B193" s="45">
        <f t="shared" si="12"/>
        <v>182</v>
      </c>
      <c r="C193" s="46"/>
      <c r="D193" s="138" t="s">
        <v>1104</v>
      </c>
      <c r="E193" s="139" t="s">
        <v>1104</v>
      </c>
      <c r="F193" s="140" t="s">
        <v>1104</v>
      </c>
      <c r="G193" s="47" t="s">
        <v>141</v>
      </c>
      <c r="H193" s="48"/>
      <c r="I193" s="43">
        <v>30</v>
      </c>
      <c r="J193" s="49">
        <v>0</v>
      </c>
      <c r="K193" s="47">
        <v>9.5</v>
      </c>
      <c r="L193" s="50">
        <f t="shared" si="9"/>
        <v>0</v>
      </c>
      <c r="M193" s="51">
        <f t="shared" si="10"/>
        <v>0</v>
      </c>
      <c r="N193" s="51">
        <f t="shared" si="11"/>
        <v>0</v>
      </c>
    </row>
    <row r="194" spans="2:14" ht="12.75" customHeight="1" x14ac:dyDescent="0.3">
      <c r="B194" s="45">
        <f t="shared" si="12"/>
        <v>183</v>
      </c>
      <c r="C194" s="46"/>
      <c r="D194" s="138" t="s">
        <v>1105</v>
      </c>
      <c r="E194" s="139" t="s">
        <v>1105</v>
      </c>
      <c r="F194" s="140" t="s">
        <v>1105</v>
      </c>
      <c r="G194" s="47" t="s">
        <v>141</v>
      </c>
      <c r="H194" s="48"/>
      <c r="I194" s="43">
        <v>30</v>
      </c>
      <c r="J194" s="49">
        <v>0</v>
      </c>
      <c r="K194" s="47">
        <v>9.5</v>
      </c>
      <c r="L194" s="50">
        <f t="shared" si="9"/>
        <v>0</v>
      </c>
      <c r="M194" s="51">
        <f t="shared" si="10"/>
        <v>0</v>
      </c>
      <c r="N194" s="51">
        <f t="shared" si="11"/>
        <v>0</v>
      </c>
    </row>
    <row r="195" spans="2:14" ht="12.75" customHeight="1" x14ac:dyDescent="0.3">
      <c r="B195" s="45">
        <f t="shared" si="12"/>
        <v>184</v>
      </c>
      <c r="C195" s="46"/>
      <c r="D195" s="138" t="s">
        <v>1106</v>
      </c>
      <c r="E195" s="139" t="s">
        <v>1106</v>
      </c>
      <c r="F195" s="140" t="s">
        <v>1106</v>
      </c>
      <c r="G195" s="47" t="s">
        <v>141</v>
      </c>
      <c r="H195" s="48"/>
      <c r="I195" s="43">
        <v>40</v>
      </c>
      <c r="J195" s="49">
        <v>0</v>
      </c>
      <c r="K195" s="47">
        <v>9.5</v>
      </c>
      <c r="L195" s="50">
        <f t="shared" si="9"/>
        <v>0</v>
      </c>
      <c r="M195" s="51">
        <f t="shared" si="10"/>
        <v>0</v>
      </c>
      <c r="N195" s="51">
        <f t="shared" si="11"/>
        <v>0</v>
      </c>
    </row>
    <row r="196" spans="2:14" ht="12.75" customHeight="1" x14ac:dyDescent="0.3">
      <c r="B196" s="45">
        <f t="shared" si="12"/>
        <v>185</v>
      </c>
      <c r="C196" s="46"/>
      <c r="D196" s="138" t="s">
        <v>1107</v>
      </c>
      <c r="E196" s="139" t="s">
        <v>1107</v>
      </c>
      <c r="F196" s="140" t="s">
        <v>1107</v>
      </c>
      <c r="G196" s="47" t="s">
        <v>141</v>
      </c>
      <c r="H196" s="48"/>
      <c r="I196" s="43">
        <v>60</v>
      </c>
      <c r="J196" s="49">
        <v>0</v>
      </c>
      <c r="K196" s="47">
        <v>9.5</v>
      </c>
      <c r="L196" s="50">
        <f t="shared" si="9"/>
        <v>0</v>
      </c>
      <c r="M196" s="51">
        <f t="shared" si="10"/>
        <v>0</v>
      </c>
      <c r="N196" s="51">
        <f t="shared" si="11"/>
        <v>0</v>
      </c>
    </row>
    <row r="197" spans="2:14" ht="12.75" customHeight="1" x14ac:dyDescent="0.3">
      <c r="B197" s="45">
        <f t="shared" si="12"/>
        <v>186</v>
      </c>
      <c r="C197" s="46"/>
      <c r="D197" s="138" t="s">
        <v>1108</v>
      </c>
      <c r="E197" s="139" t="s">
        <v>1108</v>
      </c>
      <c r="F197" s="140" t="s">
        <v>1108</v>
      </c>
      <c r="G197" s="47" t="s">
        <v>141</v>
      </c>
      <c r="H197" s="48"/>
      <c r="I197" s="43">
        <v>40</v>
      </c>
      <c r="J197" s="49">
        <v>0</v>
      </c>
      <c r="K197" s="47">
        <v>9.5</v>
      </c>
      <c r="L197" s="50">
        <f t="shared" si="9"/>
        <v>0</v>
      </c>
      <c r="M197" s="51">
        <f t="shared" si="10"/>
        <v>0</v>
      </c>
      <c r="N197" s="51">
        <f t="shared" si="11"/>
        <v>0</v>
      </c>
    </row>
    <row r="198" spans="2:14" ht="12.75" customHeight="1" x14ac:dyDescent="0.3">
      <c r="B198" s="45">
        <f t="shared" si="12"/>
        <v>187</v>
      </c>
      <c r="C198" s="46"/>
      <c r="D198" s="138" t="s">
        <v>1109</v>
      </c>
      <c r="E198" s="139" t="s">
        <v>1109</v>
      </c>
      <c r="F198" s="140" t="s">
        <v>1109</v>
      </c>
      <c r="G198" s="47" t="s">
        <v>141</v>
      </c>
      <c r="H198" s="48"/>
      <c r="I198" s="43">
        <v>20</v>
      </c>
      <c r="J198" s="49">
        <v>0</v>
      </c>
      <c r="K198" s="47">
        <v>9.5</v>
      </c>
      <c r="L198" s="50">
        <f t="shared" si="9"/>
        <v>0</v>
      </c>
      <c r="M198" s="51">
        <f t="shared" si="10"/>
        <v>0</v>
      </c>
      <c r="N198" s="51">
        <f t="shared" si="11"/>
        <v>0</v>
      </c>
    </row>
    <row r="199" spans="2:14" ht="12.75" customHeight="1" x14ac:dyDescent="0.3">
      <c r="B199" s="45">
        <f t="shared" si="12"/>
        <v>188</v>
      </c>
      <c r="C199" s="46"/>
      <c r="D199" s="138" t="s">
        <v>1110</v>
      </c>
      <c r="E199" s="139" t="s">
        <v>1110</v>
      </c>
      <c r="F199" s="140" t="s">
        <v>1110</v>
      </c>
      <c r="G199" s="47" t="s">
        <v>141</v>
      </c>
      <c r="H199" s="48"/>
      <c r="I199" s="43">
        <v>40</v>
      </c>
      <c r="J199" s="49">
        <v>0</v>
      </c>
      <c r="K199" s="47">
        <v>9.5</v>
      </c>
      <c r="L199" s="50">
        <f t="shared" si="9"/>
        <v>0</v>
      </c>
      <c r="M199" s="51">
        <f t="shared" si="10"/>
        <v>0</v>
      </c>
      <c r="N199" s="51">
        <f t="shared" si="11"/>
        <v>0</v>
      </c>
    </row>
    <row r="200" spans="2:14" ht="12.75" customHeight="1" x14ac:dyDescent="0.3">
      <c r="B200" s="45">
        <f t="shared" si="12"/>
        <v>189</v>
      </c>
      <c r="C200" s="46"/>
      <c r="D200" s="138" t="s">
        <v>1111</v>
      </c>
      <c r="E200" s="139" t="s">
        <v>1111</v>
      </c>
      <c r="F200" s="140" t="s">
        <v>1111</v>
      </c>
      <c r="G200" s="47" t="s">
        <v>141</v>
      </c>
      <c r="H200" s="48"/>
      <c r="I200" s="43">
        <v>10</v>
      </c>
      <c r="J200" s="49">
        <v>0</v>
      </c>
      <c r="K200" s="47">
        <v>9.5</v>
      </c>
      <c r="L200" s="50">
        <f t="shared" si="9"/>
        <v>0</v>
      </c>
      <c r="M200" s="51">
        <f t="shared" si="10"/>
        <v>0</v>
      </c>
      <c r="N200" s="51">
        <f t="shared" si="11"/>
        <v>0</v>
      </c>
    </row>
    <row r="201" spans="2:14" ht="12.75" customHeight="1" x14ac:dyDescent="0.3">
      <c r="B201" s="45">
        <f t="shared" si="12"/>
        <v>190</v>
      </c>
      <c r="C201" s="46"/>
      <c r="D201" s="138" t="s">
        <v>1112</v>
      </c>
      <c r="E201" s="139" t="s">
        <v>1112</v>
      </c>
      <c r="F201" s="140" t="s">
        <v>1112</v>
      </c>
      <c r="G201" s="47" t="s">
        <v>141</v>
      </c>
      <c r="H201" s="48"/>
      <c r="I201" s="43">
        <v>10</v>
      </c>
      <c r="J201" s="49">
        <v>0</v>
      </c>
      <c r="K201" s="47">
        <v>9.5</v>
      </c>
      <c r="L201" s="50">
        <f t="shared" si="9"/>
        <v>0</v>
      </c>
      <c r="M201" s="51">
        <f t="shared" si="10"/>
        <v>0</v>
      </c>
      <c r="N201" s="51">
        <f t="shared" si="11"/>
        <v>0</v>
      </c>
    </row>
    <row r="202" spans="2:14" ht="24.95" customHeight="1" x14ac:dyDescent="0.3">
      <c r="B202" s="45">
        <f t="shared" si="12"/>
        <v>191</v>
      </c>
      <c r="C202" s="46"/>
      <c r="D202" s="138" t="s">
        <v>1113</v>
      </c>
      <c r="E202" s="139" t="s">
        <v>1113</v>
      </c>
      <c r="F202" s="140" t="s">
        <v>1113</v>
      </c>
      <c r="G202" s="47" t="s">
        <v>141</v>
      </c>
      <c r="H202" s="48"/>
      <c r="I202" s="43">
        <v>50</v>
      </c>
      <c r="J202" s="49">
        <v>0</v>
      </c>
      <c r="K202" s="47">
        <v>9.5</v>
      </c>
      <c r="L202" s="50">
        <f t="shared" si="9"/>
        <v>0</v>
      </c>
      <c r="M202" s="51">
        <f t="shared" si="10"/>
        <v>0</v>
      </c>
      <c r="N202" s="51">
        <f t="shared" si="11"/>
        <v>0</v>
      </c>
    </row>
    <row r="203" spans="2:14" ht="12.75" customHeight="1" x14ac:dyDescent="0.3">
      <c r="B203" s="45">
        <f t="shared" si="12"/>
        <v>192</v>
      </c>
      <c r="C203" s="46"/>
      <c r="D203" s="138" t="s">
        <v>1114</v>
      </c>
      <c r="E203" s="139" t="s">
        <v>1114</v>
      </c>
      <c r="F203" s="140" t="s">
        <v>1114</v>
      </c>
      <c r="G203" s="47" t="s">
        <v>141</v>
      </c>
      <c r="H203" s="48"/>
      <c r="I203" s="43">
        <v>60</v>
      </c>
      <c r="J203" s="49">
        <v>0</v>
      </c>
      <c r="K203" s="47">
        <v>9.5</v>
      </c>
      <c r="L203" s="50">
        <f t="shared" si="9"/>
        <v>0</v>
      </c>
      <c r="M203" s="51">
        <f t="shared" si="10"/>
        <v>0</v>
      </c>
      <c r="N203" s="51">
        <f t="shared" si="11"/>
        <v>0</v>
      </c>
    </row>
    <row r="204" spans="2:14" ht="12.75" customHeight="1" x14ac:dyDescent="0.3">
      <c r="B204" s="45">
        <f t="shared" si="12"/>
        <v>193</v>
      </c>
      <c r="C204" s="46"/>
      <c r="D204" s="138" t="s">
        <v>1115</v>
      </c>
      <c r="E204" s="139" t="s">
        <v>1115</v>
      </c>
      <c r="F204" s="140" t="s">
        <v>1115</v>
      </c>
      <c r="G204" s="47" t="s">
        <v>141</v>
      </c>
      <c r="H204" s="48"/>
      <c r="I204" s="43">
        <v>160</v>
      </c>
      <c r="J204" s="49">
        <v>0</v>
      </c>
      <c r="K204" s="47">
        <v>9.5</v>
      </c>
      <c r="L204" s="50">
        <f t="shared" si="9"/>
        <v>0</v>
      </c>
      <c r="M204" s="51">
        <f t="shared" si="10"/>
        <v>0</v>
      </c>
      <c r="N204" s="51">
        <f t="shared" si="11"/>
        <v>0</v>
      </c>
    </row>
    <row r="205" spans="2:14" ht="12.75" customHeight="1" x14ac:dyDescent="0.3">
      <c r="B205" s="45">
        <f t="shared" si="12"/>
        <v>194</v>
      </c>
      <c r="C205" s="46"/>
      <c r="D205" s="138" t="s">
        <v>1116</v>
      </c>
      <c r="E205" s="139" t="s">
        <v>1116</v>
      </c>
      <c r="F205" s="140" t="s">
        <v>1116</v>
      </c>
      <c r="G205" s="47" t="s">
        <v>141</v>
      </c>
      <c r="H205" s="48"/>
      <c r="I205" s="43">
        <v>250</v>
      </c>
      <c r="J205" s="49">
        <v>0</v>
      </c>
      <c r="K205" s="47">
        <v>9.5</v>
      </c>
      <c r="L205" s="50">
        <f t="shared" ref="L205" si="13">PRODUCT(J205,1.095)</f>
        <v>0</v>
      </c>
      <c r="M205" s="51">
        <f t="shared" ref="M205" si="14">PRODUCT(I205,L205)</f>
        <v>0</v>
      </c>
      <c r="N205" s="51">
        <f t="shared" ref="N205" si="15">PRODUCT(I205,J205)</f>
        <v>0</v>
      </c>
    </row>
    <row r="206" spans="2:14" ht="12.75" customHeight="1" x14ac:dyDescent="0.3">
      <c r="B206" s="45">
        <f t="shared" si="12"/>
        <v>195</v>
      </c>
      <c r="C206" s="46"/>
      <c r="D206" s="138" t="s">
        <v>1124</v>
      </c>
      <c r="E206" s="139" t="s">
        <v>1117</v>
      </c>
      <c r="F206" s="140" t="s">
        <v>1117</v>
      </c>
      <c r="G206" s="47" t="s">
        <v>141</v>
      </c>
      <c r="H206" s="48"/>
      <c r="I206" s="43">
        <v>20</v>
      </c>
      <c r="J206" s="49">
        <v>0</v>
      </c>
      <c r="K206" s="47">
        <v>9.5</v>
      </c>
      <c r="L206" s="50">
        <f t="shared" ref="L206:L212" si="16">PRODUCT(J206,1.095)</f>
        <v>0</v>
      </c>
      <c r="M206" s="51">
        <f t="shared" ref="M206:M212" si="17">PRODUCT(I206,L206)</f>
        <v>0</v>
      </c>
      <c r="N206" s="51">
        <f t="shared" ref="N206:N212" si="18">PRODUCT(I206,J206)</f>
        <v>0</v>
      </c>
    </row>
    <row r="207" spans="2:14" ht="12.75" customHeight="1" x14ac:dyDescent="0.3">
      <c r="B207" s="45">
        <f t="shared" si="12"/>
        <v>196</v>
      </c>
      <c r="C207" s="46"/>
      <c r="D207" s="138" t="s">
        <v>1125</v>
      </c>
      <c r="E207" s="139" t="s">
        <v>1118</v>
      </c>
      <c r="F207" s="140" t="s">
        <v>1118</v>
      </c>
      <c r="G207" s="47" t="s">
        <v>141</v>
      </c>
      <c r="H207" s="48"/>
      <c r="I207" s="43">
        <v>30</v>
      </c>
      <c r="J207" s="49">
        <v>0</v>
      </c>
      <c r="K207" s="47">
        <v>9.5</v>
      </c>
      <c r="L207" s="50">
        <f t="shared" si="16"/>
        <v>0</v>
      </c>
      <c r="M207" s="51">
        <f t="shared" si="17"/>
        <v>0</v>
      </c>
      <c r="N207" s="51">
        <f t="shared" si="18"/>
        <v>0</v>
      </c>
    </row>
    <row r="208" spans="2:14" ht="12.75" customHeight="1" x14ac:dyDescent="0.3">
      <c r="B208" s="45">
        <f t="shared" si="12"/>
        <v>197</v>
      </c>
      <c r="C208" s="46"/>
      <c r="D208" s="138" t="s">
        <v>1126</v>
      </c>
      <c r="E208" s="139" t="s">
        <v>1119</v>
      </c>
      <c r="F208" s="140" t="s">
        <v>1119</v>
      </c>
      <c r="G208" s="47" t="s">
        <v>141</v>
      </c>
      <c r="H208" s="48"/>
      <c r="I208" s="43">
        <v>10</v>
      </c>
      <c r="J208" s="49">
        <v>0</v>
      </c>
      <c r="K208" s="47">
        <v>9.5</v>
      </c>
      <c r="L208" s="50">
        <f t="shared" si="16"/>
        <v>0</v>
      </c>
      <c r="M208" s="51">
        <f t="shared" si="17"/>
        <v>0</v>
      </c>
      <c r="N208" s="51">
        <f t="shared" si="18"/>
        <v>0</v>
      </c>
    </row>
    <row r="209" spans="2:14" ht="12.75" customHeight="1" x14ac:dyDescent="0.3">
      <c r="B209" s="45">
        <f t="shared" si="12"/>
        <v>198</v>
      </c>
      <c r="C209" s="46"/>
      <c r="D209" s="138" t="s">
        <v>1127</v>
      </c>
      <c r="E209" s="139" t="s">
        <v>1120</v>
      </c>
      <c r="F209" s="140" t="s">
        <v>1120</v>
      </c>
      <c r="G209" s="47" t="s">
        <v>141</v>
      </c>
      <c r="H209" s="48"/>
      <c r="I209" s="43">
        <v>10</v>
      </c>
      <c r="J209" s="49">
        <v>0</v>
      </c>
      <c r="K209" s="47">
        <v>9.5</v>
      </c>
      <c r="L209" s="50">
        <f t="shared" si="16"/>
        <v>0</v>
      </c>
      <c r="M209" s="51">
        <f t="shared" si="17"/>
        <v>0</v>
      </c>
      <c r="N209" s="51">
        <f t="shared" si="18"/>
        <v>0</v>
      </c>
    </row>
    <row r="210" spans="2:14" ht="12.75" customHeight="1" x14ac:dyDescent="0.3">
      <c r="B210" s="45">
        <f t="shared" si="12"/>
        <v>199</v>
      </c>
      <c r="C210" s="46"/>
      <c r="D210" s="138" t="s">
        <v>1128</v>
      </c>
      <c r="E210" s="139" t="s">
        <v>1121</v>
      </c>
      <c r="F210" s="140" t="s">
        <v>1121</v>
      </c>
      <c r="G210" s="47" t="s">
        <v>141</v>
      </c>
      <c r="H210" s="48"/>
      <c r="I210" s="43">
        <v>10</v>
      </c>
      <c r="J210" s="49">
        <v>0</v>
      </c>
      <c r="K210" s="47">
        <v>9.5</v>
      </c>
      <c r="L210" s="50">
        <f t="shared" si="16"/>
        <v>0</v>
      </c>
      <c r="M210" s="51">
        <f t="shared" si="17"/>
        <v>0</v>
      </c>
      <c r="N210" s="51">
        <f t="shared" si="18"/>
        <v>0</v>
      </c>
    </row>
    <row r="211" spans="2:14" ht="12.75" customHeight="1" x14ac:dyDescent="0.3">
      <c r="B211" s="45">
        <f t="shared" si="12"/>
        <v>200</v>
      </c>
      <c r="C211" s="46"/>
      <c r="D211" s="138" t="s">
        <v>1129</v>
      </c>
      <c r="E211" s="139" t="s">
        <v>1122</v>
      </c>
      <c r="F211" s="140" t="s">
        <v>1122</v>
      </c>
      <c r="G211" s="47" t="s">
        <v>141</v>
      </c>
      <c r="H211" s="48"/>
      <c r="I211" s="43">
        <v>20</v>
      </c>
      <c r="J211" s="49">
        <v>0</v>
      </c>
      <c r="K211" s="47">
        <v>9.5</v>
      </c>
      <c r="L211" s="50">
        <f t="shared" si="16"/>
        <v>0</v>
      </c>
      <c r="M211" s="51">
        <f t="shared" si="17"/>
        <v>0</v>
      </c>
      <c r="N211" s="51">
        <f t="shared" si="18"/>
        <v>0</v>
      </c>
    </row>
    <row r="212" spans="2:14" ht="12.75" customHeight="1" x14ac:dyDescent="0.3">
      <c r="B212" s="45">
        <f t="shared" si="12"/>
        <v>201</v>
      </c>
      <c r="C212" s="46"/>
      <c r="D212" s="138" t="s">
        <v>1130</v>
      </c>
      <c r="E212" s="139" t="s">
        <v>1123</v>
      </c>
      <c r="F212" s="140" t="s">
        <v>1123</v>
      </c>
      <c r="G212" s="47" t="s">
        <v>141</v>
      </c>
      <c r="H212" s="48"/>
      <c r="I212" s="43">
        <v>20</v>
      </c>
      <c r="J212" s="49">
        <v>0</v>
      </c>
      <c r="K212" s="47">
        <v>9.5</v>
      </c>
      <c r="L212" s="50">
        <f t="shared" si="16"/>
        <v>0</v>
      </c>
      <c r="M212" s="51">
        <f t="shared" si="17"/>
        <v>0</v>
      </c>
      <c r="N212" s="51">
        <f t="shared" si="18"/>
        <v>0</v>
      </c>
    </row>
    <row r="213" spans="2:14" s="4" customFormat="1" ht="12.75" customHeight="1" x14ac:dyDescent="0.3">
      <c r="B213" s="39"/>
      <c r="C213" s="39"/>
      <c r="D213" s="152" t="s">
        <v>1138</v>
      </c>
      <c r="E213" s="153"/>
      <c r="F213" s="154"/>
      <c r="G213" s="40"/>
      <c r="H213" s="40"/>
      <c r="I213" s="40"/>
      <c r="J213" s="40"/>
      <c r="K213" s="40"/>
      <c r="L213" s="40"/>
      <c r="M213" s="56">
        <f>SUM(M12:M212)</f>
        <v>0</v>
      </c>
      <c r="N213" s="42">
        <f>SUM(N12:N212)</f>
        <v>0</v>
      </c>
    </row>
    <row r="214" spans="2:14" s="4" customFormat="1" ht="12.75" customHeight="1" x14ac:dyDescent="0.3"/>
    <row r="215" spans="2:14" s="4" customFormat="1" ht="12.75" customHeight="1" x14ac:dyDescent="0.3">
      <c r="B215" s="4" t="s">
        <v>19</v>
      </c>
    </row>
    <row r="216" spans="2:14" s="4" customFormat="1" ht="12.75" customHeight="1" x14ac:dyDescent="0.3">
      <c r="B216" s="4" t="s">
        <v>20</v>
      </c>
    </row>
    <row r="217" spans="2:14" s="4" customFormat="1" ht="12.75" customHeight="1" x14ac:dyDescent="0.3">
      <c r="B217" s="4" t="s">
        <v>21</v>
      </c>
    </row>
    <row r="218" spans="2:14" s="4" customFormat="1" ht="12.75" customHeight="1" x14ac:dyDescent="0.3">
      <c r="B218" s="4" t="s">
        <v>511</v>
      </c>
      <c r="C218" s="2"/>
      <c r="D218" s="2"/>
      <c r="E218" s="2"/>
      <c r="F218" s="2"/>
      <c r="G218" s="2"/>
      <c r="H218" s="2"/>
    </row>
    <row r="219" spans="2:14" s="4" customFormat="1" ht="12.75" customHeight="1" x14ac:dyDescent="0.3"/>
    <row r="220" spans="2:14" s="11" customFormat="1" ht="12.75" customHeight="1" x14ac:dyDescent="0.3">
      <c r="B220" s="11" t="s">
        <v>22</v>
      </c>
      <c r="H220" s="17" t="s">
        <v>23</v>
      </c>
      <c r="K220" s="11" t="s">
        <v>24</v>
      </c>
    </row>
    <row r="221" spans="2:14" s="7" customFormat="1" ht="12.75" customHeight="1" x14ac:dyDescent="0.3"/>
  </sheetData>
  <sheetProtection algorithmName="SHA-512" hashValue="5SexO4H6WXITHhlQrb6q7IEAsq/eabbUGH2lPGxE9Yvm2ZTvPMmPNh06d5Ete/6kqoTttbPGJV+xOVptgS2cpg==" saltValue="T0MotHlB3iw92P+cZFhmGQ==" spinCount="100000" sheet="1" objects="1" scenarios="1"/>
  <protectedRanges>
    <protectedRange sqref="C12:C212" name="Range4"/>
    <protectedRange sqref="E4:F5" name="Range1"/>
    <protectedRange sqref="H12:H212" name="Range2"/>
  </protectedRanges>
  <mergeCells count="203">
    <mergeCell ref="D10:F10"/>
    <mergeCell ref="D12:F12"/>
    <mergeCell ref="D13:F13"/>
    <mergeCell ref="D14:F14"/>
    <mergeCell ref="D15:F15"/>
    <mergeCell ref="D16:F16"/>
    <mergeCell ref="D23:F23"/>
    <mergeCell ref="D24:F24"/>
    <mergeCell ref="D25:F25"/>
    <mergeCell ref="D26:F26"/>
    <mergeCell ref="D27:F27"/>
    <mergeCell ref="D28:F28"/>
    <mergeCell ref="D17:F17"/>
    <mergeCell ref="D18:F18"/>
    <mergeCell ref="D19:F19"/>
    <mergeCell ref="D20:F20"/>
    <mergeCell ref="D21:F21"/>
    <mergeCell ref="D22:F22"/>
    <mergeCell ref="D35:F35"/>
    <mergeCell ref="D36:F36"/>
    <mergeCell ref="D37:F37"/>
    <mergeCell ref="D38:F38"/>
    <mergeCell ref="D39:F39"/>
    <mergeCell ref="D40:F40"/>
    <mergeCell ref="D29:F29"/>
    <mergeCell ref="D30:F30"/>
    <mergeCell ref="D31:F31"/>
    <mergeCell ref="D32:F32"/>
    <mergeCell ref="D33:F33"/>
    <mergeCell ref="D34:F34"/>
    <mergeCell ref="D47:F47"/>
    <mergeCell ref="D48:F48"/>
    <mergeCell ref="D49:F49"/>
    <mergeCell ref="D50:F50"/>
    <mergeCell ref="D51:F51"/>
    <mergeCell ref="D52:F52"/>
    <mergeCell ref="D41:F41"/>
    <mergeCell ref="D42:F42"/>
    <mergeCell ref="D43:F43"/>
    <mergeCell ref="D44:F44"/>
    <mergeCell ref="D45:F45"/>
    <mergeCell ref="D46:F46"/>
    <mergeCell ref="D59:F59"/>
    <mergeCell ref="D60:F60"/>
    <mergeCell ref="D61:F61"/>
    <mergeCell ref="D62:F62"/>
    <mergeCell ref="D63:F63"/>
    <mergeCell ref="D64:F64"/>
    <mergeCell ref="D53:F53"/>
    <mergeCell ref="D54:F54"/>
    <mergeCell ref="D55:F55"/>
    <mergeCell ref="D56:F56"/>
    <mergeCell ref="D57:F57"/>
    <mergeCell ref="D58:F58"/>
    <mergeCell ref="D162:F162"/>
    <mergeCell ref="D65:F65"/>
    <mergeCell ref="D66:F66"/>
    <mergeCell ref="D153:F153"/>
    <mergeCell ref="D154:F154"/>
    <mergeCell ref="D155:F155"/>
    <mergeCell ref="D156:F156"/>
    <mergeCell ref="D73:F73"/>
    <mergeCell ref="D74:F74"/>
    <mergeCell ref="D75:F75"/>
    <mergeCell ref="D76:F76"/>
    <mergeCell ref="D77:F77"/>
    <mergeCell ref="D78:F78"/>
    <mergeCell ref="D79:F79"/>
    <mergeCell ref="D80:F80"/>
    <mergeCell ref="D81:F81"/>
    <mergeCell ref="D82:F82"/>
    <mergeCell ref="D213:F213"/>
    <mergeCell ref="D67:F67"/>
    <mergeCell ref="D68:F68"/>
    <mergeCell ref="D69:F69"/>
    <mergeCell ref="D70:F70"/>
    <mergeCell ref="D71:F71"/>
    <mergeCell ref="D72:F72"/>
    <mergeCell ref="D200:F200"/>
    <mergeCell ref="D201:F201"/>
    <mergeCell ref="D202:F202"/>
    <mergeCell ref="D203:F203"/>
    <mergeCell ref="D204:F204"/>
    <mergeCell ref="D205:F205"/>
    <mergeCell ref="D181:F181"/>
    <mergeCell ref="D182:F182"/>
    <mergeCell ref="D196:F196"/>
    <mergeCell ref="D197:F197"/>
    <mergeCell ref="D198:F198"/>
    <mergeCell ref="D199:F199"/>
    <mergeCell ref="D183:F183"/>
    <mergeCell ref="D184:F184"/>
    <mergeCell ref="D185:F185"/>
    <mergeCell ref="D186:F186"/>
    <mergeCell ref="D175:F175"/>
    <mergeCell ref="D209:F209"/>
    <mergeCell ref="D210:F210"/>
    <mergeCell ref="D212:F212"/>
    <mergeCell ref="D176:F176"/>
    <mergeCell ref="D177:F177"/>
    <mergeCell ref="D178:F178"/>
    <mergeCell ref="D179:F179"/>
    <mergeCell ref="D180:F180"/>
    <mergeCell ref="D169:F169"/>
    <mergeCell ref="D170:F170"/>
    <mergeCell ref="D171:F171"/>
    <mergeCell ref="D172:F172"/>
    <mergeCell ref="D173:F173"/>
    <mergeCell ref="D174:F174"/>
    <mergeCell ref="D211:F211"/>
    <mergeCell ref="D193:F193"/>
    <mergeCell ref="D194:F194"/>
    <mergeCell ref="D195:F195"/>
    <mergeCell ref="D206:F206"/>
    <mergeCell ref="D207:F207"/>
    <mergeCell ref="D208:F208"/>
    <mergeCell ref="D187:F187"/>
    <mergeCell ref="D188:F188"/>
    <mergeCell ref="D189:F189"/>
    <mergeCell ref="D104:F104"/>
    <mergeCell ref="D105:F105"/>
    <mergeCell ref="D106:F106"/>
    <mergeCell ref="D113:F113"/>
    <mergeCell ref="D114:F114"/>
    <mergeCell ref="D115:F115"/>
    <mergeCell ref="D116:F116"/>
    <mergeCell ref="D117:F117"/>
    <mergeCell ref="D118:F118"/>
    <mergeCell ref="D107:F107"/>
    <mergeCell ref="D108:F108"/>
    <mergeCell ref="D109:F109"/>
    <mergeCell ref="D110:F110"/>
    <mergeCell ref="D111:F111"/>
    <mergeCell ref="D83:F83"/>
    <mergeCell ref="D84:F84"/>
    <mergeCell ref="D85:F85"/>
    <mergeCell ref="D86:F86"/>
    <mergeCell ref="D87:F87"/>
    <mergeCell ref="D88:F88"/>
    <mergeCell ref="D101:F101"/>
    <mergeCell ref="D102:F102"/>
    <mergeCell ref="D103:F103"/>
    <mergeCell ref="D95:F95"/>
    <mergeCell ref="D96:F96"/>
    <mergeCell ref="D97:F97"/>
    <mergeCell ref="D98:F98"/>
    <mergeCell ref="D99:F99"/>
    <mergeCell ref="D100:F100"/>
    <mergeCell ref="D89:F89"/>
    <mergeCell ref="D90:F90"/>
    <mergeCell ref="D91:F91"/>
    <mergeCell ref="D92:F92"/>
    <mergeCell ref="D93:F93"/>
    <mergeCell ref="D94:F94"/>
    <mergeCell ref="D112:F112"/>
    <mergeCell ref="D125:F125"/>
    <mergeCell ref="D126:F126"/>
    <mergeCell ref="D127:F127"/>
    <mergeCell ref="D128:F128"/>
    <mergeCell ref="D129:F129"/>
    <mergeCell ref="D130:F130"/>
    <mergeCell ref="D119:F119"/>
    <mergeCell ref="D120:F120"/>
    <mergeCell ref="D121:F121"/>
    <mergeCell ref="D122:F122"/>
    <mergeCell ref="D123:F123"/>
    <mergeCell ref="D124:F124"/>
    <mergeCell ref="D137:F137"/>
    <mergeCell ref="D138:F138"/>
    <mergeCell ref="D139:F139"/>
    <mergeCell ref="D140:F140"/>
    <mergeCell ref="D141:F141"/>
    <mergeCell ref="D142:F142"/>
    <mergeCell ref="D131:F131"/>
    <mergeCell ref="D132:F132"/>
    <mergeCell ref="D133:F133"/>
    <mergeCell ref="D134:F134"/>
    <mergeCell ref="D135:F135"/>
    <mergeCell ref="D136:F136"/>
    <mergeCell ref="D190:F190"/>
    <mergeCell ref="D191:F191"/>
    <mergeCell ref="D192:F192"/>
    <mergeCell ref="D149:F149"/>
    <mergeCell ref="D150:F150"/>
    <mergeCell ref="D151:F151"/>
    <mergeCell ref="D152:F152"/>
    <mergeCell ref="D143:F143"/>
    <mergeCell ref="D144:F144"/>
    <mergeCell ref="D145:F145"/>
    <mergeCell ref="D146:F146"/>
    <mergeCell ref="D147:F147"/>
    <mergeCell ref="D148:F148"/>
    <mergeCell ref="D163:F163"/>
    <mergeCell ref="D164:F164"/>
    <mergeCell ref="D165:F165"/>
    <mergeCell ref="D166:F166"/>
    <mergeCell ref="D167:F167"/>
    <mergeCell ref="D168:F168"/>
    <mergeCell ref="D157:F157"/>
    <mergeCell ref="D158:F158"/>
    <mergeCell ref="D159:F159"/>
    <mergeCell ref="D160:F160"/>
    <mergeCell ref="D161:F161"/>
  </mergeCells>
  <pageMargins left="0.55118110236220474" right="0.55118110236220474" top="0.98425196850393704" bottom="0.98425196850393704" header="0" footer="0"/>
  <pageSetup paperSize="9" scale="69" orientation="landscape" verticalDpi="300" r:id="rId1"/>
  <headerFooter alignWithMargins="0">
    <oddHeader xml:space="preserve">&amp;C&amp;"Palatino Linotype,Navadno"&amp;8 &amp;"Palatino Linotype,Poševno"Javni razpis za oddajo naročila po odprtem postopku za sukcesivno dobavo živil in materiala za prehrano za potrebe 
Tehniškega šolskega centra Nova Gorica
</oddHeader>
    <oddFooter>&amp;C&amp;"Bookman Old Style,Navadno"&amp;8Stran &amp;P od &amp;N</oddFooter>
  </headerFooter>
  <ignoredErrors>
    <ignoredError sqref="L108" formula="1"/>
  </ignoredErrors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B37E79E-340F-4830-828D-B83816CCC9A4}">
  <dimension ref="B1:O63"/>
  <sheetViews>
    <sheetView zoomScaleNormal="100" workbookViewId="0">
      <selection activeCell="D19" sqref="D19:F19"/>
    </sheetView>
  </sheetViews>
  <sheetFormatPr defaultRowHeight="12.75" customHeight="1" x14ac:dyDescent="0.3"/>
  <cols>
    <col min="1" max="1" width="2.7109375" style="2" customWidth="1"/>
    <col min="2" max="2" width="5.28515625" style="2" customWidth="1"/>
    <col min="3" max="3" width="10.7109375" style="2" customWidth="1"/>
    <col min="4" max="6" width="15.7109375" style="2" customWidth="1"/>
    <col min="7" max="7" width="4.5703125" style="2" customWidth="1"/>
    <col min="8" max="8" width="40.7109375" style="2" customWidth="1"/>
    <col min="9" max="9" width="9.140625" style="2"/>
    <col min="10" max="10" width="13.7109375" style="2" customWidth="1"/>
    <col min="11" max="11" width="7.5703125" style="2" customWidth="1"/>
    <col min="12" max="12" width="13.7109375" style="2" customWidth="1"/>
    <col min="13" max="14" width="16.7109375" style="2" customWidth="1"/>
    <col min="15" max="255" width="9.140625" style="2"/>
    <col min="256" max="256" width="2.7109375" style="2" customWidth="1"/>
    <col min="257" max="257" width="5.28515625" style="2" customWidth="1"/>
    <col min="258" max="258" width="10.7109375" style="2" customWidth="1"/>
    <col min="259" max="261" width="15.7109375" style="2" customWidth="1"/>
    <col min="262" max="262" width="4.5703125" style="2" customWidth="1"/>
    <col min="263" max="263" width="40.7109375" style="2" customWidth="1"/>
    <col min="264" max="264" width="9.140625" style="2"/>
    <col min="265" max="265" width="13.7109375" style="2" customWidth="1"/>
    <col min="266" max="266" width="7.5703125" style="2" customWidth="1"/>
    <col min="267" max="267" width="13.7109375" style="2" customWidth="1"/>
    <col min="268" max="269" width="16.7109375" style="2" customWidth="1"/>
    <col min="270" max="270" width="20.7109375" style="2" customWidth="1"/>
    <col min="271" max="511" width="9.140625" style="2"/>
    <col min="512" max="512" width="2.7109375" style="2" customWidth="1"/>
    <col min="513" max="513" width="5.28515625" style="2" customWidth="1"/>
    <col min="514" max="514" width="10.7109375" style="2" customWidth="1"/>
    <col min="515" max="517" width="15.7109375" style="2" customWidth="1"/>
    <col min="518" max="518" width="4.5703125" style="2" customWidth="1"/>
    <col min="519" max="519" width="40.7109375" style="2" customWidth="1"/>
    <col min="520" max="520" width="9.140625" style="2"/>
    <col min="521" max="521" width="13.7109375" style="2" customWidth="1"/>
    <col min="522" max="522" width="7.5703125" style="2" customWidth="1"/>
    <col min="523" max="523" width="13.7109375" style="2" customWidth="1"/>
    <col min="524" max="525" width="16.7109375" style="2" customWidth="1"/>
    <col min="526" max="526" width="20.7109375" style="2" customWidth="1"/>
    <col min="527" max="767" width="9.140625" style="2"/>
    <col min="768" max="768" width="2.7109375" style="2" customWidth="1"/>
    <col min="769" max="769" width="5.28515625" style="2" customWidth="1"/>
    <col min="770" max="770" width="10.7109375" style="2" customWidth="1"/>
    <col min="771" max="773" width="15.7109375" style="2" customWidth="1"/>
    <col min="774" max="774" width="4.5703125" style="2" customWidth="1"/>
    <col min="775" max="775" width="40.7109375" style="2" customWidth="1"/>
    <col min="776" max="776" width="9.140625" style="2"/>
    <col min="777" max="777" width="13.7109375" style="2" customWidth="1"/>
    <col min="778" max="778" width="7.5703125" style="2" customWidth="1"/>
    <col min="779" max="779" width="13.7109375" style="2" customWidth="1"/>
    <col min="780" max="781" width="16.7109375" style="2" customWidth="1"/>
    <col min="782" max="782" width="20.7109375" style="2" customWidth="1"/>
    <col min="783" max="1023" width="9.140625" style="2"/>
    <col min="1024" max="1024" width="2.7109375" style="2" customWidth="1"/>
    <col min="1025" max="1025" width="5.28515625" style="2" customWidth="1"/>
    <col min="1026" max="1026" width="10.7109375" style="2" customWidth="1"/>
    <col min="1027" max="1029" width="15.7109375" style="2" customWidth="1"/>
    <col min="1030" max="1030" width="4.5703125" style="2" customWidth="1"/>
    <col min="1031" max="1031" width="40.7109375" style="2" customWidth="1"/>
    <col min="1032" max="1032" width="9.140625" style="2"/>
    <col min="1033" max="1033" width="13.7109375" style="2" customWidth="1"/>
    <col min="1034" max="1034" width="7.5703125" style="2" customWidth="1"/>
    <col min="1035" max="1035" width="13.7109375" style="2" customWidth="1"/>
    <col min="1036" max="1037" width="16.7109375" style="2" customWidth="1"/>
    <col min="1038" max="1038" width="20.7109375" style="2" customWidth="1"/>
    <col min="1039" max="1279" width="9.140625" style="2"/>
    <col min="1280" max="1280" width="2.7109375" style="2" customWidth="1"/>
    <col min="1281" max="1281" width="5.28515625" style="2" customWidth="1"/>
    <col min="1282" max="1282" width="10.7109375" style="2" customWidth="1"/>
    <col min="1283" max="1285" width="15.7109375" style="2" customWidth="1"/>
    <col min="1286" max="1286" width="4.5703125" style="2" customWidth="1"/>
    <col min="1287" max="1287" width="40.7109375" style="2" customWidth="1"/>
    <col min="1288" max="1288" width="9.140625" style="2"/>
    <col min="1289" max="1289" width="13.7109375" style="2" customWidth="1"/>
    <col min="1290" max="1290" width="7.5703125" style="2" customWidth="1"/>
    <col min="1291" max="1291" width="13.7109375" style="2" customWidth="1"/>
    <col min="1292" max="1293" width="16.7109375" style="2" customWidth="1"/>
    <col min="1294" max="1294" width="20.7109375" style="2" customWidth="1"/>
    <col min="1295" max="1535" width="9.140625" style="2"/>
    <col min="1536" max="1536" width="2.7109375" style="2" customWidth="1"/>
    <col min="1537" max="1537" width="5.28515625" style="2" customWidth="1"/>
    <col min="1538" max="1538" width="10.7109375" style="2" customWidth="1"/>
    <col min="1539" max="1541" width="15.7109375" style="2" customWidth="1"/>
    <col min="1542" max="1542" width="4.5703125" style="2" customWidth="1"/>
    <col min="1543" max="1543" width="40.7109375" style="2" customWidth="1"/>
    <col min="1544" max="1544" width="9.140625" style="2"/>
    <col min="1545" max="1545" width="13.7109375" style="2" customWidth="1"/>
    <col min="1546" max="1546" width="7.5703125" style="2" customWidth="1"/>
    <col min="1547" max="1547" width="13.7109375" style="2" customWidth="1"/>
    <col min="1548" max="1549" width="16.7109375" style="2" customWidth="1"/>
    <col min="1550" max="1550" width="20.7109375" style="2" customWidth="1"/>
    <col min="1551" max="1791" width="9.140625" style="2"/>
    <col min="1792" max="1792" width="2.7109375" style="2" customWidth="1"/>
    <col min="1793" max="1793" width="5.28515625" style="2" customWidth="1"/>
    <col min="1794" max="1794" width="10.7109375" style="2" customWidth="1"/>
    <col min="1795" max="1797" width="15.7109375" style="2" customWidth="1"/>
    <col min="1798" max="1798" width="4.5703125" style="2" customWidth="1"/>
    <col min="1799" max="1799" width="40.7109375" style="2" customWidth="1"/>
    <col min="1800" max="1800" width="9.140625" style="2"/>
    <col min="1801" max="1801" width="13.7109375" style="2" customWidth="1"/>
    <col min="1802" max="1802" width="7.5703125" style="2" customWidth="1"/>
    <col min="1803" max="1803" width="13.7109375" style="2" customWidth="1"/>
    <col min="1804" max="1805" width="16.7109375" style="2" customWidth="1"/>
    <col min="1806" max="1806" width="20.7109375" style="2" customWidth="1"/>
    <col min="1807" max="2047" width="9.140625" style="2"/>
    <col min="2048" max="2048" width="2.7109375" style="2" customWidth="1"/>
    <col min="2049" max="2049" width="5.28515625" style="2" customWidth="1"/>
    <col min="2050" max="2050" width="10.7109375" style="2" customWidth="1"/>
    <col min="2051" max="2053" width="15.7109375" style="2" customWidth="1"/>
    <col min="2054" max="2054" width="4.5703125" style="2" customWidth="1"/>
    <col min="2055" max="2055" width="40.7109375" style="2" customWidth="1"/>
    <col min="2056" max="2056" width="9.140625" style="2"/>
    <col min="2057" max="2057" width="13.7109375" style="2" customWidth="1"/>
    <col min="2058" max="2058" width="7.5703125" style="2" customWidth="1"/>
    <col min="2059" max="2059" width="13.7109375" style="2" customWidth="1"/>
    <col min="2060" max="2061" width="16.7109375" style="2" customWidth="1"/>
    <col min="2062" max="2062" width="20.7109375" style="2" customWidth="1"/>
    <col min="2063" max="2303" width="9.140625" style="2"/>
    <col min="2304" max="2304" width="2.7109375" style="2" customWidth="1"/>
    <col min="2305" max="2305" width="5.28515625" style="2" customWidth="1"/>
    <col min="2306" max="2306" width="10.7109375" style="2" customWidth="1"/>
    <col min="2307" max="2309" width="15.7109375" style="2" customWidth="1"/>
    <col min="2310" max="2310" width="4.5703125" style="2" customWidth="1"/>
    <col min="2311" max="2311" width="40.7109375" style="2" customWidth="1"/>
    <col min="2312" max="2312" width="9.140625" style="2"/>
    <col min="2313" max="2313" width="13.7109375" style="2" customWidth="1"/>
    <col min="2314" max="2314" width="7.5703125" style="2" customWidth="1"/>
    <col min="2315" max="2315" width="13.7109375" style="2" customWidth="1"/>
    <col min="2316" max="2317" width="16.7109375" style="2" customWidth="1"/>
    <col min="2318" max="2318" width="20.7109375" style="2" customWidth="1"/>
    <col min="2319" max="2559" width="9.140625" style="2"/>
    <col min="2560" max="2560" width="2.7109375" style="2" customWidth="1"/>
    <col min="2561" max="2561" width="5.28515625" style="2" customWidth="1"/>
    <col min="2562" max="2562" width="10.7109375" style="2" customWidth="1"/>
    <col min="2563" max="2565" width="15.7109375" style="2" customWidth="1"/>
    <col min="2566" max="2566" width="4.5703125" style="2" customWidth="1"/>
    <col min="2567" max="2567" width="40.7109375" style="2" customWidth="1"/>
    <col min="2568" max="2568" width="9.140625" style="2"/>
    <col min="2569" max="2569" width="13.7109375" style="2" customWidth="1"/>
    <col min="2570" max="2570" width="7.5703125" style="2" customWidth="1"/>
    <col min="2571" max="2571" width="13.7109375" style="2" customWidth="1"/>
    <col min="2572" max="2573" width="16.7109375" style="2" customWidth="1"/>
    <col min="2574" max="2574" width="20.7109375" style="2" customWidth="1"/>
    <col min="2575" max="2815" width="9.140625" style="2"/>
    <col min="2816" max="2816" width="2.7109375" style="2" customWidth="1"/>
    <col min="2817" max="2817" width="5.28515625" style="2" customWidth="1"/>
    <col min="2818" max="2818" width="10.7109375" style="2" customWidth="1"/>
    <col min="2819" max="2821" width="15.7109375" style="2" customWidth="1"/>
    <col min="2822" max="2822" width="4.5703125" style="2" customWidth="1"/>
    <col min="2823" max="2823" width="40.7109375" style="2" customWidth="1"/>
    <col min="2824" max="2824" width="9.140625" style="2"/>
    <col min="2825" max="2825" width="13.7109375" style="2" customWidth="1"/>
    <col min="2826" max="2826" width="7.5703125" style="2" customWidth="1"/>
    <col min="2827" max="2827" width="13.7109375" style="2" customWidth="1"/>
    <col min="2828" max="2829" width="16.7109375" style="2" customWidth="1"/>
    <col min="2830" max="2830" width="20.7109375" style="2" customWidth="1"/>
    <col min="2831" max="3071" width="9.140625" style="2"/>
    <col min="3072" max="3072" width="2.7109375" style="2" customWidth="1"/>
    <col min="3073" max="3073" width="5.28515625" style="2" customWidth="1"/>
    <col min="3074" max="3074" width="10.7109375" style="2" customWidth="1"/>
    <col min="3075" max="3077" width="15.7109375" style="2" customWidth="1"/>
    <col min="3078" max="3078" width="4.5703125" style="2" customWidth="1"/>
    <col min="3079" max="3079" width="40.7109375" style="2" customWidth="1"/>
    <col min="3080" max="3080" width="9.140625" style="2"/>
    <col min="3081" max="3081" width="13.7109375" style="2" customWidth="1"/>
    <col min="3082" max="3082" width="7.5703125" style="2" customWidth="1"/>
    <col min="3083" max="3083" width="13.7109375" style="2" customWidth="1"/>
    <col min="3084" max="3085" width="16.7109375" style="2" customWidth="1"/>
    <col min="3086" max="3086" width="20.7109375" style="2" customWidth="1"/>
    <col min="3087" max="3327" width="9.140625" style="2"/>
    <col min="3328" max="3328" width="2.7109375" style="2" customWidth="1"/>
    <col min="3329" max="3329" width="5.28515625" style="2" customWidth="1"/>
    <col min="3330" max="3330" width="10.7109375" style="2" customWidth="1"/>
    <col min="3331" max="3333" width="15.7109375" style="2" customWidth="1"/>
    <col min="3334" max="3334" width="4.5703125" style="2" customWidth="1"/>
    <col min="3335" max="3335" width="40.7109375" style="2" customWidth="1"/>
    <col min="3336" max="3336" width="9.140625" style="2"/>
    <col min="3337" max="3337" width="13.7109375" style="2" customWidth="1"/>
    <col min="3338" max="3338" width="7.5703125" style="2" customWidth="1"/>
    <col min="3339" max="3339" width="13.7109375" style="2" customWidth="1"/>
    <col min="3340" max="3341" width="16.7109375" style="2" customWidth="1"/>
    <col min="3342" max="3342" width="20.7109375" style="2" customWidth="1"/>
    <col min="3343" max="3583" width="9.140625" style="2"/>
    <col min="3584" max="3584" width="2.7109375" style="2" customWidth="1"/>
    <col min="3585" max="3585" width="5.28515625" style="2" customWidth="1"/>
    <col min="3586" max="3586" width="10.7109375" style="2" customWidth="1"/>
    <col min="3587" max="3589" width="15.7109375" style="2" customWidth="1"/>
    <col min="3590" max="3590" width="4.5703125" style="2" customWidth="1"/>
    <col min="3591" max="3591" width="40.7109375" style="2" customWidth="1"/>
    <col min="3592" max="3592" width="9.140625" style="2"/>
    <col min="3593" max="3593" width="13.7109375" style="2" customWidth="1"/>
    <col min="3594" max="3594" width="7.5703125" style="2" customWidth="1"/>
    <col min="3595" max="3595" width="13.7109375" style="2" customWidth="1"/>
    <col min="3596" max="3597" width="16.7109375" style="2" customWidth="1"/>
    <col min="3598" max="3598" width="20.7109375" style="2" customWidth="1"/>
    <col min="3599" max="3839" width="9.140625" style="2"/>
    <col min="3840" max="3840" width="2.7109375" style="2" customWidth="1"/>
    <col min="3841" max="3841" width="5.28515625" style="2" customWidth="1"/>
    <col min="3842" max="3842" width="10.7109375" style="2" customWidth="1"/>
    <col min="3843" max="3845" width="15.7109375" style="2" customWidth="1"/>
    <col min="3846" max="3846" width="4.5703125" style="2" customWidth="1"/>
    <col min="3847" max="3847" width="40.7109375" style="2" customWidth="1"/>
    <col min="3848" max="3848" width="9.140625" style="2"/>
    <col min="3849" max="3849" width="13.7109375" style="2" customWidth="1"/>
    <col min="3850" max="3850" width="7.5703125" style="2" customWidth="1"/>
    <col min="3851" max="3851" width="13.7109375" style="2" customWidth="1"/>
    <col min="3852" max="3853" width="16.7109375" style="2" customWidth="1"/>
    <col min="3854" max="3854" width="20.7109375" style="2" customWidth="1"/>
    <col min="3855" max="4095" width="9.140625" style="2"/>
    <col min="4096" max="4096" width="2.7109375" style="2" customWidth="1"/>
    <col min="4097" max="4097" width="5.28515625" style="2" customWidth="1"/>
    <col min="4098" max="4098" width="10.7109375" style="2" customWidth="1"/>
    <col min="4099" max="4101" width="15.7109375" style="2" customWidth="1"/>
    <col min="4102" max="4102" width="4.5703125" style="2" customWidth="1"/>
    <col min="4103" max="4103" width="40.7109375" style="2" customWidth="1"/>
    <col min="4104" max="4104" width="9.140625" style="2"/>
    <col min="4105" max="4105" width="13.7109375" style="2" customWidth="1"/>
    <col min="4106" max="4106" width="7.5703125" style="2" customWidth="1"/>
    <col min="4107" max="4107" width="13.7109375" style="2" customWidth="1"/>
    <col min="4108" max="4109" width="16.7109375" style="2" customWidth="1"/>
    <col min="4110" max="4110" width="20.7109375" style="2" customWidth="1"/>
    <col min="4111" max="4351" width="9.140625" style="2"/>
    <col min="4352" max="4352" width="2.7109375" style="2" customWidth="1"/>
    <col min="4353" max="4353" width="5.28515625" style="2" customWidth="1"/>
    <col min="4354" max="4354" width="10.7109375" style="2" customWidth="1"/>
    <col min="4355" max="4357" width="15.7109375" style="2" customWidth="1"/>
    <col min="4358" max="4358" width="4.5703125" style="2" customWidth="1"/>
    <col min="4359" max="4359" width="40.7109375" style="2" customWidth="1"/>
    <col min="4360" max="4360" width="9.140625" style="2"/>
    <col min="4361" max="4361" width="13.7109375" style="2" customWidth="1"/>
    <col min="4362" max="4362" width="7.5703125" style="2" customWidth="1"/>
    <col min="4363" max="4363" width="13.7109375" style="2" customWidth="1"/>
    <col min="4364" max="4365" width="16.7109375" style="2" customWidth="1"/>
    <col min="4366" max="4366" width="20.7109375" style="2" customWidth="1"/>
    <col min="4367" max="4607" width="9.140625" style="2"/>
    <col min="4608" max="4608" width="2.7109375" style="2" customWidth="1"/>
    <col min="4609" max="4609" width="5.28515625" style="2" customWidth="1"/>
    <col min="4610" max="4610" width="10.7109375" style="2" customWidth="1"/>
    <col min="4611" max="4613" width="15.7109375" style="2" customWidth="1"/>
    <col min="4614" max="4614" width="4.5703125" style="2" customWidth="1"/>
    <col min="4615" max="4615" width="40.7109375" style="2" customWidth="1"/>
    <col min="4616" max="4616" width="9.140625" style="2"/>
    <col min="4617" max="4617" width="13.7109375" style="2" customWidth="1"/>
    <col min="4618" max="4618" width="7.5703125" style="2" customWidth="1"/>
    <col min="4619" max="4619" width="13.7109375" style="2" customWidth="1"/>
    <col min="4620" max="4621" width="16.7109375" style="2" customWidth="1"/>
    <col min="4622" max="4622" width="20.7109375" style="2" customWidth="1"/>
    <col min="4623" max="4863" width="9.140625" style="2"/>
    <col min="4864" max="4864" width="2.7109375" style="2" customWidth="1"/>
    <col min="4865" max="4865" width="5.28515625" style="2" customWidth="1"/>
    <col min="4866" max="4866" width="10.7109375" style="2" customWidth="1"/>
    <col min="4867" max="4869" width="15.7109375" style="2" customWidth="1"/>
    <col min="4870" max="4870" width="4.5703125" style="2" customWidth="1"/>
    <col min="4871" max="4871" width="40.7109375" style="2" customWidth="1"/>
    <col min="4872" max="4872" width="9.140625" style="2"/>
    <col min="4873" max="4873" width="13.7109375" style="2" customWidth="1"/>
    <col min="4874" max="4874" width="7.5703125" style="2" customWidth="1"/>
    <col min="4875" max="4875" width="13.7109375" style="2" customWidth="1"/>
    <col min="4876" max="4877" width="16.7109375" style="2" customWidth="1"/>
    <col min="4878" max="4878" width="20.7109375" style="2" customWidth="1"/>
    <col min="4879" max="5119" width="9.140625" style="2"/>
    <col min="5120" max="5120" width="2.7109375" style="2" customWidth="1"/>
    <col min="5121" max="5121" width="5.28515625" style="2" customWidth="1"/>
    <col min="5122" max="5122" width="10.7109375" style="2" customWidth="1"/>
    <col min="5123" max="5125" width="15.7109375" style="2" customWidth="1"/>
    <col min="5126" max="5126" width="4.5703125" style="2" customWidth="1"/>
    <col min="5127" max="5127" width="40.7109375" style="2" customWidth="1"/>
    <col min="5128" max="5128" width="9.140625" style="2"/>
    <col min="5129" max="5129" width="13.7109375" style="2" customWidth="1"/>
    <col min="5130" max="5130" width="7.5703125" style="2" customWidth="1"/>
    <col min="5131" max="5131" width="13.7109375" style="2" customWidth="1"/>
    <col min="5132" max="5133" width="16.7109375" style="2" customWidth="1"/>
    <col min="5134" max="5134" width="20.7109375" style="2" customWidth="1"/>
    <col min="5135" max="5375" width="9.140625" style="2"/>
    <col min="5376" max="5376" width="2.7109375" style="2" customWidth="1"/>
    <col min="5377" max="5377" width="5.28515625" style="2" customWidth="1"/>
    <col min="5378" max="5378" width="10.7109375" style="2" customWidth="1"/>
    <col min="5379" max="5381" width="15.7109375" style="2" customWidth="1"/>
    <col min="5382" max="5382" width="4.5703125" style="2" customWidth="1"/>
    <col min="5383" max="5383" width="40.7109375" style="2" customWidth="1"/>
    <col min="5384" max="5384" width="9.140625" style="2"/>
    <col min="5385" max="5385" width="13.7109375" style="2" customWidth="1"/>
    <col min="5386" max="5386" width="7.5703125" style="2" customWidth="1"/>
    <col min="5387" max="5387" width="13.7109375" style="2" customWidth="1"/>
    <col min="5388" max="5389" width="16.7109375" style="2" customWidth="1"/>
    <col min="5390" max="5390" width="20.7109375" style="2" customWidth="1"/>
    <col min="5391" max="5631" width="9.140625" style="2"/>
    <col min="5632" max="5632" width="2.7109375" style="2" customWidth="1"/>
    <col min="5633" max="5633" width="5.28515625" style="2" customWidth="1"/>
    <col min="5634" max="5634" width="10.7109375" style="2" customWidth="1"/>
    <col min="5635" max="5637" width="15.7109375" style="2" customWidth="1"/>
    <col min="5638" max="5638" width="4.5703125" style="2" customWidth="1"/>
    <col min="5639" max="5639" width="40.7109375" style="2" customWidth="1"/>
    <col min="5640" max="5640" width="9.140625" style="2"/>
    <col min="5641" max="5641" width="13.7109375" style="2" customWidth="1"/>
    <col min="5642" max="5642" width="7.5703125" style="2" customWidth="1"/>
    <col min="5643" max="5643" width="13.7109375" style="2" customWidth="1"/>
    <col min="5644" max="5645" width="16.7109375" style="2" customWidth="1"/>
    <col min="5646" max="5646" width="20.7109375" style="2" customWidth="1"/>
    <col min="5647" max="5887" width="9.140625" style="2"/>
    <col min="5888" max="5888" width="2.7109375" style="2" customWidth="1"/>
    <col min="5889" max="5889" width="5.28515625" style="2" customWidth="1"/>
    <col min="5890" max="5890" width="10.7109375" style="2" customWidth="1"/>
    <col min="5891" max="5893" width="15.7109375" style="2" customWidth="1"/>
    <col min="5894" max="5894" width="4.5703125" style="2" customWidth="1"/>
    <col min="5895" max="5895" width="40.7109375" style="2" customWidth="1"/>
    <col min="5896" max="5896" width="9.140625" style="2"/>
    <col min="5897" max="5897" width="13.7109375" style="2" customWidth="1"/>
    <col min="5898" max="5898" width="7.5703125" style="2" customWidth="1"/>
    <col min="5899" max="5899" width="13.7109375" style="2" customWidth="1"/>
    <col min="5900" max="5901" width="16.7109375" style="2" customWidth="1"/>
    <col min="5902" max="5902" width="20.7109375" style="2" customWidth="1"/>
    <col min="5903" max="6143" width="9.140625" style="2"/>
    <col min="6144" max="6144" width="2.7109375" style="2" customWidth="1"/>
    <col min="6145" max="6145" width="5.28515625" style="2" customWidth="1"/>
    <col min="6146" max="6146" width="10.7109375" style="2" customWidth="1"/>
    <col min="6147" max="6149" width="15.7109375" style="2" customWidth="1"/>
    <col min="6150" max="6150" width="4.5703125" style="2" customWidth="1"/>
    <col min="6151" max="6151" width="40.7109375" style="2" customWidth="1"/>
    <col min="6152" max="6152" width="9.140625" style="2"/>
    <col min="6153" max="6153" width="13.7109375" style="2" customWidth="1"/>
    <col min="6154" max="6154" width="7.5703125" style="2" customWidth="1"/>
    <col min="6155" max="6155" width="13.7109375" style="2" customWidth="1"/>
    <col min="6156" max="6157" width="16.7109375" style="2" customWidth="1"/>
    <col min="6158" max="6158" width="20.7109375" style="2" customWidth="1"/>
    <col min="6159" max="6399" width="9.140625" style="2"/>
    <col min="6400" max="6400" width="2.7109375" style="2" customWidth="1"/>
    <col min="6401" max="6401" width="5.28515625" style="2" customWidth="1"/>
    <col min="6402" max="6402" width="10.7109375" style="2" customWidth="1"/>
    <col min="6403" max="6405" width="15.7109375" style="2" customWidth="1"/>
    <col min="6406" max="6406" width="4.5703125" style="2" customWidth="1"/>
    <col min="6407" max="6407" width="40.7109375" style="2" customWidth="1"/>
    <col min="6408" max="6408" width="9.140625" style="2"/>
    <col min="6409" max="6409" width="13.7109375" style="2" customWidth="1"/>
    <col min="6410" max="6410" width="7.5703125" style="2" customWidth="1"/>
    <col min="6411" max="6411" width="13.7109375" style="2" customWidth="1"/>
    <col min="6412" max="6413" width="16.7109375" style="2" customWidth="1"/>
    <col min="6414" max="6414" width="20.7109375" style="2" customWidth="1"/>
    <col min="6415" max="6655" width="9.140625" style="2"/>
    <col min="6656" max="6656" width="2.7109375" style="2" customWidth="1"/>
    <col min="6657" max="6657" width="5.28515625" style="2" customWidth="1"/>
    <col min="6658" max="6658" width="10.7109375" style="2" customWidth="1"/>
    <col min="6659" max="6661" width="15.7109375" style="2" customWidth="1"/>
    <col min="6662" max="6662" width="4.5703125" style="2" customWidth="1"/>
    <col min="6663" max="6663" width="40.7109375" style="2" customWidth="1"/>
    <col min="6664" max="6664" width="9.140625" style="2"/>
    <col min="6665" max="6665" width="13.7109375" style="2" customWidth="1"/>
    <col min="6666" max="6666" width="7.5703125" style="2" customWidth="1"/>
    <col min="6667" max="6667" width="13.7109375" style="2" customWidth="1"/>
    <col min="6668" max="6669" width="16.7109375" style="2" customWidth="1"/>
    <col min="6670" max="6670" width="20.7109375" style="2" customWidth="1"/>
    <col min="6671" max="6911" width="9.140625" style="2"/>
    <col min="6912" max="6912" width="2.7109375" style="2" customWidth="1"/>
    <col min="6913" max="6913" width="5.28515625" style="2" customWidth="1"/>
    <col min="6914" max="6914" width="10.7109375" style="2" customWidth="1"/>
    <col min="6915" max="6917" width="15.7109375" style="2" customWidth="1"/>
    <col min="6918" max="6918" width="4.5703125" style="2" customWidth="1"/>
    <col min="6919" max="6919" width="40.7109375" style="2" customWidth="1"/>
    <col min="6920" max="6920" width="9.140625" style="2"/>
    <col min="6921" max="6921" width="13.7109375" style="2" customWidth="1"/>
    <col min="6922" max="6922" width="7.5703125" style="2" customWidth="1"/>
    <col min="6923" max="6923" width="13.7109375" style="2" customWidth="1"/>
    <col min="6924" max="6925" width="16.7109375" style="2" customWidth="1"/>
    <col min="6926" max="6926" width="20.7109375" style="2" customWidth="1"/>
    <col min="6927" max="7167" width="9.140625" style="2"/>
    <col min="7168" max="7168" width="2.7109375" style="2" customWidth="1"/>
    <col min="7169" max="7169" width="5.28515625" style="2" customWidth="1"/>
    <col min="7170" max="7170" width="10.7109375" style="2" customWidth="1"/>
    <col min="7171" max="7173" width="15.7109375" style="2" customWidth="1"/>
    <col min="7174" max="7174" width="4.5703125" style="2" customWidth="1"/>
    <col min="7175" max="7175" width="40.7109375" style="2" customWidth="1"/>
    <col min="7176" max="7176" width="9.140625" style="2"/>
    <col min="7177" max="7177" width="13.7109375" style="2" customWidth="1"/>
    <col min="7178" max="7178" width="7.5703125" style="2" customWidth="1"/>
    <col min="7179" max="7179" width="13.7109375" style="2" customWidth="1"/>
    <col min="7180" max="7181" width="16.7109375" style="2" customWidth="1"/>
    <col min="7182" max="7182" width="20.7109375" style="2" customWidth="1"/>
    <col min="7183" max="7423" width="9.140625" style="2"/>
    <col min="7424" max="7424" width="2.7109375" style="2" customWidth="1"/>
    <col min="7425" max="7425" width="5.28515625" style="2" customWidth="1"/>
    <col min="7426" max="7426" width="10.7109375" style="2" customWidth="1"/>
    <col min="7427" max="7429" width="15.7109375" style="2" customWidth="1"/>
    <col min="7430" max="7430" width="4.5703125" style="2" customWidth="1"/>
    <col min="7431" max="7431" width="40.7109375" style="2" customWidth="1"/>
    <col min="7432" max="7432" width="9.140625" style="2"/>
    <col min="7433" max="7433" width="13.7109375" style="2" customWidth="1"/>
    <col min="7434" max="7434" width="7.5703125" style="2" customWidth="1"/>
    <col min="7435" max="7435" width="13.7109375" style="2" customWidth="1"/>
    <col min="7436" max="7437" width="16.7109375" style="2" customWidth="1"/>
    <col min="7438" max="7438" width="20.7109375" style="2" customWidth="1"/>
    <col min="7439" max="7679" width="9.140625" style="2"/>
    <col min="7680" max="7680" width="2.7109375" style="2" customWidth="1"/>
    <col min="7681" max="7681" width="5.28515625" style="2" customWidth="1"/>
    <col min="7682" max="7682" width="10.7109375" style="2" customWidth="1"/>
    <col min="7683" max="7685" width="15.7109375" style="2" customWidth="1"/>
    <col min="7686" max="7686" width="4.5703125" style="2" customWidth="1"/>
    <col min="7687" max="7687" width="40.7109375" style="2" customWidth="1"/>
    <col min="7688" max="7688" width="9.140625" style="2"/>
    <col min="7689" max="7689" width="13.7109375" style="2" customWidth="1"/>
    <col min="7690" max="7690" width="7.5703125" style="2" customWidth="1"/>
    <col min="7691" max="7691" width="13.7109375" style="2" customWidth="1"/>
    <col min="7692" max="7693" width="16.7109375" style="2" customWidth="1"/>
    <col min="7694" max="7694" width="20.7109375" style="2" customWidth="1"/>
    <col min="7695" max="7935" width="9.140625" style="2"/>
    <col min="7936" max="7936" width="2.7109375" style="2" customWidth="1"/>
    <col min="7937" max="7937" width="5.28515625" style="2" customWidth="1"/>
    <col min="7938" max="7938" width="10.7109375" style="2" customWidth="1"/>
    <col min="7939" max="7941" width="15.7109375" style="2" customWidth="1"/>
    <col min="7942" max="7942" width="4.5703125" style="2" customWidth="1"/>
    <col min="7943" max="7943" width="40.7109375" style="2" customWidth="1"/>
    <col min="7944" max="7944" width="9.140625" style="2"/>
    <col min="7945" max="7945" width="13.7109375" style="2" customWidth="1"/>
    <col min="7946" max="7946" width="7.5703125" style="2" customWidth="1"/>
    <col min="7947" max="7947" width="13.7109375" style="2" customWidth="1"/>
    <col min="7948" max="7949" width="16.7109375" style="2" customWidth="1"/>
    <col min="7950" max="7950" width="20.7109375" style="2" customWidth="1"/>
    <col min="7951" max="8191" width="9.140625" style="2"/>
    <col min="8192" max="8192" width="2.7109375" style="2" customWidth="1"/>
    <col min="8193" max="8193" width="5.28515625" style="2" customWidth="1"/>
    <col min="8194" max="8194" width="10.7109375" style="2" customWidth="1"/>
    <col min="8195" max="8197" width="15.7109375" style="2" customWidth="1"/>
    <col min="8198" max="8198" width="4.5703125" style="2" customWidth="1"/>
    <col min="8199" max="8199" width="40.7109375" style="2" customWidth="1"/>
    <col min="8200" max="8200" width="9.140625" style="2"/>
    <col min="8201" max="8201" width="13.7109375" style="2" customWidth="1"/>
    <col min="8202" max="8202" width="7.5703125" style="2" customWidth="1"/>
    <col min="8203" max="8203" width="13.7109375" style="2" customWidth="1"/>
    <col min="8204" max="8205" width="16.7109375" style="2" customWidth="1"/>
    <col min="8206" max="8206" width="20.7109375" style="2" customWidth="1"/>
    <col min="8207" max="8447" width="9.140625" style="2"/>
    <col min="8448" max="8448" width="2.7109375" style="2" customWidth="1"/>
    <col min="8449" max="8449" width="5.28515625" style="2" customWidth="1"/>
    <col min="8450" max="8450" width="10.7109375" style="2" customWidth="1"/>
    <col min="8451" max="8453" width="15.7109375" style="2" customWidth="1"/>
    <col min="8454" max="8454" width="4.5703125" style="2" customWidth="1"/>
    <col min="8455" max="8455" width="40.7109375" style="2" customWidth="1"/>
    <col min="8456" max="8456" width="9.140625" style="2"/>
    <col min="8457" max="8457" width="13.7109375" style="2" customWidth="1"/>
    <col min="8458" max="8458" width="7.5703125" style="2" customWidth="1"/>
    <col min="8459" max="8459" width="13.7109375" style="2" customWidth="1"/>
    <col min="8460" max="8461" width="16.7109375" style="2" customWidth="1"/>
    <col min="8462" max="8462" width="20.7109375" style="2" customWidth="1"/>
    <col min="8463" max="8703" width="9.140625" style="2"/>
    <col min="8704" max="8704" width="2.7109375" style="2" customWidth="1"/>
    <col min="8705" max="8705" width="5.28515625" style="2" customWidth="1"/>
    <col min="8706" max="8706" width="10.7109375" style="2" customWidth="1"/>
    <col min="8707" max="8709" width="15.7109375" style="2" customWidth="1"/>
    <col min="8710" max="8710" width="4.5703125" style="2" customWidth="1"/>
    <col min="8711" max="8711" width="40.7109375" style="2" customWidth="1"/>
    <col min="8712" max="8712" width="9.140625" style="2"/>
    <col min="8713" max="8713" width="13.7109375" style="2" customWidth="1"/>
    <col min="8714" max="8714" width="7.5703125" style="2" customWidth="1"/>
    <col min="8715" max="8715" width="13.7109375" style="2" customWidth="1"/>
    <col min="8716" max="8717" width="16.7109375" style="2" customWidth="1"/>
    <col min="8718" max="8718" width="20.7109375" style="2" customWidth="1"/>
    <col min="8719" max="8959" width="9.140625" style="2"/>
    <col min="8960" max="8960" width="2.7109375" style="2" customWidth="1"/>
    <col min="8961" max="8961" width="5.28515625" style="2" customWidth="1"/>
    <col min="8962" max="8962" width="10.7109375" style="2" customWidth="1"/>
    <col min="8963" max="8965" width="15.7109375" style="2" customWidth="1"/>
    <col min="8966" max="8966" width="4.5703125" style="2" customWidth="1"/>
    <col min="8967" max="8967" width="40.7109375" style="2" customWidth="1"/>
    <col min="8968" max="8968" width="9.140625" style="2"/>
    <col min="8969" max="8969" width="13.7109375" style="2" customWidth="1"/>
    <col min="8970" max="8970" width="7.5703125" style="2" customWidth="1"/>
    <col min="8971" max="8971" width="13.7109375" style="2" customWidth="1"/>
    <col min="8972" max="8973" width="16.7109375" style="2" customWidth="1"/>
    <col min="8974" max="8974" width="20.7109375" style="2" customWidth="1"/>
    <col min="8975" max="9215" width="9.140625" style="2"/>
    <col min="9216" max="9216" width="2.7109375" style="2" customWidth="1"/>
    <col min="9217" max="9217" width="5.28515625" style="2" customWidth="1"/>
    <col min="9218" max="9218" width="10.7109375" style="2" customWidth="1"/>
    <col min="9219" max="9221" width="15.7109375" style="2" customWidth="1"/>
    <col min="9222" max="9222" width="4.5703125" style="2" customWidth="1"/>
    <col min="9223" max="9223" width="40.7109375" style="2" customWidth="1"/>
    <col min="9224" max="9224" width="9.140625" style="2"/>
    <col min="9225" max="9225" width="13.7109375" style="2" customWidth="1"/>
    <col min="9226" max="9226" width="7.5703125" style="2" customWidth="1"/>
    <col min="9227" max="9227" width="13.7109375" style="2" customWidth="1"/>
    <col min="9228" max="9229" width="16.7109375" style="2" customWidth="1"/>
    <col min="9230" max="9230" width="20.7109375" style="2" customWidth="1"/>
    <col min="9231" max="9471" width="9.140625" style="2"/>
    <col min="9472" max="9472" width="2.7109375" style="2" customWidth="1"/>
    <col min="9473" max="9473" width="5.28515625" style="2" customWidth="1"/>
    <col min="9474" max="9474" width="10.7109375" style="2" customWidth="1"/>
    <col min="9475" max="9477" width="15.7109375" style="2" customWidth="1"/>
    <col min="9478" max="9478" width="4.5703125" style="2" customWidth="1"/>
    <col min="9479" max="9479" width="40.7109375" style="2" customWidth="1"/>
    <col min="9480" max="9480" width="9.140625" style="2"/>
    <col min="9481" max="9481" width="13.7109375" style="2" customWidth="1"/>
    <col min="9482" max="9482" width="7.5703125" style="2" customWidth="1"/>
    <col min="9483" max="9483" width="13.7109375" style="2" customWidth="1"/>
    <col min="9484" max="9485" width="16.7109375" style="2" customWidth="1"/>
    <col min="9486" max="9486" width="20.7109375" style="2" customWidth="1"/>
    <col min="9487" max="9727" width="9.140625" style="2"/>
    <col min="9728" max="9728" width="2.7109375" style="2" customWidth="1"/>
    <col min="9729" max="9729" width="5.28515625" style="2" customWidth="1"/>
    <col min="9730" max="9730" width="10.7109375" style="2" customWidth="1"/>
    <col min="9731" max="9733" width="15.7109375" style="2" customWidth="1"/>
    <col min="9734" max="9734" width="4.5703125" style="2" customWidth="1"/>
    <col min="9735" max="9735" width="40.7109375" style="2" customWidth="1"/>
    <col min="9736" max="9736" width="9.140625" style="2"/>
    <col min="9737" max="9737" width="13.7109375" style="2" customWidth="1"/>
    <col min="9738" max="9738" width="7.5703125" style="2" customWidth="1"/>
    <col min="9739" max="9739" width="13.7109375" style="2" customWidth="1"/>
    <col min="9740" max="9741" width="16.7109375" style="2" customWidth="1"/>
    <col min="9742" max="9742" width="20.7109375" style="2" customWidth="1"/>
    <col min="9743" max="9983" width="9.140625" style="2"/>
    <col min="9984" max="9984" width="2.7109375" style="2" customWidth="1"/>
    <col min="9985" max="9985" width="5.28515625" style="2" customWidth="1"/>
    <col min="9986" max="9986" width="10.7109375" style="2" customWidth="1"/>
    <col min="9987" max="9989" width="15.7109375" style="2" customWidth="1"/>
    <col min="9990" max="9990" width="4.5703125" style="2" customWidth="1"/>
    <col min="9991" max="9991" width="40.7109375" style="2" customWidth="1"/>
    <col min="9992" max="9992" width="9.140625" style="2"/>
    <col min="9993" max="9993" width="13.7109375" style="2" customWidth="1"/>
    <col min="9994" max="9994" width="7.5703125" style="2" customWidth="1"/>
    <col min="9995" max="9995" width="13.7109375" style="2" customWidth="1"/>
    <col min="9996" max="9997" width="16.7109375" style="2" customWidth="1"/>
    <col min="9998" max="9998" width="20.7109375" style="2" customWidth="1"/>
    <col min="9999" max="10239" width="9.140625" style="2"/>
    <col min="10240" max="10240" width="2.7109375" style="2" customWidth="1"/>
    <col min="10241" max="10241" width="5.28515625" style="2" customWidth="1"/>
    <col min="10242" max="10242" width="10.7109375" style="2" customWidth="1"/>
    <col min="10243" max="10245" width="15.7109375" style="2" customWidth="1"/>
    <col min="10246" max="10246" width="4.5703125" style="2" customWidth="1"/>
    <col min="10247" max="10247" width="40.7109375" style="2" customWidth="1"/>
    <col min="10248" max="10248" width="9.140625" style="2"/>
    <col min="10249" max="10249" width="13.7109375" style="2" customWidth="1"/>
    <col min="10250" max="10250" width="7.5703125" style="2" customWidth="1"/>
    <col min="10251" max="10251" width="13.7109375" style="2" customWidth="1"/>
    <col min="10252" max="10253" width="16.7109375" style="2" customWidth="1"/>
    <col min="10254" max="10254" width="20.7109375" style="2" customWidth="1"/>
    <col min="10255" max="10495" width="9.140625" style="2"/>
    <col min="10496" max="10496" width="2.7109375" style="2" customWidth="1"/>
    <col min="10497" max="10497" width="5.28515625" style="2" customWidth="1"/>
    <col min="10498" max="10498" width="10.7109375" style="2" customWidth="1"/>
    <col min="10499" max="10501" width="15.7109375" style="2" customWidth="1"/>
    <col min="10502" max="10502" width="4.5703125" style="2" customWidth="1"/>
    <col min="10503" max="10503" width="40.7109375" style="2" customWidth="1"/>
    <col min="10504" max="10504" width="9.140625" style="2"/>
    <col min="10505" max="10505" width="13.7109375" style="2" customWidth="1"/>
    <col min="10506" max="10506" width="7.5703125" style="2" customWidth="1"/>
    <col min="10507" max="10507" width="13.7109375" style="2" customWidth="1"/>
    <col min="10508" max="10509" width="16.7109375" style="2" customWidth="1"/>
    <col min="10510" max="10510" width="20.7109375" style="2" customWidth="1"/>
    <col min="10511" max="10751" width="9.140625" style="2"/>
    <col min="10752" max="10752" width="2.7109375" style="2" customWidth="1"/>
    <col min="10753" max="10753" width="5.28515625" style="2" customWidth="1"/>
    <col min="10754" max="10754" width="10.7109375" style="2" customWidth="1"/>
    <col min="10755" max="10757" width="15.7109375" style="2" customWidth="1"/>
    <col min="10758" max="10758" width="4.5703125" style="2" customWidth="1"/>
    <col min="10759" max="10759" width="40.7109375" style="2" customWidth="1"/>
    <col min="10760" max="10760" width="9.140625" style="2"/>
    <col min="10761" max="10761" width="13.7109375" style="2" customWidth="1"/>
    <col min="10762" max="10762" width="7.5703125" style="2" customWidth="1"/>
    <col min="10763" max="10763" width="13.7109375" style="2" customWidth="1"/>
    <col min="10764" max="10765" width="16.7109375" style="2" customWidth="1"/>
    <col min="10766" max="10766" width="20.7109375" style="2" customWidth="1"/>
    <col min="10767" max="11007" width="9.140625" style="2"/>
    <col min="11008" max="11008" width="2.7109375" style="2" customWidth="1"/>
    <col min="11009" max="11009" width="5.28515625" style="2" customWidth="1"/>
    <col min="11010" max="11010" width="10.7109375" style="2" customWidth="1"/>
    <col min="11011" max="11013" width="15.7109375" style="2" customWidth="1"/>
    <col min="11014" max="11014" width="4.5703125" style="2" customWidth="1"/>
    <col min="11015" max="11015" width="40.7109375" style="2" customWidth="1"/>
    <col min="11016" max="11016" width="9.140625" style="2"/>
    <col min="11017" max="11017" width="13.7109375" style="2" customWidth="1"/>
    <col min="11018" max="11018" width="7.5703125" style="2" customWidth="1"/>
    <col min="11019" max="11019" width="13.7109375" style="2" customWidth="1"/>
    <col min="11020" max="11021" width="16.7109375" style="2" customWidth="1"/>
    <col min="11022" max="11022" width="20.7109375" style="2" customWidth="1"/>
    <col min="11023" max="11263" width="9.140625" style="2"/>
    <col min="11264" max="11264" width="2.7109375" style="2" customWidth="1"/>
    <col min="11265" max="11265" width="5.28515625" style="2" customWidth="1"/>
    <col min="11266" max="11266" width="10.7109375" style="2" customWidth="1"/>
    <col min="11267" max="11269" width="15.7109375" style="2" customWidth="1"/>
    <col min="11270" max="11270" width="4.5703125" style="2" customWidth="1"/>
    <col min="11271" max="11271" width="40.7109375" style="2" customWidth="1"/>
    <col min="11272" max="11272" width="9.140625" style="2"/>
    <col min="11273" max="11273" width="13.7109375" style="2" customWidth="1"/>
    <col min="11274" max="11274" width="7.5703125" style="2" customWidth="1"/>
    <col min="11275" max="11275" width="13.7109375" style="2" customWidth="1"/>
    <col min="11276" max="11277" width="16.7109375" style="2" customWidth="1"/>
    <col min="11278" max="11278" width="20.7109375" style="2" customWidth="1"/>
    <col min="11279" max="11519" width="9.140625" style="2"/>
    <col min="11520" max="11520" width="2.7109375" style="2" customWidth="1"/>
    <col min="11521" max="11521" width="5.28515625" style="2" customWidth="1"/>
    <col min="11522" max="11522" width="10.7109375" style="2" customWidth="1"/>
    <col min="11523" max="11525" width="15.7109375" style="2" customWidth="1"/>
    <col min="11526" max="11526" width="4.5703125" style="2" customWidth="1"/>
    <col min="11527" max="11527" width="40.7109375" style="2" customWidth="1"/>
    <col min="11528" max="11528" width="9.140625" style="2"/>
    <col min="11529" max="11529" width="13.7109375" style="2" customWidth="1"/>
    <col min="11530" max="11530" width="7.5703125" style="2" customWidth="1"/>
    <col min="11531" max="11531" width="13.7109375" style="2" customWidth="1"/>
    <col min="11532" max="11533" width="16.7109375" style="2" customWidth="1"/>
    <col min="11534" max="11534" width="20.7109375" style="2" customWidth="1"/>
    <col min="11535" max="11775" width="9.140625" style="2"/>
    <col min="11776" max="11776" width="2.7109375" style="2" customWidth="1"/>
    <col min="11777" max="11777" width="5.28515625" style="2" customWidth="1"/>
    <col min="11778" max="11778" width="10.7109375" style="2" customWidth="1"/>
    <col min="11779" max="11781" width="15.7109375" style="2" customWidth="1"/>
    <col min="11782" max="11782" width="4.5703125" style="2" customWidth="1"/>
    <col min="11783" max="11783" width="40.7109375" style="2" customWidth="1"/>
    <col min="11784" max="11784" width="9.140625" style="2"/>
    <col min="11785" max="11785" width="13.7109375" style="2" customWidth="1"/>
    <col min="11786" max="11786" width="7.5703125" style="2" customWidth="1"/>
    <col min="11787" max="11787" width="13.7109375" style="2" customWidth="1"/>
    <col min="11788" max="11789" width="16.7109375" style="2" customWidth="1"/>
    <col min="11790" max="11790" width="20.7109375" style="2" customWidth="1"/>
    <col min="11791" max="12031" width="9.140625" style="2"/>
    <col min="12032" max="12032" width="2.7109375" style="2" customWidth="1"/>
    <col min="12033" max="12033" width="5.28515625" style="2" customWidth="1"/>
    <col min="12034" max="12034" width="10.7109375" style="2" customWidth="1"/>
    <col min="12035" max="12037" width="15.7109375" style="2" customWidth="1"/>
    <col min="12038" max="12038" width="4.5703125" style="2" customWidth="1"/>
    <col min="12039" max="12039" width="40.7109375" style="2" customWidth="1"/>
    <col min="12040" max="12040" width="9.140625" style="2"/>
    <col min="12041" max="12041" width="13.7109375" style="2" customWidth="1"/>
    <col min="12042" max="12042" width="7.5703125" style="2" customWidth="1"/>
    <col min="12043" max="12043" width="13.7109375" style="2" customWidth="1"/>
    <col min="12044" max="12045" width="16.7109375" style="2" customWidth="1"/>
    <col min="12046" max="12046" width="20.7109375" style="2" customWidth="1"/>
    <col min="12047" max="12287" width="9.140625" style="2"/>
    <col min="12288" max="12288" width="2.7109375" style="2" customWidth="1"/>
    <col min="12289" max="12289" width="5.28515625" style="2" customWidth="1"/>
    <col min="12290" max="12290" width="10.7109375" style="2" customWidth="1"/>
    <col min="12291" max="12293" width="15.7109375" style="2" customWidth="1"/>
    <col min="12294" max="12294" width="4.5703125" style="2" customWidth="1"/>
    <col min="12295" max="12295" width="40.7109375" style="2" customWidth="1"/>
    <col min="12296" max="12296" width="9.140625" style="2"/>
    <col min="12297" max="12297" width="13.7109375" style="2" customWidth="1"/>
    <col min="12298" max="12298" width="7.5703125" style="2" customWidth="1"/>
    <col min="12299" max="12299" width="13.7109375" style="2" customWidth="1"/>
    <col min="12300" max="12301" width="16.7109375" style="2" customWidth="1"/>
    <col min="12302" max="12302" width="20.7109375" style="2" customWidth="1"/>
    <col min="12303" max="12543" width="9.140625" style="2"/>
    <col min="12544" max="12544" width="2.7109375" style="2" customWidth="1"/>
    <col min="12545" max="12545" width="5.28515625" style="2" customWidth="1"/>
    <col min="12546" max="12546" width="10.7109375" style="2" customWidth="1"/>
    <col min="12547" max="12549" width="15.7109375" style="2" customWidth="1"/>
    <col min="12550" max="12550" width="4.5703125" style="2" customWidth="1"/>
    <col min="12551" max="12551" width="40.7109375" style="2" customWidth="1"/>
    <col min="12552" max="12552" width="9.140625" style="2"/>
    <col min="12553" max="12553" width="13.7109375" style="2" customWidth="1"/>
    <col min="12554" max="12554" width="7.5703125" style="2" customWidth="1"/>
    <col min="12555" max="12555" width="13.7109375" style="2" customWidth="1"/>
    <col min="12556" max="12557" width="16.7109375" style="2" customWidth="1"/>
    <col min="12558" max="12558" width="20.7109375" style="2" customWidth="1"/>
    <col min="12559" max="12799" width="9.140625" style="2"/>
    <col min="12800" max="12800" width="2.7109375" style="2" customWidth="1"/>
    <col min="12801" max="12801" width="5.28515625" style="2" customWidth="1"/>
    <col min="12802" max="12802" width="10.7109375" style="2" customWidth="1"/>
    <col min="12803" max="12805" width="15.7109375" style="2" customWidth="1"/>
    <col min="12806" max="12806" width="4.5703125" style="2" customWidth="1"/>
    <col min="12807" max="12807" width="40.7109375" style="2" customWidth="1"/>
    <col min="12808" max="12808" width="9.140625" style="2"/>
    <col min="12809" max="12809" width="13.7109375" style="2" customWidth="1"/>
    <col min="12810" max="12810" width="7.5703125" style="2" customWidth="1"/>
    <col min="12811" max="12811" width="13.7109375" style="2" customWidth="1"/>
    <col min="12812" max="12813" width="16.7109375" style="2" customWidth="1"/>
    <col min="12814" max="12814" width="20.7109375" style="2" customWidth="1"/>
    <col min="12815" max="13055" width="9.140625" style="2"/>
    <col min="13056" max="13056" width="2.7109375" style="2" customWidth="1"/>
    <col min="13057" max="13057" width="5.28515625" style="2" customWidth="1"/>
    <col min="13058" max="13058" width="10.7109375" style="2" customWidth="1"/>
    <col min="13059" max="13061" width="15.7109375" style="2" customWidth="1"/>
    <col min="13062" max="13062" width="4.5703125" style="2" customWidth="1"/>
    <col min="13063" max="13063" width="40.7109375" style="2" customWidth="1"/>
    <col min="13064" max="13064" width="9.140625" style="2"/>
    <col min="13065" max="13065" width="13.7109375" style="2" customWidth="1"/>
    <col min="13066" max="13066" width="7.5703125" style="2" customWidth="1"/>
    <col min="13067" max="13067" width="13.7109375" style="2" customWidth="1"/>
    <col min="13068" max="13069" width="16.7109375" style="2" customWidth="1"/>
    <col min="13070" max="13070" width="20.7109375" style="2" customWidth="1"/>
    <col min="13071" max="13311" width="9.140625" style="2"/>
    <col min="13312" max="13312" width="2.7109375" style="2" customWidth="1"/>
    <col min="13313" max="13313" width="5.28515625" style="2" customWidth="1"/>
    <col min="13314" max="13314" width="10.7109375" style="2" customWidth="1"/>
    <col min="13315" max="13317" width="15.7109375" style="2" customWidth="1"/>
    <col min="13318" max="13318" width="4.5703125" style="2" customWidth="1"/>
    <col min="13319" max="13319" width="40.7109375" style="2" customWidth="1"/>
    <col min="13320" max="13320" width="9.140625" style="2"/>
    <col min="13321" max="13321" width="13.7109375" style="2" customWidth="1"/>
    <col min="13322" max="13322" width="7.5703125" style="2" customWidth="1"/>
    <col min="13323" max="13323" width="13.7109375" style="2" customWidth="1"/>
    <col min="13324" max="13325" width="16.7109375" style="2" customWidth="1"/>
    <col min="13326" max="13326" width="20.7109375" style="2" customWidth="1"/>
    <col min="13327" max="13567" width="9.140625" style="2"/>
    <col min="13568" max="13568" width="2.7109375" style="2" customWidth="1"/>
    <col min="13569" max="13569" width="5.28515625" style="2" customWidth="1"/>
    <col min="13570" max="13570" width="10.7109375" style="2" customWidth="1"/>
    <col min="13571" max="13573" width="15.7109375" style="2" customWidth="1"/>
    <col min="13574" max="13574" width="4.5703125" style="2" customWidth="1"/>
    <col min="13575" max="13575" width="40.7109375" style="2" customWidth="1"/>
    <col min="13576" max="13576" width="9.140625" style="2"/>
    <col min="13577" max="13577" width="13.7109375" style="2" customWidth="1"/>
    <col min="13578" max="13578" width="7.5703125" style="2" customWidth="1"/>
    <col min="13579" max="13579" width="13.7109375" style="2" customWidth="1"/>
    <col min="13580" max="13581" width="16.7109375" style="2" customWidth="1"/>
    <col min="13582" max="13582" width="20.7109375" style="2" customWidth="1"/>
    <col min="13583" max="13823" width="9.140625" style="2"/>
    <col min="13824" max="13824" width="2.7109375" style="2" customWidth="1"/>
    <col min="13825" max="13825" width="5.28515625" style="2" customWidth="1"/>
    <col min="13826" max="13826" width="10.7109375" style="2" customWidth="1"/>
    <col min="13827" max="13829" width="15.7109375" style="2" customWidth="1"/>
    <col min="13830" max="13830" width="4.5703125" style="2" customWidth="1"/>
    <col min="13831" max="13831" width="40.7109375" style="2" customWidth="1"/>
    <col min="13832" max="13832" width="9.140625" style="2"/>
    <col min="13833" max="13833" width="13.7109375" style="2" customWidth="1"/>
    <col min="13834" max="13834" width="7.5703125" style="2" customWidth="1"/>
    <col min="13835" max="13835" width="13.7109375" style="2" customWidth="1"/>
    <col min="13836" max="13837" width="16.7109375" style="2" customWidth="1"/>
    <col min="13838" max="13838" width="20.7109375" style="2" customWidth="1"/>
    <col min="13839" max="14079" width="9.140625" style="2"/>
    <col min="14080" max="14080" width="2.7109375" style="2" customWidth="1"/>
    <col min="14081" max="14081" width="5.28515625" style="2" customWidth="1"/>
    <col min="14082" max="14082" width="10.7109375" style="2" customWidth="1"/>
    <col min="14083" max="14085" width="15.7109375" style="2" customWidth="1"/>
    <col min="14086" max="14086" width="4.5703125" style="2" customWidth="1"/>
    <col min="14087" max="14087" width="40.7109375" style="2" customWidth="1"/>
    <col min="14088" max="14088" width="9.140625" style="2"/>
    <col min="14089" max="14089" width="13.7109375" style="2" customWidth="1"/>
    <col min="14090" max="14090" width="7.5703125" style="2" customWidth="1"/>
    <col min="14091" max="14091" width="13.7109375" style="2" customWidth="1"/>
    <col min="14092" max="14093" width="16.7109375" style="2" customWidth="1"/>
    <col min="14094" max="14094" width="20.7109375" style="2" customWidth="1"/>
    <col min="14095" max="14335" width="9.140625" style="2"/>
    <col min="14336" max="14336" width="2.7109375" style="2" customWidth="1"/>
    <col min="14337" max="14337" width="5.28515625" style="2" customWidth="1"/>
    <col min="14338" max="14338" width="10.7109375" style="2" customWidth="1"/>
    <col min="14339" max="14341" width="15.7109375" style="2" customWidth="1"/>
    <col min="14342" max="14342" width="4.5703125" style="2" customWidth="1"/>
    <col min="14343" max="14343" width="40.7109375" style="2" customWidth="1"/>
    <col min="14344" max="14344" width="9.140625" style="2"/>
    <col min="14345" max="14345" width="13.7109375" style="2" customWidth="1"/>
    <col min="14346" max="14346" width="7.5703125" style="2" customWidth="1"/>
    <col min="14347" max="14347" width="13.7109375" style="2" customWidth="1"/>
    <col min="14348" max="14349" width="16.7109375" style="2" customWidth="1"/>
    <col min="14350" max="14350" width="20.7109375" style="2" customWidth="1"/>
    <col min="14351" max="14591" width="9.140625" style="2"/>
    <col min="14592" max="14592" width="2.7109375" style="2" customWidth="1"/>
    <col min="14593" max="14593" width="5.28515625" style="2" customWidth="1"/>
    <col min="14594" max="14594" width="10.7109375" style="2" customWidth="1"/>
    <col min="14595" max="14597" width="15.7109375" style="2" customWidth="1"/>
    <col min="14598" max="14598" width="4.5703125" style="2" customWidth="1"/>
    <col min="14599" max="14599" width="40.7109375" style="2" customWidth="1"/>
    <col min="14600" max="14600" width="9.140625" style="2"/>
    <col min="14601" max="14601" width="13.7109375" style="2" customWidth="1"/>
    <col min="14602" max="14602" width="7.5703125" style="2" customWidth="1"/>
    <col min="14603" max="14603" width="13.7109375" style="2" customWidth="1"/>
    <col min="14604" max="14605" width="16.7109375" style="2" customWidth="1"/>
    <col min="14606" max="14606" width="20.7109375" style="2" customWidth="1"/>
    <col min="14607" max="14847" width="9.140625" style="2"/>
    <col min="14848" max="14848" width="2.7109375" style="2" customWidth="1"/>
    <col min="14849" max="14849" width="5.28515625" style="2" customWidth="1"/>
    <col min="14850" max="14850" width="10.7109375" style="2" customWidth="1"/>
    <col min="14851" max="14853" width="15.7109375" style="2" customWidth="1"/>
    <col min="14854" max="14854" width="4.5703125" style="2" customWidth="1"/>
    <col min="14855" max="14855" width="40.7109375" style="2" customWidth="1"/>
    <col min="14856" max="14856" width="9.140625" style="2"/>
    <col min="14857" max="14857" width="13.7109375" style="2" customWidth="1"/>
    <col min="14858" max="14858" width="7.5703125" style="2" customWidth="1"/>
    <col min="14859" max="14859" width="13.7109375" style="2" customWidth="1"/>
    <col min="14860" max="14861" width="16.7109375" style="2" customWidth="1"/>
    <col min="14862" max="14862" width="20.7109375" style="2" customWidth="1"/>
    <col min="14863" max="15103" width="9.140625" style="2"/>
    <col min="15104" max="15104" width="2.7109375" style="2" customWidth="1"/>
    <col min="15105" max="15105" width="5.28515625" style="2" customWidth="1"/>
    <col min="15106" max="15106" width="10.7109375" style="2" customWidth="1"/>
    <col min="15107" max="15109" width="15.7109375" style="2" customWidth="1"/>
    <col min="15110" max="15110" width="4.5703125" style="2" customWidth="1"/>
    <col min="15111" max="15111" width="40.7109375" style="2" customWidth="1"/>
    <col min="15112" max="15112" width="9.140625" style="2"/>
    <col min="15113" max="15113" width="13.7109375" style="2" customWidth="1"/>
    <col min="15114" max="15114" width="7.5703125" style="2" customWidth="1"/>
    <col min="15115" max="15115" width="13.7109375" style="2" customWidth="1"/>
    <col min="15116" max="15117" width="16.7109375" style="2" customWidth="1"/>
    <col min="15118" max="15118" width="20.7109375" style="2" customWidth="1"/>
    <col min="15119" max="15359" width="9.140625" style="2"/>
    <col min="15360" max="15360" width="2.7109375" style="2" customWidth="1"/>
    <col min="15361" max="15361" width="5.28515625" style="2" customWidth="1"/>
    <col min="15362" max="15362" width="10.7109375" style="2" customWidth="1"/>
    <col min="15363" max="15365" width="15.7109375" style="2" customWidth="1"/>
    <col min="15366" max="15366" width="4.5703125" style="2" customWidth="1"/>
    <col min="15367" max="15367" width="40.7109375" style="2" customWidth="1"/>
    <col min="15368" max="15368" width="9.140625" style="2"/>
    <col min="15369" max="15369" width="13.7109375" style="2" customWidth="1"/>
    <col min="15370" max="15370" width="7.5703125" style="2" customWidth="1"/>
    <col min="15371" max="15371" width="13.7109375" style="2" customWidth="1"/>
    <col min="15372" max="15373" width="16.7109375" style="2" customWidth="1"/>
    <col min="15374" max="15374" width="20.7109375" style="2" customWidth="1"/>
    <col min="15375" max="15615" width="9.140625" style="2"/>
    <col min="15616" max="15616" width="2.7109375" style="2" customWidth="1"/>
    <col min="15617" max="15617" width="5.28515625" style="2" customWidth="1"/>
    <col min="15618" max="15618" width="10.7109375" style="2" customWidth="1"/>
    <col min="15619" max="15621" width="15.7109375" style="2" customWidth="1"/>
    <col min="15622" max="15622" width="4.5703125" style="2" customWidth="1"/>
    <col min="15623" max="15623" width="40.7109375" style="2" customWidth="1"/>
    <col min="15624" max="15624" width="9.140625" style="2"/>
    <col min="15625" max="15625" width="13.7109375" style="2" customWidth="1"/>
    <col min="15626" max="15626" width="7.5703125" style="2" customWidth="1"/>
    <col min="15627" max="15627" width="13.7109375" style="2" customWidth="1"/>
    <col min="15628" max="15629" width="16.7109375" style="2" customWidth="1"/>
    <col min="15630" max="15630" width="20.7109375" style="2" customWidth="1"/>
    <col min="15631" max="15871" width="9.140625" style="2"/>
    <col min="15872" max="15872" width="2.7109375" style="2" customWidth="1"/>
    <col min="15873" max="15873" width="5.28515625" style="2" customWidth="1"/>
    <col min="15874" max="15874" width="10.7109375" style="2" customWidth="1"/>
    <col min="15875" max="15877" width="15.7109375" style="2" customWidth="1"/>
    <col min="15878" max="15878" width="4.5703125" style="2" customWidth="1"/>
    <col min="15879" max="15879" width="40.7109375" style="2" customWidth="1"/>
    <col min="15880" max="15880" width="9.140625" style="2"/>
    <col min="15881" max="15881" width="13.7109375" style="2" customWidth="1"/>
    <col min="15882" max="15882" width="7.5703125" style="2" customWidth="1"/>
    <col min="15883" max="15883" width="13.7109375" style="2" customWidth="1"/>
    <col min="15884" max="15885" width="16.7109375" style="2" customWidth="1"/>
    <col min="15886" max="15886" width="20.7109375" style="2" customWidth="1"/>
    <col min="15887" max="16127" width="9.140625" style="2"/>
    <col min="16128" max="16128" width="2.7109375" style="2" customWidth="1"/>
    <col min="16129" max="16129" width="5.28515625" style="2" customWidth="1"/>
    <col min="16130" max="16130" width="10.7109375" style="2" customWidth="1"/>
    <col min="16131" max="16133" width="15.7109375" style="2" customWidth="1"/>
    <col min="16134" max="16134" width="4.5703125" style="2" customWidth="1"/>
    <col min="16135" max="16135" width="40.7109375" style="2" customWidth="1"/>
    <col min="16136" max="16136" width="9.140625" style="2"/>
    <col min="16137" max="16137" width="13.7109375" style="2" customWidth="1"/>
    <col min="16138" max="16138" width="7.5703125" style="2" customWidth="1"/>
    <col min="16139" max="16139" width="13.7109375" style="2" customWidth="1"/>
    <col min="16140" max="16141" width="16.7109375" style="2" customWidth="1"/>
    <col min="16142" max="16142" width="20.7109375" style="2" customWidth="1"/>
    <col min="16143" max="16384" width="9.140625" style="2"/>
  </cols>
  <sheetData>
    <row r="1" spans="2:15" ht="12.75" customHeight="1" x14ac:dyDescent="0.3">
      <c r="B1" s="1" t="s">
        <v>25</v>
      </c>
      <c r="H1" s="3"/>
      <c r="I1" s="3"/>
      <c r="J1" s="3"/>
      <c r="K1" s="3"/>
      <c r="L1" s="3"/>
      <c r="M1" s="3"/>
      <c r="N1" s="3"/>
    </row>
    <row r="2" spans="2:15" ht="12.75" customHeight="1" x14ac:dyDescent="0.3">
      <c r="B2" s="4" t="s">
        <v>26</v>
      </c>
      <c r="H2" s="3"/>
      <c r="I2" s="3"/>
      <c r="J2" s="3"/>
      <c r="K2" s="3"/>
      <c r="L2" s="3"/>
      <c r="M2" s="3"/>
      <c r="N2" s="3"/>
    </row>
    <row r="3" spans="2:15" ht="12.75" customHeight="1" x14ac:dyDescent="0.3">
      <c r="B3" s="4"/>
      <c r="C3" s="4"/>
      <c r="H3" s="3"/>
      <c r="I3" s="3"/>
      <c r="J3" s="3"/>
      <c r="K3" s="5"/>
      <c r="L3" s="3"/>
      <c r="M3" s="3"/>
      <c r="N3" s="3"/>
    </row>
    <row r="4" spans="2:15" s="7" customFormat="1" ht="12.75" customHeight="1" x14ac:dyDescent="0.3">
      <c r="B4" s="6" t="s">
        <v>0</v>
      </c>
      <c r="C4" s="6"/>
      <c r="G4" s="8"/>
      <c r="H4" s="9"/>
      <c r="I4" s="9"/>
      <c r="J4" s="10"/>
      <c r="K4" s="10"/>
      <c r="L4" s="10"/>
      <c r="M4" s="10"/>
      <c r="N4" s="10"/>
    </row>
    <row r="5" spans="2:15" s="7" customFormat="1" ht="12.75" customHeight="1" x14ac:dyDescent="0.3">
      <c r="B5" s="11"/>
      <c r="C5" s="11"/>
      <c r="H5" s="10"/>
      <c r="I5" s="10"/>
      <c r="J5" s="10"/>
      <c r="K5" s="10"/>
      <c r="L5" s="10"/>
      <c r="M5" s="10"/>
      <c r="N5" s="10"/>
    </row>
    <row r="6" spans="2:15" s="7" customFormat="1" ht="12.75" customHeight="1" x14ac:dyDescent="0.3">
      <c r="B6" s="11"/>
      <c r="C6" s="11"/>
      <c r="H6" s="10"/>
      <c r="I6" s="10"/>
      <c r="J6" s="10"/>
      <c r="K6" s="10"/>
      <c r="L6" s="10"/>
      <c r="M6" s="10"/>
      <c r="N6" s="10"/>
    </row>
    <row r="7" spans="2:15" s="12" customFormat="1" ht="12.75" customHeight="1" x14ac:dyDescent="0.3">
      <c r="H7" s="13" t="s">
        <v>1</v>
      </c>
      <c r="I7" s="13"/>
      <c r="J7" s="13"/>
      <c r="K7" s="5"/>
      <c r="L7" s="5"/>
      <c r="M7" s="5"/>
      <c r="N7" s="5"/>
    </row>
    <row r="8" spans="2:15" s="12" customFormat="1" ht="12.75" customHeight="1" x14ac:dyDescent="0.3">
      <c r="H8" s="13" t="s">
        <v>1139</v>
      </c>
      <c r="I8" s="14"/>
      <c r="J8" s="13"/>
      <c r="K8" s="15"/>
      <c r="L8" s="13"/>
      <c r="M8" s="13"/>
      <c r="N8" s="16"/>
    </row>
    <row r="9" spans="2:15" ht="12.75" customHeight="1" x14ac:dyDescent="0.3">
      <c r="B9" s="4"/>
      <c r="C9" s="4"/>
      <c r="H9" s="3"/>
      <c r="I9" s="3"/>
      <c r="J9" s="3"/>
      <c r="K9" s="3"/>
      <c r="L9" s="3"/>
      <c r="M9" s="3"/>
      <c r="N9" s="3"/>
    </row>
    <row r="10" spans="2:15" s="1" customFormat="1" ht="12.75" customHeight="1" x14ac:dyDescent="0.3">
      <c r="B10" s="18" t="s">
        <v>2</v>
      </c>
      <c r="C10" s="19" t="s">
        <v>3</v>
      </c>
      <c r="D10" s="141" t="s">
        <v>4</v>
      </c>
      <c r="E10" s="142"/>
      <c r="F10" s="143"/>
      <c r="G10" s="20" t="s">
        <v>5</v>
      </c>
      <c r="H10" s="21" t="s">
        <v>6</v>
      </c>
      <c r="I10" s="22" t="s">
        <v>7</v>
      </c>
      <c r="J10" s="21" t="s">
        <v>8</v>
      </c>
      <c r="K10" s="21" t="s">
        <v>9</v>
      </c>
      <c r="L10" s="21" t="s">
        <v>10</v>
      </c>
      <c r="M10" s="21" t="s">
        <v>11</v>
      </c>
      <c r="N10" s="21" t="s">
        <v>12</v>
      </c>
      <c r="O10" s="24"/>
    </row>
    <row r="11" spans="2:15" s="1" customFormat="1" ht="12.75" customHeight="1" x14ac:dyDescent="0.3">
      <c r="B11" s="25"/>
      <c r="C11" s="26" t="s">
        <v>14</v>
      </c>
      <c r="D11" s="27"/>
      <c r="E11" s="28"/>
      <c r="F11" s="28"/>
      <c r="G11" s="29"/>
      <c r="H11" s="30"/>
      <c r="I11" s="30"/>
      <c r="J11" s="30"/>
      <c r="K11" s="30"/>
      <c r="L11" s="30"/>
      <c r="M11" s="30"/>
      <c r="N11" s="30" t="s">
        <v>15</v>
      </c>
    </row>
    <row r="12" spans="2:15" ht="15" customHeight="1" x14ac:dyDescent="0.3">
      <c r="B12" s="45">
        <v>1</v>
      </c>
      <c r="C12" s="46"/>
      <c r="D12" s="135" t="s">
        <v>1140</v>
      </c>
      <c r="E12" s="136" t="s">
        <v>1140</v>
      </c>
      <c r="F12" s="137" t="s">
        <v>1140</v>
      </c>
      <c r="G12" s="47" t="s">
        <v>141</v>
      </c>
      <c r="H12" s="48"/>
      <c r="I12" s="64">
        <v>80</v>
      </c>
      <c r="J12" s="49">
        <v>0</v>
      </c>
      <c r="K12" s="47">
        <v>9.5</v>
      </c>
      <c r="L12" s="50">
        <f>PRODUCT(J12,1.095)</f>
        <v>0</v>
      </c>
      <c r="M12" s="51">
        <f>PRODUCT(I12,L12)</f>
        <v>0</v>
      </c>
      <c r="N12" s="51">
        <f>PRODUCT(I12,J12)</f>
        <v>0</v>
      </c>
    </row>
    <row r="13" spans="2:15" ht="15" customHeight="1" x14ac:dyDescent="0.3">
      <c r="B13" s="45">
        <f t="shared" ref="B13:B54" si="0">B12+1</f>
        <v>2</v>
      </c>
      <c r="C13" s="46"/>
      <c r="D13" s="135" t="s">
        <v>1141</v>
      </c>
      <c r="E13" s="136" t="s">
        <v>1141</v>
      </c>
      <c r="F13" s="137" t="s">
        <v>1141</v>
      </c>
      <c r="G13" s="47" t="s">
        <v>141</v>
      </c>
      <c r="H13" s="48"/>
      <c r="I13" s="64">
        <v>20</v>
      </c>
      <c r="J13" s="49">
        <v>0</v>
      </c>
      <c r="K13" s="47">
        <v>9.5</v>
      </c>
      <c r="L13" s="50">
        <f t="shared" ref="L13:L54" si="1">PRODUCT(J13,1.095)</f>
        <v>0</v>
      </c>
      <c r="M13" s="51">
        <f t="shared" ref="M13:M54" si="2">PRODUCT(I13,L13)</f>
        <v>0</v>
      </c>
      <c r="N13" s="51">
        <f t="shared" ref="N13:N54" si="3">PRODUCT(I13,J13)</f>
        <v>0</v>
      </c>
    </row>
    <row r="14" spans="2:15" ht="15" customHeight="1" x14ac:dyDescent="0.3">
      <c r="B14" s="45">
        <f t="shared" si="0"/>
        <v>3</v>
      </c>
      <c r="C14" s="46"/>
      <c r="D14" s="135" t="s">
        <v>1142</v>
      </c>
      <c r="E14" s="136" t="s">
        <v>1142</v>
      </c>
      <c r="F14" s="137" t="s">
        <v>1142</v>
      </c>
      <c r="G14" s="47" t="s">
        <v>141</v>
      </c>
      <c r="H14" s="48"/>
      <c r="I14" s="64">
        <v>80</v>
      </c>
      <c r="J14" s="49">
        <v>0</v>
      </c>
      <c r="K14" s="47">
        <v>9.5</v>
      </c>
      <c r="L14" s="50">
        <f t="shared" si="1"/>
        <v>0</v>
      </c>
      <c r="M14" s="51">
        <f t="shared" si="2"/>
        <v>0</v>
      </c>
      <c r="N14" s="51">
        <f t="shared" si="3"/>
        <v>0</v>
      </c>
    </row>
    <row r="15" spans="2:15" ht="15" customHeight="1" x14ac:dyDescent="0.3">
      <c r="B15" s="45">
        <f t="shared" si="0"/>
        <v>4</v>
      </c>
      <c r="C15" s="46"/>
      <c r="D15" s="135" t="s">
        <v>1143</v>
      </c>
      <c r="E15" s="136" t="s">
        <v>1143</v>
      </c>
      <c r="F15" s="137" t="s">
        <v>1143</v>
      </c>
      <c r="G15" s="47" t="s">
        <v>141</v>
      </c>
      <c r="H15" s="48"/>
      <c r="I15" s="64">
        <v>20</v>
      </c>
      <c r="J15" s="49">
        <v>0</v>
      </c>
      <c r="K15" s="47">
        <v>9.5</v>
      </c>
      <c r="L15" s="50">
        <f t="shared" si="1"/>
        <v>0</v>
      </c>
      <c r="M15" s="51">
        <f t="shared" si="2"/>
        <v>0</v>
      </c>
      <c r="N15" s="51">
        <f t="shared" si="3"/>
        <v>0</v>
      </c>
    </row>
    <row r="16" spans="2:15" ht="15" customHeight="1" x14ac:dyDescent="0.3">
      <c r="B16" s="45">
        <f t="shared" si="0"/>
        <v>5</v>
      </c>
      <c r="C16" s="46"/>
      <c r="D16" s="135" t="s">
        <v>1144</v>
      </c>
      <c r="E16" s="136" t="s">
        <v>1144</v>
      </c>
      <c r="F16" s="137" t="s">
        <v>1144</v>
      </c>
      <c r="G16" s="47" t="s">
        <v>141</v>
      </c>
      <c r="H16" s="48"/>
      <c r="I16" s="64">
        <v>150</v>
      </c>
      <c r="J16" s="49">
        <v>0</v>
      </c>
      <c r="K16" s="47">
        <v>9.5</v>
      </c>
      <c r="L16" s="50">
        <f t="shared" si="1"/>
        <v>0</v>
      </c>
      <c r="M16" s="51">
        <f t="shared" si="2"/>
        <v>0</v>
      </c>
      <c r="N16" s="51">
        <f t="shared" si="3"/>
        <v>0</v>
      </c>
    </row>
    <row r="17" spans="2:14" ht="15" customHeight="1" x14ac:dyDescent="0.3">
      <c r="B17" s="45">
        <f t="shared" si="0"/>
        <v>6</v>
      </c>
      <c r="C17" s="46"/>
      <c r="D17" s="135" t="s">
        <v>1145</v>
      </c>
      <c r="E17" s="136" t="s">
        <v>1145</v>
      </c>
      <c r="F17" s="137" t="s">
        <v>1145</v>
      </c>
      <c r="G17" s="73" t="s">
        <v>141</v>
      </c>
      <c r="H17" s="48"/>
      <c r="I17" s="64">
        <v>150</v>
      </c>
      <c r="J17" s="49">
        <v>0</v>
      </c>
      <c r="K17" s="47">
        <v>9.5</v>
      </c>
      <c r="L17" s="50">
        <f t="shared" si="1"/>
        <v>0</v>
      </c>
      <c r="M17" s="51">
        <f t="shared" si="2"/>
        <v>0</v>
      </c>
      <c r="N17" s="51">
        <f t="shared" si="3"/>
        <v>0</v>
      </c>
    </row>
    <row r="18" spans="2:14" ht="24.95" customHeight="1" x14ac:dyDescent="0.3">
      <c r="B18" s="45">
        <f t="shared" si="0"/>
        <v>7</v>
      </c>
      <c r="C18" s="46"/>
      <c r="D18" s="135" t="s">
        <v>1146</v>
      </c>
      <c r="E18" s="136" t="s">
        <v>1146</v>
      </c>
      <c r="F18" s="137" t="s">
        <v>1146</v>
      </c>
      <c r="G18" s="47" t="s">
        <v>141</v>
      </c>
      <c r="H18" s="48"/>
      <c r="I18" s="64">
        <v>100</v>
      </c>
      <c r="J18" s="49">
        <v>0</v>
      </c>
      <c r="K18" s="47">
        <v>9.5</v>
      </c>
      <c r="L18" s="50">
        <f t="shared" si="1"/>
        <v>0</v>
      </c>
      <c r="M18" s="51">
        <f t="shared" si="2"/>
        <v>0</v>
      </c>
      <c r="N18" s="51">
        <f t="shared" si="3"/>
        <v>0</v>
      </c>
    </row>
    <row r="19" spans="2:14" ht="15" customHeight="1" x14ac:dyDescent="0.3">
      <c r="B19" s="45">
        <f t="shared" si="0"/>
        <v>8</v>
      </c>
      <c r="C19" s="46"/>
      <c r="D19" s="135" t="s">
        <v>1147</v>
      </c>
      <c r="E19" s="136" t="s">
        <v>1147</v>
      </c>
      <c r="F19" s="137" t="s">
        <v>1147</v>
      </c>
      <c r="G19" s="47" t="s">
        <v>141</v>
      </c>
      <c r="H19" s="48"/>
      <c r="I19" s="64">
        <v>150</v>
      </c>
      <c r="J19" s="49">
        <v>0</v>
      </c>
      <c r="K19" s="47">
        <v>9.5</v>
      </c>
      <c r="L19" s="50">
        <f t="shared" si="1"/>
        <v>0</v>
      </c>
      <c r="M19" s="51">
        <f t="shared" si="2"/>
        <v>0</v>
      </c>
      <c r="N19" s="51">
        <f t="shared" si="3"/>
        <v>0</v>
      </c>
    </row>
    <row r="20" spans="2:14" ht="24.95" customHeight="1" x14ac:dyDescent="0.3">
      <c r="B20" s="45">
        <f t="shared" si="0"/>
        <v>9</v>
      </c>
      <c r="C20" s="46"/>
      <c r="D20" s="135" t="s">
        <v>1148</v>
      </c>
      <c r="E20" s="136" t="s">
        <v>1148</v>
      </c>
      <c r="F20" s="137" t="s">
        <v>1148</v>
      </c>
      <c r="G20" s="47" t="s">
        <v>141</v>
      </c>
      <c r="H20" s="48"/>
      <c r="I20" s="64">
        <v>200</v>
      </c>
      <c r="J20" s="49">
        <v>0</v>
      </c>
      <c r="K20" s="47">
        <v>9.5</v>
      </c>
      <c r="L20" s="50">
        <f t="shared" si="1"/>
        <v>0</v>
      </c>
      <c r="M20" s="51">
        <f t="shared" si="2"/>
        <v>0</v>
      </c>
      <c r="N20" s="51">
        <f t="shared" si="3"/>
        <v>0</v>
      </c>
    </row>
    <row r="21" spans="2:14" ht="15" customHeight="1" x14ac:dyDescent="0.3">
      <c r="B21" s="45">
        <f t="shared" si="0"/>
        <v>10</v>
      </c>
      <c r="C21" s="46"/>
      <c r="D21" s="135" t="s">
        <v>1149</v>
      </c>
      <c r="E21" s="136" t="s">
        <v>1149</v>
      </c>
      <c r="F21" s="137" t="s">
        <v>1149</v>
      </c>
      <c r="G21" s="47" t="s">
        <v>141</v>
      </c>
      <c r="H21" s="48"/>
      <c r="I21" s="64">
        <v>40</v>
      </c>
      <c r="J21" s="49">
        <v>0</v>
      </c>
      <c r="K21" s="47">
        <v>9.5</v>
      </c>
      <c r="L21" s="50">
        <f t="shared" si="1"/>
        <v>0</v>
      </c>
      <c r="M21" s="51">
        <f t="shared" si="2"/>
        <v>0</v>
      </c>
      <c r="N21" s="51">
        <f t="shared" si="3"/>
        <v>0</v>
      </c>
    </row>
    <row r="22" spans="2:14" ht="24.95" customHeight="1" x14ac:dyDescent="0.3">
      <c r="B22" s="45">
        <f t="shared" si="0"/>
        <v>11</v>
      </c>
      <c r="C22" s="46"/>
      <c r="D22" s="135" t="s">
        <v>1150</v>
      </c>
      <c r="E22" s="136" t="s">
        <v>1150</v>
      </c>
      <c r="F22" s="137" t="s">
        <v>1150</v>
      </c>
      <c r="G22" s="47" t="s">
        <v>141</v>
      </c>
      <c r="H22" s="48"/>
      <c r="I22" s="64">
        <v>150</v>
      </c>
      <c r="J22" s="49">
        <v>0</v>
      </c>
      <c r="K22" s="47">
        <v>9.5</v>
      </c>
      <c r="L22" s="50">
        <f t="shared" si="1"/>
        <v>0</v>
      </c>
      <c r="M22" s="51">
        <f t="shared" si="2"/>
        <v>0</v>
      </c>
      <c r="N22" s="51">
        <f t="shared" si="3"/>
        <v>0</v>
      </c>
    </row>
    <row r="23" spans="2:14" ht="15" customHeight="1" x14ac:dyDescent="0.3">
      <c r="B23" s="45">
        <f t="shared" si="0"/>
        <v>12</v>
      </c>
      <c r="C23" s="46"/>
      <c r="D23" s="135" t="s">
        <v>1151</v>
      </c>
      <c r="E23" s="136" t="s">
        <v>1151</v>
      </c>
      <c r="F23" s="137" t="s">
        <v>1151</v>
      </c>
      <c r="G23" s="47" t="s">
        <v>141</v>
      </c>
      <c r="H23" s="48"/>
      <c r="I23" s="64">
        <v>80</v>
      </c>
      <c r="J23" s="49">
        <v>0</v>
      </c>
      <c r="K23" s="47">
        <v>9.5</v>
      </c>
      <c r="L23" s="50">
        <f t="shared" si="1"/>
        <v>0</v>
      </c>
      <c r="M23" s="51">
        <f t="shared" si="2"/>
        <v>0</v>
      </c>
      <c r="N23" s="51">
        <f t="shared" si="3"/>
        <v>0</v>
      </c>
    </row>
    <row r="24" spans="2:14" ht="15" customHeight="1" x14ac:dyDescent="0.3">
      <c r="B24" s="45">
        <f t="shared" si="0"/>
        <v>13</v>
      </c>
      <c r="C24" s="46"/>
      <c r="D24" s="135" t="s">
        <v>1152</v>
      </c>
      <c r="E24" s="136" t="s">
        <v>1152</v>
      </c>
      <c r="F24" s="137" t="s">
        <v>1152</v>
      </c>
      <c r="G24" s="47" t="s">
        <v>141</v>
      </c>
      <c r="H24" s="48"/>
      <c r="I24" s="64">
        <v>120</v>
      </c>
      <c r="J24" s="49">
        <v>0</v>
      </c>
      <c r="K24" s="47">
        <v>9.5</v>
      </c>
      <c r="L24" s="50">
        <f t="shared" si="1"/>
        <v>0</v>
      </c>
      <c r="M24" s="51">
        <f t="shared" si="2"/>
        <v>0</v>
      </c>
      <c r="N24" s="51">
        <f t="shared" si="3"/>
        <v>0</v>
      </c>
    </row>
    <row r="25" spans="2:14" ht="24.95" customHeight="1" x14ac:dyDescent="0.3">
      <c r="B25" s="45">
        <f t="shared" si="0"/>
        <v>14</v>
      </c>
      <c r="C25" s="46"/>
      <c r="D25" s="135" t="s">
        <v>1153</v>
      </c>
      <c r="E25" s="136" t="s">
        <v>1153</v>
      </c>
      <c r="F25" s="137" t="s">
        <v>1153</v>
      </c>
      <c r="G25" s="47" t="s">
        <v>141</v>
      </c>
      <c r="H25" s="48"/>
      <c r="I25" s="64">
        <v>120</v>
      </c>
      <c r="J25" s="49">
        <v>0</v>
      </c>
      <c r="K25" s="47">
        <v>9.5</v>
      </c>
      <c r="L25" s="50">
        <f t="shared" si="1"/>
        <v>0</v>
      </c>
      <c r="M25" s="51">
        <f t="shared" si="2"/>
        <v>0</v>
      </c>
      <c r="N25" s="51">
        <f t="shared" si="3"/>
        <v>0</v>
      </c>
    </row>
    <row r="26" spans="2:14" ht="24.95" customHeight="1" x14ac:dyDescent="0.3">
      <c r="B26" s="45">
        <f t="shared" si="0"/>
        <v>15</v>
      </c>
      <c r="C26" s="46"/>
      <c r="D26" s="135" t="s">
        <v>1154</v>
      </c>
      <c r="E26" s="136" t="s">
        <v>1154</v>
      </c>
      <c r="F26" s="137" t="s">
        <v>1154</v>
      </c>
      <c r="G26" s="47" t="s">
        <v>141</v>
      </c>
      <c r="H26" s="48"/>
      <c r="I26" s="64">
        <v>200</v>
      </c>
      <c r="J26" s="49">
        <v>0</v>
      </c>
      <c r="K26" s="47">
        <v>9.5</v>
      </c>
      <c r="L26" s="50">
        <f t="shared" si="1"/>
        <v>0</v>
      </c>
      <c r="M26" s="51">
        <f t="shared" si="2"/>
        <v>0</v>
      </c>
      <c r="N26" s="51">
        <f t="shared" si="3"/>
        <v>0</v>
      </c>
    </row>
    <row r="27" spans="2:14" ht="15" customHeight="1" x14ac:dyDescent="0.3">
      <c r="B27" s="45">
        <f t="shared" si="0"/>
        <v>16</v>
      </c>
      <c r="C27" s="46"/>
      <c r="D27" s="135" t="s">
        <v>1155</v>
      </c>
      <c r="E27" s="136" t="s">
        <v>1155</v>
      </c>
      <c r="F27" s="137" t="s">
        <v>1155</v>
      </c>
      <c r="G27" s="47" t="s">
        <v>141</v>
      </c>
      <c r="H27" s="48"/>
      <c r="I27" s="64">
        <v>150</v>
      </c>
      <c r="J27" s="49">
        <v>0</v>
      </c>
      <c r="K27" s="47">
        <v>9.5</v>
      </c>
      <c r="L27" s="50">
        <f t="shared" si="1"/>
        <v>0</v>
      </c>
      <c r="M27" s="51">
        <f t="shared" si="2"/>
        <v>0</v>
      </c>
      <c r="N27" s="51">
        <f t="shared" si="3"/>
        <v>0</v>
      </c>
    </row>
    <row r="28" spans="2:14" ht="24.95" customHeight="1" x14ac:dyDescent="0.3">
      <c r="B28" s="45">
        <f t="shared" si="0"/>
        <v>17</v>
      </c>
      <c r="C28" s="46"/>
      <c r="D28" s="135" t="s">
        <v>1156</v>
      </c>
      <c r="E28" s="136" t="s">
        <v>1156</v>
      </c>
      <c r="F28" s="137" t="s">
        <v>1156</v>
      </c>
      <c r="G28" s="47" t="s">
        <v>141</v>
      </c>
      <c r="H28" s="48"/>
      <c r="I28" s="64">
        <v>150</v>
      </c>
      <c r="J28" s="49">
        <v>0</v>
      </c>
      <c r="K28" s="47">
        <v>9.5</v>
      </c>
      <c r="L28" s="50">
        <f t="shared" si="1"/>
        <v>0</v>
      </c>
      <c r="M28" s="51">
        <f t="shared" si="2"/>
        <v>0</v>
      </c>
      <c r="N28" s="51">
        <f t="shared" si="3"/>
        <v>0</v>
      </c>
    </row>
    <row r="29" spans="2:14" ht="15" customHeight="1" x14ac:dyDescent="0.3">
      <c r="B29" s="45">
        <f t="shared" si="0"/>
        <v>18</v>
      </c>
      <c r="C29" s="46"/>
      <c r="D29" s="135" t="s">
        <v>1157</v>
      </c>
      <c r="E29" s="136" t="s">
        <v>1157</v>
      </c>
      <c r="F29" s="137" t="s">
        <v>1157</v>
      </c>
      <c r="G29" s="47" t="s">
        <v>141</v>
      </c>
      <c r="H29" s="48"/>
      <c r="I29" s="64">
        <v>60</v>
      </c>
      <c r="J29" s="49">
        <v>0</v>
      </c>
      <c r="K29" s="47">
        <v>9.5</v>
      </c>
      <c r="L29" s="50">
        <f t="shared" si="1"/>
        <v>0</v>
      </c>
      <c r="M29" s="51">
        <f t="shared" si="2"/>
        <v>0</v>
      </c>
      <c r="N29" s="51">
        <f t="shared" si="3"/>
        <v>0</v>
      </c>
    </row>
    <row r="30" spans="2:14" ht="15" customHeight="1" x14ac:dyDescent="0.3">
      <c r="B30" s="45">
        <f t="shared" si="0"/>
        <v>19</v>
      </c>
      <c r="C30" s="46"/>
      <c r="D30" s="135" t="s">
        <v>1158</v>
      </c>
      <c r="E30" s="136" t="s">
        <v>1158</v>
      </c>
      <c r="F30" s="137" t="s">
        <v>1158</v>
      </c>
      <c r="G30" s="47" t="s">
        <v>141</v>
      </c>
      <c r="H30" s="48"/>
      <c r="I30" s="64">
        <v>40</v>
      </c>
      <c r="J30" s="49">
        <v>0</v>
      </c>
      <c r="K30" s="47">
        <v>9.5</v>
      </c>
      <c r="L30" s="50">
        <f t="shared" si="1"/>
        <v>0</v>
      </c>
      <c r="M30" s="51">
        <f t="shared" si="2"/>
        <v>0</v>
      </c>
      <c r="N30" s="51">
        <f t="shared" si="3"/>
        <v>0</v>
      </c>
    </row>
    <row r="31" spans="2:14" ht="15" customHeight="1" x14ac:dyDescent="0.3">
      <c r="B31" s="45">
        <f t="shared" si="0"/>
        <v>20</v>
      </c>
      <c r="C31" s="46"/>
      <c r="D31" s="135" t="s">
        <v>1159</v>
      </c>
      <c r="E31" s="136" t="s">
        <v>1159</v>
      </c>
      <c r="F31" s="137" t="s">
        <v>1159</v>
      </c>
      <c r="G31" s="47" t="s">
        <v>141</v>
      </c>
      <c r="H31" s="48"/>
      <c r="I31" s="64">
        <v>40</v>
      </c>
      <c r="J31" s="49">
        <v>0</v>
      </c>
      <c r="K31" s="47">
        <v>9.5</v>
      </c>
      <c r="L31" s="50">
        <f t="shared" si="1"/>
        <v>0</v>
      </c>
      <c r="M31" s="51">
        <f t="shared" si="2"/>
        <v>0</v>
      </c>
      <c r="N31" s="51">
        <f t="shared" si="3"/>
        <v>0</v>
      </c>
    </row>
    <row r="32" spans="2:14" ht="15" customHeight="1" x14ac:dyDescent="0.3">
      <c r="B32" s="45">
        <f t="shared" si="0"/>
        <v>21</v>
      </c>
      <c r="C32" s="46"/>
      <c r="D32" s="135" t="s">
        <v>1160</v>
      </c>
      <c r="E32" s="136" t="s">
        <v>1160</v>
      </c>
      <c r="F32" s="137" t="s">
        <v>1160</v>
      </c>
      <c r="G32" s="47" t="s">
        <v>141</v>
      </c>
      <c r="H32" s="48"/>
      <c r="I32" s="64">
        <v>20</v>
      </c>
      <c r="J32" s="49">
        <v>0</v>
      </c>
      <c r="K32" s="47">
        <v>9.5</v>
      </c>
      <c r="L32" s="50">
        <f t="shared" si="1"/>
        <v>0</v>
      </c>
      <c r="M32" s="51">
        <f t="shared" si="2"/>
        <v>0</v>
      </c>
      <c r="N32" s="51">
        <f t="shared" si="3"/>
        <v>0</v>
      </c>
    </row>
    <row r="33" spans="2:14" ht="24.95" customHeight="1" x14ac:dyDescent="0.3">
      <c r="B33" s="45">
        <f t="shared" si="0"/>
        <v>22</v>
      </c>
      <c r="C33" s="46"/>
      <c r="D33" s="135" t="s">
        <v>1161</v>
      </c>
      <c r="E33" s="136" t="s">
        <v>1161</v>
      </c>
      <c r="F33" s="137" t="s">
        <v>1161</v>
      </c>
      <c r="G33" s="47" t="s">
        <v>141</v>
      </c>
      <c r="H33" s="48"/>
      <c r="I33" s="64">
        <v>40</v>
      </c>
      <c r="J33" s="49">
        <v>0</v>
      </c>
      <c r="K33" s="47">
        <v>9.5</v>
      </c>
      <c r="L33" s="50">
        <f t="shared" si="1"/>
        <v>0</v>
      </c>
      <c r="M33" s="51">
        <f t="shared" si="2"/>
        <v>0</v>
      </c>
      <c r="N33" s="51">
        <f t="shared" si="3"/>
        <v>0</v>
      </c>
    </row>
    <row r="34" spans="2:14" ht="24.95" customHeight="1" x14ac:dyDescent="0.3">
      <c r="B34" s="45">
        <f t="shared" si="0"/>
        <v>23</v>
      </c>
      <c r="C34" s="46"/>
      <c r="D34" s="135" t="s">
        <v>1162</v>
      </c>
      <c r="E34" s="136" t="s">
        <v>1162</v>
      </c>
      <c r="F34" s="137" t="s">
        <v>1162</v>
      </c>
      <c r="G34" s="47" t="s">
        <v>141</v>
      </c>
      <c r="H34" s="48"/>
      <c r="I34" s="64">
        <v>40</v>
      </c>
      <c r="J34" s="49">
        <v>0</v>
      </c>
      <c r="K34" s="47">
        <v>9.5</v>
      </c>
      <c r="L34" s="50">
        <f t="shared" si="1"/>
        <v>0</v>
      </c>
      <c r="M34" s="51">
        <f t="shared" si="2"/>
        <v>0</v>
      </c>
      <c r="N34" s="51">
        <f t="shared" si="3"/>
        <v>0</v>
      </c>
    </row>
    <row r="35" spans="2:14" ht="15" customHeight="1" x14ac:dyDescent="0.3">
      <c r="B35" s="45">
        <f t="shared" si="0"/>
        <v>24</v>
      </c>
      <c r="C35" s="46"/>
      <c r="D35" s="135" t="s">
        <v>1163</v>
      </c>
      <c r="E35" s="136" t="s">
        <v>1163</v>
      </c>
      <c r="F35" s="137" t="s">
        <v>1163</v>
      </c>
      <c r="G35" s="47" t="s">
        <v>141</v>
      </c>
      <c r="H35" s="48"/>
      <c r="I35" s="64">
        <v>40</v>
      </c>
      <c r="J35" s="49">
        <v>0</v>
      </c>
      <c r="K35" s="47">
        <v>9.5</v>
      </c>
      <c r="L35" s="50">
        <f t="shared" si="1"/>
        <v>0</v>
      </c>
      <c r="M35" s="51">
        <f t="shared" si="2"/>
        <v>0</v>
      </c>
      <c r="N35" s="51">
        <f t="shared" si="3"/>
        <v>0</v>
      </c>
    </row>
    <row r="36" spans="2:14" ht="15" customHeight="1" x14ac:dyDescent="0.3">
      <c r="B36" s="45">
        <f t="shared" si="0"/>
        <v>25</v>
      </c>
      <c r="C36" s="46"/>
      <c r="D36" s="135" t="s">
        <v>1164</v>
      </c>
      <c r="E36" s="136" t="s">
        <v>1164</v>
      </c>
      <c r="F36" s="137" t="s">
        <v>1164</v>
      </c>
      <c r="G36" s="47" t="s">
        <v>141</v>
      </c>
      <c r="H36" s="48"/>
      <c r="I36" s="64">
        <v>70</v>
      </c>
      <c r="J36" s="49">
        <v>0</v>
      </c>
      <c r="K36" s="47">
        <v>9.5</v>
      </c>
      <c r="L36" s="50">
        <f t="shared" si="1"/>
        <v>0</v>
      </c>
      <c r="M36" s="51">
        <f t="shared" si="2"/>
        <v>0</v>
      </c>
      <c r="N36" s="51">
        <f t="shared" si="3"/>
        <v>0</v>
      </c>
    </row>
    <row r="37" spans="2:14" ht="15" customHeight="1" x14ac:dyDescent="0.3">
      <c r="B37" s="45">
        <f t="shared" si="0"/>
        <v>26</v>
      </c>
      <c r="C37" s="46"/>
      <c r="D37" s="135" t="s">
        <v>1165</v>
      </c>
      <c r="E37" s="136" t="s">
        <v>1165</v>
      </c>
      <c r="F37" s="137" t="s">
        <v>1165</v>
      </c>
      <c r="G37" s="47" t="s">
        <v>141</v>
      </c>
      <c r="H37" s="48"/>
      <c r="I37" s="64">
        <v>3200</v>
      </c>
      <c r="J37" s="49">
        <v>0</v>
      </c>
      <c r="K37" s="47">
        <v>9.5</v>
      </c>
      <c r="L37" s="50">
        <f t="shared" si="1"/>
        <v>0</v>
      </c>
      <c r="M37" s="51">
        <f t="shared" si="2"/>
        <v>0</v>
      </c>
      <c r="N37" s="51">
        <f t="shared" si="3"/>
        <v>0</v>
      </c>
    </row>
    <row r="38" spans="2:14" ht="15" customHeight="1" x14ac:dyDescent="0.3">
      <c r="B38" s="45">
        <f t="shared" si="0"/>
        <v>27</v>
      </c>
      <c r="C38" s="46"/>
      <c r="D38" s="135" t="s">
        <v>1166</v>
      </c>
      <c r="E38" s="136" t="s">
        <v>1166</v>
      </c>
      <c r="F38" s="137" t="s">
        <v>1166</v>
      </c>
      <c r="G38" s="47" t="s">
        <v>141</v>
      </c>
      <c r="H38" s="48"/>
      <c r="I38" s="64">
        <v>2800</v>
      </c>
      <c r="J38" s="49">
        <v>0</v>
      </c>
      <c r="K38" s="47">
        <v>9.5</v>
      </c>
      <c r="L38" s="50">
        <f t="shared" si="1"/>
        <v>0</v>
      </c>
      <c r="M38" s="51">
        <f t="shared" si="2"/>
        <v>0</v>
      </c>
      <c r="N38" s="51">
        <f t="shared" si="3"/>
        <v>0</v>
      </c>
    </row>
    <row r="39" spans="2:14" ht="15" customHeight="1" x14ac:dyDescent="0.3">
      <c r="B39" s="45">
        <f t="shared" si="0"/>
        <v>28</v>
      </c>
      <c r="C39" s="46"/>
      <c r="D39" s="135" t="s">
        <v>1167</v>
      </c>
      <c r="E39" s="136" t="s">
        <v>1167</v>
      </c>
      <c r="F39" s="137" t="s">
        <v>1167</v>
      </c>
      <c r="G39" s="47" t="s">
        <v>141</v>
      </c>
      <c r="H39" s="48"/>
      <c r="I39" s="64">
        <v>30</v>
      </c>
      <c r="J39" s="49">
        <v>0</v>
      </c>
      <c r="K39" s="47">
        <v>9.5</v>
      </c>
      <c r="L39" s="50">
        <f t="shared" si="1"/>
        <v>0</v>
      </c>
      <c r="M39" s="51">
        <f t="shared" si="2"/>
        <v>0</v>
      </c>
      <c r="N39" s="51">
        <f t="shared" si="3"/>
        <v>0</v>
      </c>
    </row>
    <row r="40" spans="2:14" ht="15" customHeight="1" x14ac:dyDescent="0.3">
      <c r="B40" s="45">
        <f t="shared" si="0"/>
        <v>29</v>
      </c>
      <c r="C40" s="46"/>
      <c r="D40" s="135" t="s">
        <v>1168</v>
      </c>
      <c r="E40" s="136" t="s">
        <v>1168</v>
      </c>
      <c r="F40" s="137" t="s">
        <v>1168</v>
      </c>
      <c r="G40" s="47" t="s">
        <v>141</v>
      </c>
      <c r="H40" s="48"/>
      <c r="I40" s="64">
        <v>800</v>
      </c>
      <c r="J40" s="49">
        <v>0</v>
      </c>
      <c r="K40" s="47">
        <v>9.5</v>
      </c>
      <c r="L40" s="50">
        <f t="shared" si="1"/>
        <v>0</v>
      </c>
      <c r="M40" s="51">
        <f t="shared" si="2"/>
        <v>0</v>
      </c>
      <c r="N40" s="51">
        <f t="shared" si="3"/>
        <v>0</v>
      </c>
    </row>
    <row r="41" spans="2:14" ht="15" customHeight="1" x14ac:dyDescent="0.3">
      <c r="B41" s="45">
        <f t="shared" si="0"/>
        <v>30</v>
      </c>
      <c r="C41" s="46"/>
      <c r="D41" s="135" t="s">
        <v>1169</v>
      </c>
      <c r="E41" s="136" t="s">
        <v>1169</v>
      </c>
      <c r="F41" s="137" t="s">
        <v>1169</v>
      </c>
      <c r="G41" s="47" t="s">
        <v>141</v>
      </c>
      <c r="H41" s="48"/>
      <c r="I41" s="64">
        <v>50</v>
      </c>
      <c r="J41" s="49">
        <v>0</v>
      </c>
      <c r="K41" s="47">
        <v>9.5</v>
      </c>
      <c r="L41" s="50">
        <f t="shared" si="1"/>
        <v>0</v>
      </c>
      <c r="M41" s="51">
        <f t="shared" si="2"/>
        <v>0</v>
      </c>
      <c r="N41" s="51">
        <f t="shared" si="3"/>
        <v>0</v>
      </c>
    </row>
    <row r="42" spans="2:14" ht="15" customHeight="1" x14ac:dyDescent="0.3">
      <c r="B42" s="45">
        <f t="shared" si="0"/>
        <v>31</v>
      </c>
      <c r="C42" s="46"/>
      <c r="D42" s="135" t="s">
        <v>1170</v>
      </c>
      <c r="E42" s="136" t="s">
        <v>1170</v>
      </c>
      <c r="F42" s="137" t="s">
        <v>1170</v>
      </c>
      <c r="G42" s="47" t="s">
        <v>141</v>
      </c>
      <c r="H42" s="48"/>
      <c r="I42" s="64">
        <v>50</v>
      </c>
      <c r="J42" s="49">
        <v>0</v>
      </c>
      <c r="K42" s="47">
        <v>9.5</v>
      </c>
      <c r="L42" s="50">
        <f t="shared" si="1"/>
        <v>0</v>
      </c>
      <c r="M42" s="51">
        <f t="shared" si="2"/>
        <v>0</v>
      </c>
      <c r="N42" s="51">
        <f t="shared" si="3"/>
        <v>0</v>
      </c>
    </row>
    <row r="43" spans="2:14" ht="15" customHeight="1" x14ac:dyDescent="0.3">
      <c r="B43" s="45">
        <f t="shared" si="0"/>
        <v>32</v>
      </c>
      <c r="C43" s="46"/>
      <c r="D43" s="135" t="s">
        <v>1171</v>
      </c>
      <c r="E43" s="136" t="s">
        <v>1171</v>
      </c>
      <c r="F43" s="137" t="s">
        <v>1171</v>
      </c>
      <c r="G43" s="47" t="s">
        <v>141</v>
      </c>
      <c r="H43" s="48"/>
      <c r="I43" s="64">
        <v>60</v>
      </c>
      <c r="J43" s="49">
        <v>0</v>
      </c>
      <c r="K43" s="47">
        <v>9.5</v>
      </c>
      <c r="L43" s="50">
        <f t="shared" si="1"/>
        <v>0</v>
      </c>
      <c r="M43" s="51">
        <f t="shared" si="2"/>
        <v>0</v>
      </c>
      <c r="N43" s="51">
        <f t="shared" si="3"/>
        <v>0</v>
      </c>
    </row>
    <row r="44" spans="2:14" ht="15" customHeight="1" x14ac:dyDescent="0.3">
      <c r="B44" s="45">
        <f t="shared" si="0"/>
        <v>33</v>
      </c>
      <c r="C44" s="46"/>
      <c r="D44" s="135" t="s">
        <v>1172</v>
      </c>
      <c r="E44" s="136" t="s">
        <v>1172</v>
      </c>
      <c r="F44" s="137" t="s">
        <v>1172</v>
      </c>
      <c r="G44" s="47" t="s">
        <v>141</v>
      </c>
      <c r="H44" s="48"/>
      <c r="I44" s="64">
        <v>250</v>
      </c>
      <c r="J44" s="49">
        <v>0</v>
      </c>
      <c r="K44" s="47">
        <v>9.5</v>
      </c>
      <c r="L44" s="50">
        <f t="shared" si="1"/>
        <v>0</v>
      </c>
      <c r="M44" s="51">
        <f t="shared" si="2"/>
        <v>0</v>
      </c>
      <c r="N44" s="51">
        <f t="shared" si="3"/>
        <v>0</v>
      </c>
    </row>
    <row r="45" spans="2:14" ht="15" customHeight="1" x14ac:dyDescent="0.3">
      <c r="B45" s="45">
        <f t="shared" si="0"/>
        <v>34</v>
      </c>
      <c r="C45" s="46"/>
      <c r="D45" s="135" t="s">
        <v>1173</v>
      </c>
      <c r="E45" s="136" t="s">
        <v>1173</v>
      </c>
      <c r="F45" s="137" t="s">
        <v>1173</v>
      </c>
      <c r="G45" s="47" t="s">
        <v>141</v>
      </c>
      <c r="H45" s="48"/>
      <c r="I45" s="64">
        <v>200</v>
      </c>
      <c r="J45" s="49">
        <v>0</v>
      </c>
      <c r="K45" s="47">
        <v>9.5</v>
      </c>
      <c r="L45" s="50">
        <f t="shared" si="1"/>
        <v>0</v>
      </c>
      <c r="M45" s="51">
        <f t="shared" si="2"/>
        <v>0</v>
      </c>
      <c r="N45" s="51">
        <f t="shared" si="3"/>
        <v>0</v>
      </c>
    </row>
    <row r="46" spans="2:14" ht="15" customHeight="1" x14ac:dyDescent="0.3">
      <c r="B46" s="45">
        <f t="shared" si="0"/>
        <v>35</v>
      </c>
      <c r="C46" s="46"/>
      <c r="D46" s="135" t="s">
        <v>1174</v>
      </c>
      <c r="E46" s="136" t="s">
        <v>1174</v>
      </c>
      <c r="F46" s="137" t="s">
        <v>1174</v>
      </c>
      <c r="G46" s="47" t="s">
        <v>141</v>
      </c>
      <c r="H46" s="48"/>
      <c r="I46" s="64">
        <v>120</v>
      </c>
      <c r="J46" s="49">
        <v>0</v>
      </c>
      <c r="K46" s="47">
        <v>9.5</v>
      </c>
      <c r="L46" s="50">
        <f t="shared" si="1"/>
        <v>0</v>
      </c>
      <c r="M46" s="51">
        <f t="shared" si="2"/>
        <v>0</v>
      </c>
      <c r="N46" s="51">
        <f t="shared" si="3"/>
        <v>0</v>
      </c>
    </row>
    <row r="47" spans="2:14" ht="15" customHeight="1" x14ac:dyDescent="0.3">
      <c r="B47" s="45">
        <f t="shared" si="0"/>
        <v>36</v>
      </c>
      <c r="C47" s="46"/>
      <c r="D47" s="135" t="s">
        <v>1175</v>
      </c>
      <c r="E47" s="136" t="s">
        <v>1175</v>
      </c>
      <c r="F47" s="137" t="s">
        <v>1175</v>
      </c>
      <c r="G47" s="47" t="s">
        <v>141</v>
      </c>
      <c r="H47" s="48"/>
      <c r="I47" s="64">
        <v>100</v>
      </c>
      <c r="J47" s="49">
        <v>0</v>
      </c>
      <c r="K47" s="47">
        <v>9.5</v>
      </c>
      <c r="L47" s="50">
        <f t="shared" si="1"/>
        <v>0</v>
      </c>
      <c r="M47" s="51">
        <f t="shared" si="2"/>
        <v>0</v>
      </c>
      <c r="N47" s="51">
        <f t="shared" si="3"/>
        <v>0</v>
      </c>
    </row>
    <row r="48" spans="2:14" ht="15" customHeight="1" x14ac:dyDescent="0.3">
      <c r="B48" s="45">
        <f t="shared" si="0"/>
        <v>37</v>
      </c>
      <c r="C48" s="46"/>
      <c r="D48" s="135" t="s">
        <v>1176</v>
      </c>
      <c r="E48" s="136" t="s">
        <v>1176</v>
      </c>
      <c r="F48" s="137" t="s">
        <v>1176</v>
      </c>
      <c r="G48" s="47" t="s">
        <v>141</v>
      </c>
      <c r="H48" s="48"/>
      <c r="I48" s="64">
        <v>100</v>
      </c>
      <c r="J48" s="49">
        <v>0</v>
      </c>
      <c r="K48" s="47">
        <v>9.5</v>
      </c>
      <c r="L48" s="50">
        <f t="shared" si="1"/>
        <v>0</v>
      </c>
      <c r="M48" s="51">
        <f t="shared" si="2"/>
        <v>0</v>
      </c>
      <c r="N48" s="51">
        <f t="shared" si="3"/>
        <v>0</v>
      </c>
    </row>
    <row r="49" spans="2:14" ht="15" customHeight="1" x14ac:dyDescent="0.3">
      <c r="B49" s="45">
        <f t="shared" si="0"/>
        <v>38</v>
      </c>
      <c r="C49" s="46"/>
      <c r="D49" s="135" t="s">
        <v>1177</v>
      </c>
      <c r="E49" s="136" t="s">
        <v>1177</v>
      </c>
      <c r="F49" s="137" t="s">
        <v>1177</v>
      </c>
      <c r="G49" s="47" t="s">
        <v>141</v>
      </c>
      <c r="H49" s="48"/>
      <c r="I49" s="64">
        <v>150</v>
      </c>
      <c r="J49" s="49">
        <v>0</v>
      </c>
      <c r="K49" s="47">
        <v>9.5</v>
      </c>
      <c r="L49" s="50">
        <f t="shared" si="1"/>
        <v>0</v>
      </c>
      <c r="M49" s="51">
        <f t="shared" si="2"/>
        <v>0</v>
      </c>
      <c r="N49" s="51">
        <f t="shared" si="3"/>
        <v>0</v>
      </c>
    </row>
    <row r="50" spans="2:14" ht="15" customHeight="1" x14ac:dyDescent="0.3">
      <c r="B50" s="45">
        <f t="shared" si="0"/>
        <v>39</v>
      </c>
      <c r="C50" s="46"/>
      <c r="D50" s="135" t="s">
        <v>1178</v>
      </c>
      <c r="E50" s="136" t="s">
        <v>1178</v>
      </c>
      <c r="F50" s="137" t="s">
        <v>1178</v>
      </c>
      <c r="G50" s="47" t="s">
        <v>141</v>
      </c>
      <c r="H50" s="48"/>
      <c r="I50" s="64">
        <v>150</v>
      </c>
      <c r="J50" s="49">
        <v>0</v>
      </c>
      <c r="K50" s="47">
        <v>9.5</v>
      </c>
      <c r="L50" s="50">
        <f t="shared" si="1"/>
        <v>0</v>
      </c>
      <c r="M50" s="51">
        <f t="shared" si="2"/>
        <v>0</v>
      </c>
      <c r="N50" s="51">
        <f t="shared" si="3"/>
        <v>0</v>
      </c>
    </row>
    <row r="51" spans="2:14" ht="15" customHeight="1" x14ac:dyDescent="0.3">
      <c r="B51" s="45">
        <f t="shared" si="0"/>
        <v>40</v>
      </c>
      <c r="C51" s="46"/>
      <c r="D51" s="135" t="s">
        <v>1179</v>
      </c>
      <c r="E51" s="136" t="s">
        <v>1179</v>
      </c>
      <c r="F51" s="137" t="s">
        <v>1179</v>
      </c>
      <c r="G51" s="47" t="s">
        <v>141</v>
      </c>
      <c r="H51" s="48"/>
      <c r="I51" s="64">
        <v>200</v>
      </c>
      <c r="J51" s="49">
        <v>0</v>
      </c>
      <c r="K51" s="47">
        <v>9.5</v>
      </c>
      <c r="L51" s="50">
        <f t="shared" si="1"/>
        <v>0</v>
      </c>
      <c r="M51" s="51">
        <f t="shared" si="2"/>
        <v>0</v>
      </c>
      <c r="N51" s="51">
        <f t="shared" si="3"/>
        <v>0</v>
      </c>
    </row>
    <row r="52" spans="2:14" ht="15" customHeight="1" x14ac:dyDescent="0.3">
      <c r="B52" s="45">
        <f t="shared" si="0"/>
        <v>41</v>
      </c>
      <c r="C52" s="46"/>
      <c r="D52" s="135" t="s">
        <v>1180</v>
      </c>
      <c r="E52" s="136" t="s">
        <v>1180</v>
      </c>
      <c r="F52" s="137" t="s">
        <v>1180</v>
      </c>
      <c r="G52" s="47" t="s">
        <v>141</v>
      </c>
      <c r="H52" s="48"/>
      <c r="I52" s="64">
        <v>250</v>
      </c>
      <c r="J52" s="49">
        <v>0</v>
      </c>
      <c r="K52" s="47">
        <v>9.5</v>
      </c>
      <c r="L52" s="50">
        <f t="shared" si="1"/>
        <v>0</v>
      </c>
      <c r="M52" s="51">
        <f t="shared" si="2"/>
        <v>0</v>
      </c>
      <c r="N52" s="51">
        <f t="shared" si="3"/>
        <v>0</v>
      </c>
    </row>
    <row r="53" spans="2:14" ht="15" customHeight="1" x14ac:dyDescent="0.3">
      <c r="B53" s="45">
        <f t="shared" si="0"/>
        <v>42</v>
      </c>
      <c r="C53" s="46"/>
      <c r="D53" s="135" t="s">
        <v>1181</v>
      </c>
      <c r="E53" s="136" t="s">
        <v>1181</v>
      </c>
      <c r="F53" s="137" t="s">
        <v>1181</v>
      </c>
      <c r="G53" s="47" t="s">
        <v>141</v>
      </c>
      <c r="H53" s="48"/>
      <c r="I53" s="64">
        <v>350</v>
      </c>
      <c r="J53" s="49">
        <v>0</v>
      </c>
      <c r="K53" s="47">
        <v>9.5</v>
      </c>
      <c r="L53" s="50">
        <f t="shared" si="1"/>
        <v>0</v>
      </c>
      <c r="M53" s="51">
        <f t="shared" si="2"/>
        <v>0</v>
      </c>
      <c r="N53" s="51">
        <f t="shared" si="3"/>
        <v>0</v>
      </c>
    </row>
    <row r="54" spans="2:14" ht="15" customHeight="1" x14ac:dyDescent="0.3">
      <c r="B54" s="45">
        <f t="shared" si="0"/>
        <v>43</v>
      </c>
      <c r="C54" s="46"/>
      <c r="D54" s="135" t="s">
        <v>1182</v>
      </c>
      <c r="E54" s="136" t="s">
        <v>1182</v>
      </c>
      <c r="F54" s="137" t="s">
        <v>1182</v>
      </c>
      <c r="G54" s="47" t="s">
        <v>141</v>
      </c>
      <c r="H54" s="48"/>
      <c r="I54" s="64">
        <v>100</v>
      </c>
      <c r="J54" s="49">
        <v>0</v>
      </c>
      <c r="K54" s="47">
        <v>9.5</v>
      </c>
      <c r="L54" s="50">
        <f t="shared" si="1"/>
        <v>0</v>
      </c>
      <c r="M54" s="51">
        <f t="shared" si="2"/>
        <v>0</v>
      </c>
      <c r="N54" s="51">
        <f t="shared" si="3"/>
        <v>0</v>
      </c>
    </row>
    <row r="55" spans="2:14" s="4" customFormat="1" ht="12.75" customHeight="1" x14ac:dyDescent="0.3">
      <c r="B55" s="39"/>
      <c r="C55" s="39"/>
      <c r="D55" s="145" t="s">
        <v>1183</v>
      </c>
      <c r="E55" s="145"/>
      <c r="F55" s="145"/>
      <c r="G55" s="40"/>
      <c r="H55" s="40"/>
      <c r="I55" s="40"/>
      <c r="J55" s="40"/>
      <c r="K55" s="40"/>
      <c r="L55" s="40"/>
      <c r="M55" s="56">
        <f>SUM(M12:M54)</f>
        <v>0</v>
      </c>
      <c r="N55" s="42">
        <f>SUM(N12:N54)</f>
        <v>0</v>
      </c>
    </row>
    <row r="56" spans="2:14" s="4" customFormat="1" ht="12.75" customHeight="1" x14ac:dyDescent="0.3"/>
    <row r="57" spans="2:14" s="4" customFormat="1" ht="12.75" customHeight="1" x14ac:dyDescent="0.3">
      <c r="B57" s="4" t="s">
        <v>19</v>
      </c>
    </row>
    <row r="58" spans="2:14" s="4" customFormat="1" ht="12.75" customHeight="1" x14ac:dyDescent="0.3">
      <c r="B58" s="4" t="s">
        <v>20</v>
      </c>
    </row>
    <row r="59" spans="2:14" s="4" customFormat="1" ht="12.75" customHeight="1" x14ac:dyDescent="0.3">
      <c r="B59" s="4" t="s">
        <v>21</v>
      </c>
    </row>
    <row r="60" spans="2:14" s="4" customFormat="1" ht="12.75" customHeight="1" x14ac:dyDescent="0.3">
      <c r="B60" s="4" t="s">
        <v>511</v>
      </c>
      <c r="C60" s="2"/>
      <c r="D60" s="2"/>
      <c r="E60" s="2"/>
      <c r="F60" s="2"/>
      <c r="G60" s="2"/>
      <c r="H60" s="2"/>
    </row>
    <row r="61" spans="2:14" s="4" customFormat="1" ht="12.75" customHeight="1" x14ac:dyDescent="0.3"/>
    <row r="62" spans="2:14" s="11" customFormat="1" ht="12.75" customHeight="1" x14ac:dyDescent="0.3">
      <c r="B62" s="11" t="s">
        <v>22</v>
      </c>
      <c r="H62" s="17" t="s">
        <v>23</v>
      </c>
      <c r="K62" s="11" t="s">
        <v>24</v>
      </c>
    </row>
    <row r="63" spans="2:14" s="7" customFormat="1" ht="12.75" customHeight="1" x14ac:dyDescent="0.3"/>
  </sheetData>
  <sheetProtection algorithmName="SHA-512" hashValue="Z/N7oIAPeSRtkuXSyn0E9O+J+UQxUSa6S+S8GFnOTjWegyLr8RBf7YG/uoL+FFX6zZYfn3vUVMaapsqznGHUIg==" saltValue="34VtEKDa4Ol7S1wuZTnktA==" spinCount="100000" sheet="1" objects="1" scenarios="1"/>
  <protectedRanges>
    <protectedRange sqref="C12:C54" name="Range4"/>
    <protectedRange sqref="E4:F5" name="Range1"/>
    <protectedRange sqref="H12:H54" name="Range2"/>
  </protectedRanges>
  <mergeCells count="45">
    <mergeCell ref="D22:F22"/>
    <mergeCell ref="D10:F10"/>
    <mergeCell ref="D12:F12"/>
    <mergeCell ref="D13:F13"/>
    <mergeCell ref="D14:F14"/>
    <mergeCell ref="D15:F15"/>
    <mergeCell ref="D16:F16"/>
    <mergeCell ref="D17:F17"/>
    <mergeCell ref="D18:F18"/>
    <mergeCell ref="D19:F19"/>
    <mergeCell ref="D20:F20"/>
    <mergeCell ref="D21:F21"/>
    <mergeCell ref="D48:F48"/>
    <mergeCell ref="D38:F38"/>
    <mergeCell ref="D39:F39"/>
    <mergeCell ref="D40:F40"/>
    <mergeCell ref="D23:F23"/>
    <mergeCell ref="D24:F24"/>
    <mergeCell ref="D25:F25"/>
    <mergeCell ref="D26:F26"/>
    <mergeCell ref="D27:F27"/>
    <mergeCell ref="D28:F28"/>
    <mergeCell ref="D29:F29"/>
    <mergeCell ref="D30:F30"/>
    <mergeCell ref="D45:F45"/>
    <mergeCell ref="D46:F46"/>
    <mergeCell ref="D47:F47"/>
    <mergeCell ref="D41:F41"/>
    <mergeCell ref="D55:F55"/>
    <mergeCell ref="D49:F49"/>
    <mergeCell ref="D50:F50"/>
    <mergeCell ref="D51:F51"/>
    <mergeCell ref="D52:F52"/>
    <mergeCell ref="D53:F53"/>
    <mergeCell ref="D54:F54"/>
    <mergeCell ref="D42:F42"/>
    <mergeCell ref="D43:F43"/>
    <mergeCell ref="D44:F44"/>
    <mergeCell ref="D31:F31"/>
    <mergeCell ref="D32:F32"/>
    <mergeCell ref="D33:F33"/>
    <mergeCell ref="D34:F34"/>
    <mergeCell ref="D35:F35"/>
    <mergeCell ref="D36:F36"/>
    <mergeCell ref="D37:F37"/>
  </mergeCells>
  <pageMargins left="0.55118110236220474" right="0.55118110236220474" top="0.98425196850393704" bottom="0.98425196850393704" header="0" footer="0"/>
  <pageSetup paperSize="9" scale="69" orientation="landscape" verticalDpi="300" r:id="rId1"/>
  <headerFooter alignWithMargins="0">
    <oddHeader xml:space="preserve">&amp;C&amp;"Palatino Linotype,Navadno"&amp;8 &amp;"Palatino Linotype,Poševno"Javni razpis za oddajo naročila po odprtem postopku za sukcesivno dobavo živil in materiala za prehrano za potrebe 
Tehniškega šolskega centra Nova Gorica
</oddHeader>
    <oddFooter>&amp;C&amp;"Bookman Old Style,Navadno"&amp;8Stran &amp;P od &amp;N</oddFooter>
  </headerFooter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9480F30-2C87-440D-A076-223583291F78}">
  <dimension ref="B1:O62"/>
  <sheetViews>
    <sheetView zoomScaleNormal="100" workbookViewId="0">
      <selection activeCell="H22" sqref="H22"/>
    </sheetView>
  </sheetViews>
  <sheetFormatPr defaultRowHeight="12.75" customHeight="1" x14ac:dyDescent="0.3"/>
  <cols>
    <col min="1" max="1" width="2.7109375" style="2" customWidth="1"/>
    <col min="2" max="2" width="5.28515625" style="2" customWidth="1"/>
    <col min="3" max="3" width="10.7109375" style="2" customWidth="1"/>
    <col min="4" max="6" width="15.7109375" style="2" customWidth="1"/>
    <col min="7" max="7" width="4.5703125" style="2" customWidth="1"/>
    <col min="8" max="8" width="40.7109375" style="2" customWidth="1"/>
    <col min="9" max="9" width="9.140625" style="2"/>
    <col min="10" max="10" width="13.7109375" style="2" customWidth="1"/>
    <col min="11" max="11" width="7.5703125" style="2" customWidth="1"/>
    <col min="12" max="12" width="13.7109375" style="2" customWidth="1"/>
    <col min="13" max="14" width="16.7109375" style="2" customWidth="1"/>
    <col min="15" max="255" width="9.140625" style="2"/>
    <col min="256" max="256" width="2.7109375" style="2" customWidth="1"/>
    <col min="257" max="257" width="5.28515625" style="2" customWidth="1"/>
    <col min="258" max="258" width="10.7109375" style="2" customWidth="1"/>
    <col min="259" max="261" width="15.7109375" style="2" customWidth="1"/>
    <col min="262" max="262" width="4.5703125" style="2" customWidth="1"/>
    <col min="263" max="263" width="40.7109375" style="2" customWidth="1"/>
    <col min="264" max="264" width="9.140625" style="2"/>
    <col min="265" max="265" width="13.7109375" style="2" customWidth="1"/>
    <col min="266" max="266" width="7.5703125" style="2" customWidth="1"/>
    <col min="267" max="267" width="13.7109375" style="2" customWidth="1"/>
    <col min="268" max="269" width="16.7109375" style="2" customWidth="1"/>
    <col min="270" max="270" width="20.7109375" style="2" customWidth="1"/>
    <col min="271" max="511" width="9.140625" style="2"/>
    <col min="512" max="512" width="2.7109375" style="2" customWidth="1"/>
    <col min="513" max="513" width="5.28515625" style="2" customWidth="1"/>
    <col min="514" max="514" width="10.7109375" style="2" customWidth="1"/>
    <col min="515" max="517" width="15.7109375" style="2" customWidth="1"/>
    <col min="518" max="518" width="4.5703125" style="2" customWidth="1"/>
    <col min="519" max="519" width="40.7109375" style="2" customWidth="1"/>
    <col min="520" max="520" width="9.140625" style="2"/>
    <col min="521" max="521" width="13.7109375" style="2" customWidth="1"/>
    <col min="522" max="522" width="7.5703125" style="2" customWidth="1"/>
    <col min="523" max="523" width="13.7109375" style="2" customWidth="1"/>
    <col min="524" max="525" width="16.7109375" style="2" customWidth="1"/>
    <col min="526" max="526" width="20.7109375" style="2" customWidth="1"/>
    <col min="527" max="767" width="9.140625" style="2"/>
    <col min="768" max="768" width="2.7109375" style="2" customWidth="1"/>
    <col min="769" max="769" width="5.28515625" style="2" customWidth="1"/>
    <col min="770" max="770" width="10.7109375" style="2" customWidth="1"/>
    <col min="771" max="773" width="15.7109375" style="2" customWidth="1"/>
    <col min="774" max="774" width="4.5703125" style="2" customWidth="1"/>
    <col min="775" max="775" width="40.7109375" style="2" customWidth="1"/>
    <col min="776" max="776" width="9.140625" style="2"/>
    <col min="777" max="777" width="13.7109375" style="2" customWidth="1"/>
    <col min="778" max="778" width="7.5703125" style="2" customWidth="1"/>
    <col min="779" max="779" width="13.7109375" style="2" customWidth="1"/>
    <col min="780" max="781" width="16.7109375" style="2" customWidth="1"/>
    <col min="782" max="782" width="20.7109375" style="2" customWidth="1"/>
    <col min="783" max="1023" width="9.140625" style="2"/>
    <col min="1024" max="1024" width="2.7109375" style="2" customWidth="1"/>
    <col min="1025" max="1025" width="5.28515625" style="2" customWidth="1"/>
    <col min="1026" max="1026" width="10.7109375" style="2" customWidth="1"/>
    <col min="1027" max="1029" width="15.7109375" style="2" customWidth="1"/>
    <col min="1030" max="1030" width="4.5703125" style="2" customWidth="1"/>
    <col min="1031" max="1031" width="40.7109375" style="2" customWidth="1"/>
    <col min="1032" max="1032" width="9.140625" style="2"/>
    <col min="1033" max="1033" width="13.7109375" style="2" customWidth="1"/>
    <col min="1034" max="1034" width="7.5703125" style="2" customWidth="1"/>
    <col min="1035" max="1035" width="13.7109375" style="2" customWidth="1"/>
    <col min="1036" max="1037" width="16.7109375" style="2" customWidth="1"/>
    <col min="1038" max="1038" width="20.7109375" style="2" customWidth="1"/>
    <col min="1039" max="1279" width="9.140625" style="2"/>
    <col min="1280" max="1280" width="2.7109375" style="2" customWidth="1"/>
    <col min="1281" max="1281" width="5.28515625" style="2" customWidth="1"/>
    <col min="1282" max="1282" width="10.7109375" style="2" customWidth="1"/>
    <col min="1283" max="1285" width="15.7109375" style="2" customWidth="1"/>
    <col min="1286" max="1286" width="4.5703125" style="2" customWidth="1"/>
    <col min="1287" max="1287" width="40.7109375" style="2" customWidth="1"/>
    <col min="1288" max="1288" width="9.140625" style="2"/>
    <col min="1289" max="1289" width="13.7109375" style="2" customWidth="1"/>
    <col min="1290" max="1290" width="7.5703125" style="2" customWidth="1"/>
    <col min="1291" max="1291" width="13.7109375" style="2" customWidth="1"/>
    <col min="1292" max="1293" width="16.7109375" style="2" customWidth="1"/>
    <col min="1294" max="1294" width="20.7109375" style="2" customWidth="1"/>
    <col min="1295" max="1535" width="9.140625" style="2"/>
    <col min="1536" max="1536" width="2.7109375" style="2" customWidth="1"/>
    <col min="1537" max="1537" width="5.28515625" style="2" customWidth="1"/>
    <col min="1538" max="1538" width="10.7109375" style="2" customWidth="1"/>
    <col min="1539" max="1541" width="15.7109375" style="2" customWidth="1"/>
    <col min="1542" max="1542" width="4.5703125" style="2" customWidth="1"/>
    <col min="1543" max="1543" width="40.7109375" style="2" customWidth="1"/>
    <col min="1544" max="1544" width="9.140625" style="2"/>
    <col min="1545" max="1545" width="13.7109375" style="2" customWidth="1"/>
    <col min="1546" max="1546" width="7.5703125" style="2" customWidth="1"/>
    <col min="1547" max="1547" width="13.7109375" style="2" customWidth="1"/>
    <col min="1548" max="1549" width="16.7109375" style="2" customWidth="1"/>
    <col min="1550" max="1550" width="20.7109375" style="2" customWidth="1"/>
    <col min="1551" max="1791" width="9.140625" style="2"/>
    <col min="1792" max="1792" width="2.7109375" style="2" customWidth="1"/>
    <col min="1793" max="1793" width="5.28515625" style="2" customWidth="1"/>
    <col min="1794" max="1794" width="10.7109375" style="2" customWidth="1"/>
    <col min="1795" max="1797" width="15.7109375" style="2" customWidth="1"/>
    <col min="1798" max="1798" width="4.5703125" style="2" customWidth="1"/>
    <col min="1799" max="1799" width="40.7109375" style="2" customWidth="1"/>
    <col min="1800" max="1800" width="9.140625" style="2"/>
    <col min="1801" max="1801" width="13.7109375" style="2" customWidth="1"/>
    <col min="1802" max="1802" width="7.5703125" style="2" customWidth="1"/>
    <col min="1803" max="1803" width="13.7109375" style="2" customWidth="1"/>
    <col min="1804" max="1805" width="16.7109375" style="2" customWidth="1"/>
    <col min="1806" max="1806" width="20.7109375" style="2" customWidth="1"/>
    <col min="1807" max="2047" width="9.140625" style="2"/>
    <col min="2048" max="2048" width="2.7109375" style="2" customWidth="1"/>
    <col min="2049" max="2049" width="5.28515625" style="2" customWidth="1"/>
    <col min="2050" max="2050" width="10.7109375" style="2" customWidth="1"/>
    <col min="2051" max="2053" width="15.7109375" style="2" customWidth="1"/>
    <col min="2054" max="2054" width="4.5703125" style="2" customWidth="1"/>
    <col min="2055" max="2055" width="40.7109375" style="2" customWidth="1"/>
    <col min="2056" max="2056" width="9.140625" style="2"/>
    <col min="2057" max="2057" width="13.7109375" style="2" customWidth="1"/>
    <col min="2058" max="2058" width="7.5703125" style="2" customWidth="1"/>
    <col min="2059" max="2059" width="13.7109375" style="2" customWidth="1"/>
    <col min="2060" max="2061" width="16.7109375" style="2" customWidth="1"/>
    <col min="2062" max="2062" width="20.7109375" style="2" customWidth="1"/>
    <col min="2063" max="2303" width="9.140625" style="2"/>
    <col min="2304" max="2304" width="2.7109375" style="2" customWidth="1"/>
    <col min="2305" max="2305" width="5.28515625" style="2" customWidth="1"/>
    <col min="2306" max="2306" width="10.7109375" style="2" customWidth="1"/>
    <col min="2307" max="2309" width="15.7109375" style="2" customWidth="1"/>
    <col min="2310" max="2310" width="4.5703125" style="2" customWidth="1"/>
    <col min="2311" max="2311" width="40.7109375" style="2" customWidth="1"/>
    <col min="2312" max="2312" width="9.140625" style="2"/>
    <col min="2313" max="2313" width="13.7109375" style="2" customWidth="1"/>
    <col min="2314" max="2314" width="7.5703125" style="2" customWidth="1"/>
    <col min="2315" max="2315" width="13.7109375" style="2" customWidth="1"/>
    <col min="2316" max="2317" width="16.7109375" style="2" customWidth="1"/>
    <col min="2318" max="2318" width="20.7109375" style="2" customWidth="1"/>
    <col min="2319" max="2559" width="9.140625" style="2"/>
    <col min="2560" max="2560" width="2.7109375" style="2" customWidth="1"/>
    <col min="2561" max="2561" width="5.28515625" style="2" customWidth="1"/>
    <col min="2562" max="2562" width="10.7109375" style="2" customWidth="1"/>
    <col min="2563" max="2565" width="15.7109375" style="2" customWidth="1"/>
    <col min="2566" max="2566" width="4.5703125" style="2" customWidth="1"/>
    <col min="2567" max="2567" width="40.7109375" style="2" customWidth="1"/>
    <col min="2568" max="2568" width="9.140625" style="2"/>
    <col min="2569" max="2569" width="13.7109375" style="2" customWidth="1"/>
    <col min="2570" max="2570" width="7.5703125" style="2" customWidth="1"/>
    <col min="2571" max="2571" width="13.7109375" style="2" customWidth="1"/>
    <col min="2572" max="2573" width="16.7109375" style="2" customWidth="1"/>
    <col min="2574" max="2574" width="20.7109375" style="2" customWidth="1"/>
    <col min="2575" max="2815" width="9.140625" style="2"/>
    <col min="2816" max="2816" width="2.7109375" style="2" customWidth="1"/>
    <col min="2817" max="2817" width="5.28515625" style="2" customWidth="1"/>
    <col min="2818" max="2818" width="10.7109375" style="2" customWidth="1"/>
    <col min="2819" max="2821" width="15.7109375" style="2" customWidth="1"/>
    <col min="2822" max="2822" width="4.5703125" style="2" customWidth="1"/>
    <col min="2823" max="2823" width="40.7109375" style="2" customWidth="1"/>
    <col min="2824" max="2824" width="9.140625" style="2"/>
    <col min="2825" max="2825" width="13.7109375" style="2" customWidth="1"/>
    <col min="2826" max="2826" width="7.5703125" style="2" customWidth="1"/>
    <col min="2827" max="2827" width="13.7109375" style="2" customWidth="1"/>
    <col min="2828" max="2829" width="16.7109375" style="2" customWidth="1"/>
    <col min="2830" max="2830" width="20.7109375" style="2" customWidth="1"/>
    <col min="2831" max="3071" width="9.140625" style="2"/>
    <col min="3072" max="3072" width="2.7109375" style="2" customWidth="1"/>
    <col min="3073" max="3073" width="5.28515625" style="2" customWidth="1"/>
    <col min="3074" max="3074" width="10.7109375" style="2" customWidth="1"/>
    <col min="3075" max="3077" width="15.7109375" style="2" customWidth="1"/>
    <col min="3078" max="3078" width="4.5703125" style="2" customWidth="1"/>
    <col min="3079" max="3079" width="40.7109375" style="2" customWidth="1"/>
    <col min="3080" max="3080" width="9.140625" style="2"/>
    <col min="3081" max="3081" width="13.7109375" style="2" customWidth="1"/>
    <col min="3082" max="3082" width="7.5703125" style="2" customWidth="1"/>
    <col min="3083" max="3083" width="13.7109375" style="2" customWidth="1"/>
    <col min="3084" max="3085" width="16.7109375" style="2" customWidth="1"/>
    <col min="3086" max="3086" width="20.7109375" style="2" customWidth="1"/>
    <col min="3087" max="3327" width="9.140625" style="2"/>
    <col min="3328" max="3328" width="2.7109375" style="2" customWidth="1"/>
    <col min="3329" max="3329" width="5.28515625" style="2" customWidth="1"/>
    <col min="3330" max="3330" width="10.7109375" style="2" customWidth="1"/>
    <col min="3331" max="3333" width="15.7109375" style="2" customWidth="1"/>
    <col min="3334" max="3334" width="4.5703125" style="2" customWidth="1"/>
    <col min="3335" max="3335" width="40.7109375" style="2" customWidth="1"/>
    <col min="3336" max="3336" width="9.140625" style="2"/>
    <col min="3337" max="3337" width="13.7109375" style="2" customWidth="1"/>
    <col min="3338" max="3338" width="7.5703125" style="2" customWidth="1"/>
    <col min="3339" max="3339" width="13.7109375" style="2" customWidth="1"/>
    <col min="3340" max="3341" width="16.7109375" style="2" customWidth="1"/>
    <col min="3342" max="3342" width="20.7109375" style="2" customWidth="1"/>
    <col min="3343" max="3583" width="9.140625" style="2"/>
    <col min="3584" max="3584" width="2.7109375" style="2" customWidth="1"/>
    <col min="3585" max="3585" width="5.28515625" style="2" customWidth="1"/>
    <col min="3586" max="3586" width="10.7109375" style="2" customWidth="1"/>
    <col min="3587" max="3589" width="15.7109375" style="2" customWidth="1"/>
    <col min="3590" max="3590" width="4.5703125" style="2" customWidth="1"/>
    <col min="3591" max="3591" width="40.7109375" style="2" customWidth="1"/>
    <col min="3592" max="3592" width="9.140625" style="2"/>
    <col min="3593" max="3593" width="13.7109375" style="2" customWidth="1"/>
    <col min="3594" max="3594" width="7.5703125" style="2" customWidth="1"/>
    <col min="3595" max="3595" width="13.7109375" style="2" customWidth="1"/>
    <col min="3596" max="3597" width="16.7109375" style="2" customWidth="1"/>
    <col min="3598" max="3598" width="20.7109375" style="2" customWidth="1"/>
    <col min="3599" max="3839" width="9.140625" style="2"/>
    <col min="3840" max="3840" width="2.7109375" style="2" customWidth="1"/>
    <col min="3841" max="3841" width="5.28515625" style="2" customWidth="1"/>
    <col min="3842" max="3842" width="10.7109375" style="2" customWidth="1"/>
    <col min="3843" max="3845" width="15.7109375" style="2" customWidth="1"/>
    <col min="3846" max="3846" width="4.5703125" style="2" customWidth="1"/>
    <col min="3847" max="3847" width="40.7109375" style="2" customWidth="1"/>
    <col min="3848" max="3848" width="9.140625" style="2"/>
    <col min="3849" max="3849" width="13.7109375" style="2" customWidth="1"/>
    <col min="3850" max="3850" width="7.5703125" style="2" customWidth="1"/>
    <col min="3851" max="3851" width="13.7109375" style="2" customWidth="1"/>
    <col min="3852" max="3853" width="16.7109375" style="2" customWidth="1"/>
    <col min="3854" max="3854" width="20.7109375" style="2" customWidth="1"/>
    <col min="3855" max="4095" width="9.140625" style="2"/>
    <col min="4096" max="4096" width="2.7109375" style="2" customWidth="1"/>
    <col min="4097" max="4097" width="5.28515625" style="2" customWidth="1"/>
    <col min="4098" max="4098" width="10.7109375" style="2" customWidth="1"/>
    <col min="4099" max="4101" width="15.7109375" style="2" customWidth="1"/>
    <col min="4102" max="4102" width="4.5703125" style="2" customWidth="1"/>
    <col min="4103" max="4103" width="40.7109375" style="2" customWidth="1"/>
    <col min="4104" max="4104" width="9.140625" style="2"/>
    <col min="4105" max="4105" width="13.7109375" style="2" customWidth="1"/>
    <col min="4106" max="4106" width="7.5703125" style="2" customWidth="1"/>
    <col min="4107" max="4107" width="13.7109375" style="2" customWidth="1"/>
    <col min="4108" max="4109" width="16.7109375" style="2" customWidth="1"/>
    <col min="4110" max="4110" width="20.7109375" style="2" customWidth="1"/>
    <col min="4111" max="4351" width="9.140625" style="2"/>
    <col min="4352" max="4352" width="2.7109375" style="2" customWidth="1"/>
    <col min="4353" max="4353" width="5.28515625" style="2" customWidth="1"/>
    <col min="4354" max="4354" width="10.7109375" style="2" customWidth="1"/>
    <col min="4355" max="4357" width="15.7109375" style="2" customWidth="1"/>
    <col min="4358" max="4358" width="4.5703125" style="2" customWidth="1"/>
    <col min="4359" max="4359" width="40.7109375" style="2" customWidth="1"/>
    <col min="4360" max="4360" width="9.140625" style="2"/>
    <col min="4361" max="4361" width="13.7109375" style="2" customWidth="1"/>
    <col min="4362" max="4362" width="7.5703125" style="2" customWidth="1"/>
    <col min="4363" max="4363" width="13.7109375" style="2" customWidth="1"/>
    <col min="4364" max="4365" width="16.7109375" style="2" customWidth="1"/>
    <col min="4366" max="4366" width="20.7109375" style="2" customWidth="1"/>
    <col min="4367" max="4607" width="9.140625" style="2"/>
    <col min="4608" max="4608" width="2.7109375" style="2" customWidth="1"/>
    <col min="4609" max="4609" width="5.28515625" style="2" customWidth="1"/>
    <col min="4610" max="4610" width="10.7109375" style="2" customWidth="1"/>
    <col min="4611" max="4613" width="15.7109375" style="2" customWidth="1"/>
    <col min="4614" max="4614" width="4.5703125" style="2" customWidth="1"/>
    <col min="4615" max="4615" width="40.7109375" style="2" customWidth="1"/>
    <col min="4616" max="4616" width="9.140625" style="2"/>
    <col min="4617" max="4617" width="13.7109375" style="2" customWidth="1"/>
    <col min="4618" max="4618" width="7.5703125" style="2" customWidth="1"/>
    <col min="4619" max="4619" width="13.7109375" style="2" customWidth="1"/>
    <col min="4620" max="4621" width="16.7109375" style="2" customWidth="1"/>
    <col min="4622" max="4622" width="20.7109375" style="2" customWidth="1"/>
    <col min="4623" max="4863" width="9.140625" style="2"/>
    <col min="4864" max="4864" width="2.7109375" style="2" customWidth="1"/>
    <col min="4865" max="4865" width="5.28515625" style="2" customWidth="1"/>
    <col min="4866" max="4866" width="10.7109375" style="2" customWidth="1"/>
    <col min="4867" max="4869" width="15.7109375" style="2" customWidth="1"/>
    <col min="4870" max="4870" width="4.5703125" style="2" customWidth="1"/>
    <col min="4871" max="4871" width="40.7109375" style="2" customWidth="1"/>
    <col min="4872" max="4872" width="9.140625" style="2"/>
    <col min="4873" max="4873" width="13.7109375" style="2" customWidth="1"/>
    <col min="4874" max="4874" width="7.5703125" style="2" customWidth="1"/>
    <col min="4875" max="4875" width="13.7109375" style="2" customWidth="1"/>
    <col min="4876" max="4877" width="16.7109375" style="2" customWidth="1"/>
    <col min="4878" max="4878" width="20.7109375" style="2" customWidth="1"/>
    <col min="4879" max="5119" width="9.140625" style="2"/>
    <col min="5120" max="5120" width="2.7109375" style="2" customWidth="1"/>
    <col min="5121" max="5121" width="5.28515625" style="2" customWidth="1"/>
    <col min="5122" max="5122" width="10.7109375" style="2" customWidth="1"/>
    <col min="5123" max="5125" width="15.7109375" style="2" customWidth="1"/>
    <col min="5126" max="5126" width="4.5703125" style="2" customWidth="1"/>
    <col min="5127" max="5127" width="40.7109375" style="2" customWidth="1"/>
    <col min="5128" max="5128" width="9.140625" style="2"/>
    <col min="5129" max="5129" width="13.7109375" style="2" customWidth="1"/>
    <col min="5130" max="5130" width="7.5703125" style="2" customWidth="1"/>
    <col min="5131" max="5131" width="13.7109375" style="2" customWidth="1"/>
    <col min="5132" max="5133" width="16.7109375" style="2" customWidth="1"/>
    <col min="5134" max="5134" width="20.7109375" style="2" customWidth="1"/>
    <col min="5135" max="5375" width="9.140625" style="2"/>
    <col min="5376" max="5376" width="2.7109375" style="2" customWidth="1"/>
    <col min="5377" max="5377" width="5.28515625" style="2" customWidth="1"/>
    <col min="5378" max="5378" width="10.7109375" style="2" customWidth="1"/>
    <col min="5379" max="5381" width="15.7109375" style="2" customWidth="1"/>
    <col min="5382" max="5382" width="4.5703125" style="2" customWidth="1"/>
    <col min="5383" max="5383" width="40.7109375" style="2" customWidth="1"/>
    <col min="5384" max="5384" width="9.140625" style="2"/>
    <col min="5385" max="5385" width="13.7109375" style="2" customWidth="1"/>
    <col min="5386" max="5386" width="7.5703125" style="2" customWidth="1"/>
    <col min="5387" max="5387" width="13.7109375" style="2" customWidth="1"/>
    <col min="5388" max="5389" width="16.7109375" style="2" customWidth="1"/>
    <col min="5390" max="5390" width="20.7109375" style="2" customWidth="1"/>
    <col min="5391" max="5631" width="9.140625" style="2"/>
    <col min="5632" max="5632" width="2.7109375" style="2" customWidth="1"/>
    <col min="5633" max="5633" width="5.28515625" style="2" customWidth="1"/>
    <col min="5634" max="5634" width="10.7109375" style="2" customWidth="1"/>
    <col min="5635" max="5637" width="15.7109375" style="2" customWidth="1"/>
    <col min="5638" max="5638" width="4.5703125" style="2" customWidth="1"/>
    <col min="5639" max="5639" width="40.7109375" style="2" customWidth="1"/>
    <col min="5640" max="5640" width="9.140625" style="2"/>
    <col min="5641" max="5641" width="13.7109375" style="2" customWidth="1"/>
    <col min="5642" max="5642" width="7.5703125" style="2" customWidth="1"/>
    <col min="5643" max="5643" width="13.7109375" style="2" customWidth="1"/>
    <col min="5644" max="5645" width="16.7109375" style="2" customWidth="1"/>
    <col min="5646" max="5646" width="20.7109375" style="2" customWidth="1"/>
    <col min="5647" max="5887" width="9.140625" style="2"/>
    <col min="5888" max="5888" width="2.7109375" style="2" customWidth="1"/>
    <col min="5889" max="5889" width="5.28515625" style="2" customWidth="1"/>
    <col min="5890" max="5890" width="10.7109375" style="2" customWidth="1"/>
    <col min="5891" max="5893" width="15.7109375" style="2" customWidth="1"/>
    <col min="5894" max="5894" width="4.5703125" style="2" customWidth="1"/>
    <col min="5895" max="5895" width="40.7109375" style="2" customWidth="1"/>
    <col min="5896" max="5896" width="9.140625" style="2"/>
    <col min="5897" max="5897" width="13.7109375" style="2" customWidth="1"/>
    <col min="5898" max="5898" width="7.5703125" style="2" customWidth="1"/>
    <col min="5899" max="5899" width="13.7109375" style="2" customWidth="1"/>
    <col min="5900" max="5901" width="16.7109375" style="2" customWidth="1"/>
    <col min="5902" max="5902" width="20.7109375" style="2" customWidth="1"/>
    <col min="5903" max="6143" width="9.140625" style="2"/>
    <col min="6144" max="6144" width="2.7109375" style="2" customWidth="1"/>
    <col min="6145" max="6145" width="5.28515625" style="2" customWidth="1"/>
    <col min="6146" max="6146" width="10.7109375" style="2" customWidth="1"/>
    <col min="6147" max="6149" width="15.7109375" style="2" customWidth="1"/>
    <col min="6150" max="6150" width="4.5703125" style="2" customWidth="1"/>
    <col min="6151" max="6151" width="40.7109375" style="2" customWidth="1"/>
    <col min="6152" max="6152" width="9.140625" style="2"/>
    <col min="6153" max="6153" width="13.7109375" style="2" customWidth="1"/>
    <col min="6154" max="6154" width="7.5703125" style="2" customWidth="1"/>
    <col min="6155" max="6155" width="13.7109375" style="2" customWidth="1"/>
    <col min="6156" max="6157" width="16.7109375" style="2" customWidth="1"/>
    <col min="6158" max="6158" width="20.7109375" style="2" customWidth="1"/>
    <col min="6159" max="6399" width="9.140625" style="2"/>
    <col min="6400" max="6400" width="2.7109375" style="2" customWidth="1"/>
    <col min="6401" max="6401" width="5.28515625" style="2" customWidth="1"/>
    <col min="6402" max="6402" width="10.7109375" style="2" customWidth="1"/>
    <col min="6403" max="6405" width="15.7109375" style="2" customWidth="1"/>
    <col min="6406" max="6406" width="4.5703125" style="2" customWidth="1"/>
    <col min="6407" max="6407" width="40.7109375" style="2" customWidth="1"/>
    <col min="6408" max="6408" width="9.140625" style="2"/>
    <col min="6409" max="6409" width="13.7109375" style="2" customWidth="1"/>
    <col min="6410" max="6410" width="7.5703125" style="2" customWidth="1"/>
    <col min="6411" max="6411" width="13.7109375" style="2" customWidth="1"/>
    <col min="6412" max="6413" width="16.7109375" style="2" customWidth="1"/>
    <col min="6414" max="6414" width="20.7109375" style="2" customWidth="1"/>
    <col min="6415" max="6655" width="9.140625" style="2"/>
    <col min="6656" max="6656" width="2.7109375" style="2" customWidth="1"/>
    <col min="6657" max="6657" width="5.28515625" style="2" customWidth="1"/>
    <col min="6658" max="6658" width="10.7109375" style="2" customWidth="1"/>
    <col min="6659" max="6661" width="15.7109375" style="2" customWidth="1"/>
    <col min="6662" max="6662" width="4.5703125" style="2" customWidth="1"/>
    <col min="6663" max="6663" width="40.7109375" style="2" customWidth="1"/>
    <col min="6664" max="6664" width="9.140625" style="2"/>
    <col min="6665" max="6665" width="13.7109375" style="2" customWidth="1"/>
    <col min="6666" max="6666" width="7.5703125" style="2" customWidth="1"/>
    <col min="6667" max="6667" width="13.7109375" style="2" customWidth="1"/>
    <col min="6668" max="6669" width="16.7109375" style="2" customWidth="1"/>
    <col min="6670" max="6670" width="20.7109375" style="2" customWidth="1"/>
    <col min="6671" max="6911" width="9.140625" style="2"/>
    <col min="6912" max="6912" width="2.7109375" style="2" customWidth="1"/>
    <col min="6913" max="6913" width="5.28515625" style="2" customWidth="1"/>
    <col min="6914" max="6914" width="10.7109375" style="2" customWidth="1"/>
    <col min="6915" max="6917" width="15.7109375" style="2" customWidth="1"/>
    <col min="6918" max="6918" width="4.5703125" style="2" customWidth="1"/>
    <col min="6919" max="6919" width="40.7109375" style="2" customWidth="1"/>
    <col min="6920" max="6920" width="9.140625" style="2"/>
    <col min="6921" max="6921" width="13.7109375" style="2" customWidth="1"/>
    <col min="6922" max="6922" width="7.5703125" style="2" customWidth="1"/>
    <col min="6923" max="6923" width="13.7109375" style="2" customWidth="1"/>
    <col min="6924" max="6925" width="16.7109375" style="2" customWidth="1"/>
    <col min="6926" max="6926" width="20.7109375" style="2" customWidth="1"/>
    <col min="6927" max="7167" width="9.140625" style="2"/>
    <col min="7168" max="7168" width="2.7109375" style="2" customWidth="1"/>
    <col min="7169" max="7169" width="5.28515625" style="2" customWidth="1"/>
    <col min="7170" max="7170" width="10.7109375" style="2" customWidth="1"/>
    <col min="7171" max="7173" width="15.7109375" style="2" customWidth="1"/>
    <col min="7174" max="7174" width="4.5703125" style="2" customWidth="1"/>
    <col min="7175" max="7175" width="40.7109375" style="2" customWidth="1"/>
    <col min="7176" max="7176" width="9.140625" style="2"/>
    <col min="7177" max="7177" width="13.7109375" style="2" customWidth="1"/>
    <col min="7178" max="7178" width="7.5703125" style="2" customWidth="1"/>
    <col min="7179" max="7179" width="13.7109375" style="2" customWidth="1"/>
    <col min="7180" max="7181" width="16.7109375" style="2" customWidth="1"/>
    <col min="7182" max="7182" width="20.7109375" style="2" customWidth="1"/>
    <col min="7183" max="7423" width="9.140625" style="2"/>
    <col min="7424" max="7424" width="2.7109375" style="2" customWidth="1"/>
    <col min="7425" max="7425" width="5.28515625" style="2" customWidth="1"/>
    <col min="7426" max="7426" width="10.7109375" style="2" customWidth="1"/>
    <col min="7427" max="7429" width="15.7109375" style="2" customWidth="1"/>
    <col min="7430" max="7430" width="4.5703125" style="2" customWidth="1"/>
    <col min="7431" max="7431" width="40.7109375" style="2" customWidth="1"/>
    <col min="7432" max="7432" width="9.140625" style="2"/>
    <col min="7433" max="7433" width="13.7109375" style="2" customWidth="1"/>
    <col min="7434" max="7434" width="7.5703125" style="2" customWidth="1"/>
    <col min="7435" max="7435" width="13.7109375" style="2" customWidth="1"/>
    <col min="7436" max="7437" width="16.7109375" style="2" customWidth="1"/>
    <col min="7438" max="7438" width="20.7109375" style="2" customWidth="1"/>
    <col min="7439" max="7679" width="9.140625" style="2"/>
    <col min="7680" max="7680" width="2.7109375" style="2" customWidth="1"/>
    <col min="7681" max="7681" width="5.28515625" style="2" customWidth="1"/>
    <col min="7682" max="7682" width="10.7109375" style="2" customWidth="1"/>
    <col min="7683" max="7685" width="15.7109375" style="2" customWidth="1"/>
    <col min="7686" max="7686" width="4.5703125" style="2" customWidth="1"/>
    <col min="7687" max="7687" width="40.7109375" style="2" customWidth="1"/>
    <col min="7688" max="7688" width="9.140625" style="2"/>
    <col min="7689" max="7689" width="13.7109375" style="2" customWidth="1"/>
    <col min="7690" max="7690" width="7.5703125" style="2" customWidth="1"/>
    <col min="7691" max="7691" width="13.7109375" style="2" customWidth="1"/>
    <col min="7692" max="7693" width="16.7109375" style="2" customWidth="1"/>
    <col min="7694" max="7694" width="20.7109375" style="2" customWidth="1"/>
    <col min="7695" max="7935" width="9.140625" style="2"/>
    <col min="7936" max="7936" width="2.7109375" style="2" customWidth="1"/>
    <col min="7937" max="7937" width="5.28515625" style="2" customWidth="1"/>
    <col min="7938" max="7938" width="10.7109375" style="2" customWidth="1"/>
    <col min="7939" max="7941" width="15.7109375" style="2" customWidth="1"/>
    <col min="7942" max="7942" width="4.5703125" style="2" customWidth="1"/>
    <col min="7943" max="7943" width="40.7109375" style="2" customWidth="1"/>
    <col min="7944" max="7944" width="9.140625" style="2"/>
    <col min="7945" max="7945" width="13.7109375" style="2" customWidth="1"/>
    <col min="7946" max="7946" width="7.5703125" style="2" customWidth="1"/>
    <col min="7947" max="7947" width="13.7109375" style="2" customWidth="1"/>
    <col min="7948" max="7949" width="16.7109375" style="2" customWidth="1"/>
    <col min="7950" max="7950" width="20.7109375" style="2" customWidth="1"/>
    <col min="7951" max="8191" width="9.140625" style="2"/>
    <col min="8192" max="8192" width="2.7109375" style="2" customWidth="1"/>
    <col min="8193" max="8193" width="5.28515625" style="2" customWidth="1"/>
    <col min="8194" max="8194" width="10.7109375" style="2" customWidth="1"/>
    <col min="8195" max="8197" width="15.7109375" style="2" customWidth="1"/>
    <col min="8198" max="8198" width="4.5703125" style="2" customWidth="1"/>
    <col min="8199" max="8199" width="40.7109375" style="2" customWidth="1"/>
    <col min="8200" max="8200" width="9.140625" style="2"/>
    <col min="8201" max="8201" width="13.7109375" style="2" customWidth="1"/>
    <col min="8202" max="8202" width="7.5703125" style="2" customWidth="1"/>
    <col min="8203" max="8203" width="13.7109375" style="2" customWidth="1"/>
    <col min="8204" max="8205" width="16.7109375" style="2" customWidth="1"/>
    <col min="8206" max="8206" width="20.7109375" style="2" customWidth="1"/>
    <col min="8207" max="8447" width="9.140625" style="2"/>
    <col min="8448" max="8448" width="2.7109375" style="2" customWidth="1"/>
    <col min="8449" max="8449" width="5.28515625" style="2" customWidth="1"/>
    <col min="8450" max="8450" width="10.7109375" style="2" customWidth="1"/>
    <col min="8451" max="8453" width="15.7109375" style="2" customWidth="1"/>
    <col min="8454" max="8454" width="4.5703125" style="2" customWidth="1"/>
    <col min="8455" max="8455" width="40.7109375" style="2" customWidth="1"/>
    <col min="8456" max="8456" width="9.140625" style="2"/>
    <col min="8457" max="8457" width="13.7109375" style="2" customWidth="1"/>
    <col min="8458" max="8458" width="7.5703125" style="2" customWidth="1"/>
    <col min="8459" max="8459" width="13.7109375" style="2" customWidth="1"/>
    <col min="8460" max="8461" width="16.7109375" style="2" customWidth="1"/>
    <col min="8462" max="8462" width="20.7109375" style="2" customWidth="1"/>
    <col min="8463" max="8703" width="9.140625" style="2"/>
    <col min="8704" max="8704" width="2.7109375" style="2" customWidth="1"/>
    <col min="8705" max="8705" width="5.28515625" style="2" customWidth="1"/>
    <col min="8706" max="8706" width="10.7109375" style="2" customWidth="1"/>
    <col min="8707" max="8709" width="15.7109375" style="2" customWidth="1"/>
    <col min="8710" max="8710" width="4.5703125" style="2" customWidth="1"/>
    <col min="8711" max="8711" width="40.7109375" style="2" customWidth="1"/>
    <col min="8712" max="8712" width="9.140625" style="2"/>
    <col min="8713" max="8713" width="13.7109375" style="2" customWidth="1"/>
    <col min="8714" max="8714" width="7.5703125" style="2" customWidth="1"/>
    <col min="8715" max="8715" width="13.7109375" style="2" customWidth="1"/>
    <col min="8716" max="8717" width="16.7109375" style="2" customWidth="1"/>
    <col min="8718" max="8718" width="20.7109375" style="2" customWidth="1"/>
    <col min="8719" max="8959" width="9.140625" style="2"/>
    <col min="8960" max="8960" width="2.7109375" style="2" customWidth="1"/>
    <col min="8961" max="8961" width="5.28515625" style="2" customWidth="1"/>
    <col min="8962" max="8962" width="10.7109375" style="2" customWidth="1"/>
    <col min="8963" max="8965" width="15.7109375" style="2" customWidth="1"/>
    <col min="8966" max="8966" width="4.5703125" style="2" customWidth="1"/>
    <col min="8967" max="8967" width="40.7109375" style="2" customWidth="1"/>
    <col min="8968" max="8968" width="9.140625" style="2"/>
    <col min="8969" max="8969" width="13.7109375" style="2" customWidth="1"/>
    <col min="8970" max="8970" width="7.5703125" style="2" customWidth="1"/>
    <col min="8971" max="8971" width="13.7109375" style="2" customWidth="1"/>
    <col min="8972" max="8973" width="16.7109375" style="2" customWidth="1"/>
    <col min="8974" max="8974" width="20.7109375" style="2" customWidth="1"/>
    <col min="8975" max="9215" width="9.140625" style="2"/>
    <col min="9216" max="9216" width="2.7109375" style="2" customWidth="1"/>
    <col min="9217" max="9217" width="5.28515625" style="2" customWidth="1"/>
    <col min="9218" max="9218" width="10.7109375" style="2" customWidth="1"/>
    <col min="9219" max="9221" width="15.7109375" style="2" customWidth="1"/>
    <col min="9222" max="9222" width="4.5703125" style="2" customWidth="1"/>
    <col min="9223" max="9223" width="40.7109375" style="2" customWidth="1"/>
    <col min="9224" max="9224" width="9.140625" style="2"/>
    <col min="9225" max="9225" width="13.7109375" style="2" customWidth="1"/>
    <col min="9226" max="9226" width="7.5703125" style="2" customWidth="1"/>
    <col min="9227" max="9227" width="13.7109375" style="2" customWidth="1"/>
    <col min="9228" max="9229" width="16.7109375" style="2" customWidth="1"/>
    <col min="9230" max="9230" width="20.7109375" style="2" customWidth="1"/>
    <col min="9231" max="9471" width="9.140625" style="2"/>
    <col min="9472" max="9472" width="2.7109375" style="2" customWidth="1"/>
    <col min="9473" max="9473" width="5.28515625" style="2" customWidth="1"/>
    <col min="9474" max="9474" width="10.7109375" style="2" customWidth="1"/>
    <col min="9475" max="9477" width="15.7109375" style="2" customWidth="1"/>
    <col min="9478" max="9478" width="4.5703125" style="2" customWidth="1"/>
    <col min="9479" max="9479" width="40.7109375" style="2" customWidth="1"/>
    <col min="9480" max="9480" width="9.140625" style="2"/>
    <col min="9481" max="9481" width="13.7109375" style="2" customWidth="1"/>
    <col min="9482" max="9482" width="7.5703125" style="2" customWidth="1"/>
    <col min="9483" max="9483" width="13.7109375" style="2" customWidth="1"/>
    <col min="9484" max="9485" width="16.7109375" style="2" customWidth="1"/>
    <col min="9486" max="9486" width="20.7109375" style="2" customWidth="1"/>
    <col min="9487" max="9727" width="9.140625" style="2"/>
    <col min="9728" max="9728" width="2.7109375" style="2" customWidth="1"/>
    <col min="9729" max="9729" width="5.28515625" style="2" customWidth="1"/>
    <col min="9730" max="9730" width="10.7109375" style="2" customWidth="1"/>
    <col min="9731" max="9733" width="15.7109375" style="2" customWidth="1"/>
    <col min="9734" max="9734" width="4.5703125" style="2" customWidth="1"/>
    <col min="9735" max="9735" width="40.7109375" style="2" customWidth="1"/>
    <col min="9736" max="9736" width="9.140625" style="2"/>
    <col min="9737" max="9737" width="13.7109375" style="2" customWidth="1"/>
    <col min="9738" max="9738" width="7.5703125" style="2" customWidth="1"/>
    <col min="9739" max="9739" width="13.7109375" style="2" customWidth="1"/>
    <col min="9740" max="9741" width="16.7109375" style="2" customWidth="1"/>
    <col min="9742" max="9742" width="20.7109375" style="2" customWidth="1"/>
    <col min="9743" max="9983" width="9.140625" style="2"/>
    <col min="9984" max="9984" width="2.7109375" style="2" customWidth="1"/>
    <col min="9985" max="9985" width="5.28515625" style="2" customWidth="1"/>
    <col min="9986" max="9986" width="10.7109375" style="2" customWidth="1"/>
    <col min="9987" max="9989" width="15.7109375" style="2" customWidth="1"/>
    <col min="9990" max="9990" width="4.5703125" style="2" customWidth="1"/>
    <col min="9991" max="9991" width="40.7109375" style="2" customWidth="1"/>
    <col min="9992" max="9992" width="9.140625" style="2"/>
    <col min="9993" max="9993" width="13.7109375" style="2" customWidth="1"/>
    <col min="9994" max="9994" width="7.5703125" style="2" customWidth="1"/>
    <col min="9995" max="9995" width="13.7109375" style="2" customWidth="1"/>
    <col min="9996" max="9997" width="16.7109375" style="2" customWidth="1"/>
    <col min="9998" max="9998" width="20.7109375" style="2" customWidth="1"/>
    <col min="9999" max="10239" width="9.140625" style="2"/>
    <col min="10240" max="10240" width="2.7109375" style="2" customWidth="1"/>
    <col min="10241" max="10241" width="5.28515625" style="2" customWidth="1"/>
    <col min="10242" max="10242" width="10.7109375" style="2" customWidth="1"/>
    <col min="10243" max="10245" width="15.7109375" style="2" customWidth="1"/>
    <col min="10246" max="10246" width="4.5703125" style="2" customWidth="1"/>
    <col min="10247" max="10247" width="40.7109375" style="2" customWidth="1"/>
    <col min="10248" max="10248" width="9.140625" style="2"/>
    <col min="10249" max="10249" width="13.7109375" style="2" customWidth="1"/>
    <col min="10250" max="10250" width="7.5703125" style="2" customWidth="1"/>
    <col min="10251" max="10251" width="13.7109375" style="2" customWidth="1"/>
    <col min="10252" max="10253" width="16.7109375" style="2" customWidth="1"/>
    <col min="10254" max="10254" width="20.7109375" style="2" customWidth="1"/>
    <col min="10255" max="10495" width="9.140625" style="2"/>
    <col min="10496" max="10496" width="2.7109375" style="2" customWidth="1"/>
    <col min="10497" max="10497" width="5.28515625" style="2" customWidth="1"/>
    <col min="10498" max="10498" width="10.7109375" style="2" customWidth="1"/>
    <col min="10499" max="10501" width="15.7109375" style="2" customWidth="1"/>
    <col min="10502" max="10502" width="4.5703125" style="2" customWidth="1"/>
    <col min="10503" max="10503" width="40.7109375" style="2" customWidth="1"/>
    <col min="10504" max="10504" width="9.140625" style="2"/>
    <col min="10505" max="10505" width="13.7109375" style="2" customWidth="1"/>
    <col min="10506" max="10506" width="7.5703125" style="2" customWidth="1"/>
    <col min="10507" max="10507" width="13.7109375" style="2" customWidth="1"/>
    <col min="10508" max="10509" width="16.7109375" style="2" customWidth="1"/>
    <col min="10510" max="10510" width="20.7109375" style="2" customWidth="1"/>
    <col min="10511" max="10751" width="9.140625" style="2"/>
    <col min="10752" max="10752" width="2.7109375" style="2" customWidth="1"/>
    <col min="10753" max="10753" width="5.28515625" style="2" customWidth="1"/>
    <col min="10754" max="10754" width="10.7109375" style="2" customWidth="1"/>
    <col min="10755" max="10757" width="15.7109375" style="2" customWidth="1"/>
    <col min="10758" max="10758" width="4.5703125" style="2" customWidth="1"/>
    <col min="10759" max="10759" width="40.7109375" style="2" customWidth="1"/>
    <col min="10760" max="10760" width="9.140625" style="2"/>
    <col min="10761" max="10761" width="13.7109375" style="2" customWidth="1"/>
    <col min="10762" max="10762" width="7.5703125" style="2" customWidth="1"/>
    <col min="10763" max="10763" width="13.7109375" style="2" customWidth="1"/>
    <col min="10764" max="10765" width="16.7109375" style="2" customWidth="1"/>
    <col min="10766" max="10766" width="20.7109375" style="2" customWidth="1"/>
    <col min="10767" max="11007" width="9.140625" style="2"/>
    <col min="11008" max="11008" width="2.7109375" style="2" customWidth="1"/>
    <col min="11009" max="11009" width="5.28515625" style="2" customWidth="1"/>
    <col min="11010" max="11010" width="10.7109375" style="2" customWidth="1"/>
    <col min="11011" max="11013" width="15.7109375" style="2" customWidth="1"/>
    <col min="11014" max="11014" width="4.5703125" style="2" customWidth="1"/>
    <col min="11015" max="11015" width="40.7109375" style="2" customWidth="1"/>
    <col min="11016" max="11016" width="9.140625" style="2"/>
    <col min="11017" max="11017" width="13.7109375" style="2" customWidth="1"/>
    <col min="11018" max="11018" width="7.5703125" style="2" customWidth="1"/>
    <col min="11019" max="11019" width="13.7109375" style="2" customWidth="1"/>
    <col min="11020" max="11021" width="16.7109375" style="2" customWidth="1"/>
    <col min="11022" max="11022" width="20.7109375" style="2" customWidth="1"/>
    <col min="11023" max="11263" width="9.140625" style="2"/>
    <col min="11264" max="11264" width="2.7109375" style="2" customWidth="1"/>
    <col min="11265" max="11265" width="5.28515625" style="2" customWidth="1"/>
    <col min="11266" max="11266" width="10.7109375" style="2" customWidth="1"/>
    <col min="11267" max="11269" width="15.7109375" style="2" customWidth="1"/>
    <col min="11270" max="11270" width="4.5703125" style="2" customWidth="1"/>
    <col min="11271" max="11271" width="40.7109375" style="2" customWidth="1"/>
    <col min="11272" max="11272" width="9.140625" style="2"/>
    <col min="11273" max="11273" width="13.7109375" style="2" customWidth="1"/>
    <col min="11274" max="11274" width="7.5703125" style="2" customWidth="1"/>
    <col min="11275" max="11275" width="13.7109375" style="2" customWidth="1"/>
    <col min="11276" max="11277" width="16.7109375" style="2" customWidth="1"/>
    <col min="11278" max="11278" width="20.7109375" style="2" customWidth="1"/>
    <col min="11279" max="11519" width="9.140625" style="2"/>
    <col min="11520" max="11520" width="2.7109375" style="2" customWidth="1"/>
    <col min="11521" max="11521" width="5.28515625" style="2" customWidth="1"/>
    <col min="11522" max="11522" width="10.7109375" style="2" customWidth="1"/>
    <col min="11523" max="11525" width="15.7109375" style="2" customWidth="1"/>
    <col min="11526" max="11526" width="4.5703125" style="2" customWidth="1"/>
    <col min="11527" max="11527" width="40.7109375" style="2" customWidth="1"/>
    <col min="11528" max="11528" width="9.140625" style="2"/>
    <col min="11529" max="11529" width="13.7109375" style="2" customWidth="1"/>
    <col min="11530" max="11530" width="7.5703125" style="2" customWidth="1"/>
    <col min="11531" max="11531" width="13.7109375" style="2" customWidth="1"/>
    <col min="11532" max="11533" width="16.7109375" style="2" customWidth="1"/>
    <col min="11534" max="11534" width="20.7109375" style="2" customWidth="1"/>
    <col min="11535" max="11775" width="9.140625" style="2"/>
    <col min="11776" max="11776" width="2.7109375" style="2" customWidth="1"/>
    <col min="11777" max="11777" width="5.28515625" style="2" customWidth="1"/>
    <col min="11778" max="11778" width="10.7109375" style="2" customWidth="1"/>
    <col min="11779" max="11781" width="15.7109375" style="2" customWidth="1"/>
    <col min="11782" max="11782" width="4.5703125" style="2" customWidth="1"/>
    <col min="11783" max="11783" width="40.7109375" style="2" customWidth="1"/>
    <col min="11784" max="11784" width="9.140625" style="2"/>
    <col min="11785" max="11785" width="13.7109375" style="2" customWidth="1"/>
    <col min="11786" max="11786" width="7.5703125" style="2" customWidth="1"/>
    <col min="11787" max="11787" width="13.7109375" style="2" customWidth="1"/>
    <col min="11788" max="11789" width="16.7109375" style="2" customWidth="1"/>
    <col min="11790" max="11790" width="20.7109375" style="2" customWidth="1"/>
    <col min="11791" max="12031" width="9.140625" style="2"/>
    <col min="12032" max="12032" width="2.7109375" style="2" customWidth="1"/>
    <col min="12033" max="12033" width="5.28515625" style="2" customWidth="1"/>
    <col min="12034" max="12034" width="10.7109375" style="2" customWidth="1"/>
    <col min="12035" max="12037" width="15.7109375" style="2" customWidth="1"/>
    <col min="12038" max="12038" width="4.5703125" style="2" customWidth="1"/>
    <col min="12039" max="12039" width="40.7109375" style="2" customWidth="1"/>
    <col min="12040" max="12040" width="9.140625" style="2"/>
    <col min="12041" max="12041" width="13.7109375" style="2" customWidth="1"/>
    <col min="12042" max="12042" width="7.5703125" style="2" customWidth="1"/>
    <col min="12043" max="12043" width="13.7109375" style="2" customWidth="1"/>
    <col min="12044" max="12045" width="16.7109375" style="2" customWidth="1"/>
    <col min="12046" max="12046" width="20.7109375" style="2" customWidth="1"/>
    <col min="12047" max="12287" width="9.140625" style="2"/>
    <col min="12288" max="12288" width="2.7109375" style="2" customWidth="1"/>
    <col min="12289" max="12289" width="5.28515625" style="2" customWidth="1"/>
    <col min="12290" max="12290" width="10.7109375" style="2" customWidth="1"/>
    <col min="12291" max="12293" width="15.7109375" style="2" customWidth="1"/>
    <col min="12294" max="12294" width="4.5703125" style="2" customWidth="1"/>
    <col min="12295" max="12295" width="40.7109375" style="2" customWidth="1"/>
    <col min="12296" max="12296" width="9.140625" style="2"/>
    <col min="12297" max="12297" width="13.7109375" style="2" customWidth="1"/>
    <col min="12298" max="12298" width="7.5703125" style="2" customWidth="1"/>
    <col min="12299" max="12299" width="13.7109375" style="2" customWidth="1"/>
    <col min="12300" max="12301" width="16.7109375" style="2" customWidth="1"/>
    <col min="12302" max="12302" width="20.7109375" style="2" customWidth="1"/>
    <col min="12303" max="12543" width="9.140625" style="2"/>
    <col min="12544" max="12544" width="2.7109375" style="2" customWidth="1"/>
    <col min="12545" max="12545" width="5.28515625" style="2" customWidth="1"/>
    <col min="12546" max="12546" width="10.7109375" style="2" customWidth="1"/>
    <col min="12547" max="12549" width="15.7109375" style="2" customWidth="1"/>
    <col min="12550" max="12550" width="4.5703125" style="2" customWidth="1"/>
    <col min="12551" max="12551" width="40.7109375" style="2" customWidth="1"/>
    <col min="12552" max="12552" width="9.140625" style="2"/>
    <col min="12553" max="12553" width="13.7109375" style="2" customWidth="1"/>
    <col min="12554" max="12554" width="7.5703125" style="2" customWidth="1"/>
    <col min="12555" max="12555" width="13.7109375" style="2" customWidth="1"/>
    <col min="12556" max="12557" width="16.7109375" style="2" customWidth="1"/>
    <col min="12558" max="12558" width="20.7109375" style="2" customWidth="1"/>
    <col min="12559" max="12799" width="9.140625" style="2"/>
    <col min="12800" max="12800" width="2.7109375" style="2" customWidth="1"/>
    <col min="12801" max="12801" width="5.28515625" style="2" customWidth="1"/>
    <col min="12802" max="12802" width="10.7109375" style="2" customWidth="1"/>
    <col min="12803" max="12805" width="15.7109375" style="2" customWidth="1"/>
    <col min="12806" max="12806" width="4.5703125" style="2" customWidth="1"/>
    <col min="12807" max="12807" width="40.7109375" style="2" customWidth="1"/>
    <col min="12808" max="12808" width="9.140625" style="2"/>
    <col min="12809" max="12809" width="13.7109375" style="2" customWidth="1"/>
    <col min="12810" max="12810" width="7.5703125" style="2" customWidth="1"/>
    <col min="12811" max="12811" width="13.7109375" style="2" customWidth="1"/>
    <col min="12812" max="12813" width="16.7109375" style="2" customWidth="1"/>
    <col min="12814" max="12814" width="20.7109375" style="2" customWidth="1"/>
    <col min="12815" max="13055" width="9.140625" style="2"/>
    <col min="13056" max="13056" width="2.7109375" style="2" customWidth="1"/>
    <col min="13057" max="13057" width="5.28515625" style="2" customWidth="1"/>
    <col min="13058" max="13058" width="10.7109375" style="2" customWidth="1"/>
    <col min="13059" max="13061" width="15.7109375" style="2" customWidth="1"/>
    <col min="13062" max="13062" width="4.5703125" style="2" customWidth="1"/>
    <col min="13063" max="13063" width="40.7109375" style="2" customWidth="1"/>
    <col min="13064" max="13064" width="9.140625" style="2"/>
    <col min="13065" max="13065" width="13.7109375" style="2" customWidth="1"/>
    <col min="13066" max="13066" width="7.5703125" style="2" customWidth="1"/>
    <col min="13067" max="13067" width="13.7109375" style="2" customWidth="1"/>
    <col min="13068" max="13069" width="16.7109375" style="2" customWidth="1"/>
    <col min="13070" max="13070" width="20.7109375" style="2" customWidth="1"/>
    <col min="13071" max="13311" width="9.140625" style="2"/>
    <col min="13312" max="13312" width="2.7109375" style="2" customWidth="1"/>
    <col min="13313" max="13313" width="5.28515625" style="2" customWidth="1"/>
    <col min="13314" max="13314" width="10.7109375" style="2" customWidth="1"/>
    <col min="13315" max="13317" width="15.7109375" style="2" customWidth="1"/>
    <col min="13318" max="13318" width="4.5703125" style="2" customWidth="1"/>
    <col min="13319" max="13319" width="40.7109375" style="2" customWidth="1"/>
    <col min="13320" max="13320" width="9.140625" style="2"/>
    <col min="13321" max="13321" width="13.7109375" style="2" customWidth="1"/>
    <col min="13322" max="13322" width="7.5703125" style="2" customWidth="1"/>
    <col min="13323" max="13323" width="13.7109375" style="2" customWidth="1"/>
    <col min="13324" max="13325" width="16.7109375" style="2" customWidth="1"/>
    <col min="13326" max="13326" width="20.7109375" style="2" customWidth="1"/>
    <col min="13327" max="13567" width="9.140625" style="2"/>
    <col min="13568" max="13568" width="2.7109375" style="2" customWidth="1"/>
    <col min="13569" max="13569" width="5.28515625" style="2" customWidth="1"/>
    <col min="13570" max="13570" width="10.7109375" style="2" customWidth="1"/>
    <col min="13571" max="13573" width="15.7109375" style="2" customWidth="1"/>
    <col min="13574" max="13574" width="4.5703125" style="2" customWidth="1"/>
    <col min="13575" max="13575" width="40.7109375" style="2" customWidth="1"/>
    <col min="13576" max="13576" width="9.140625" style="2"/>
    <col min="13577" max="13577" width="13.7109375" style="2" customWidth="1"/>
    <col min="13578" max="13578" width="7.5703125" style="2" customWidth="1"/>
    <col min="13579" max="13579" width="13.7109375" style="2" customWidth="1"/>
    <col min="13580" max="13581" width="16.7109375" style="2" customWidth="1"/>
    <col min="13582" max="13582" width="20.7109375" style="2" customWidth="1"/>
    <col min="13583" max="13823" width="9.140625" style="2"/>
    <col min="13824" max="13824" width="2.7109375" style="2" customWidth="1"/>
    <col min="13825" max="13825" width="5.28515625" style="2" customWidth="1"/>
    <col min="13826" max="13826" width="10.7109375" style="2" customWidth="1"/>
    <col min="13827" max="13829" width="15.7109375" style="2" customWidth="1"/>
    <col min="13830" max="13830" width="4.5703125" style="2" customWidth="1"/>
    <col min="13831" max="13831" width="40.7109375" style="2" customWidth="1"/>
    <col min="13832" max="13832" width="9.140625" style="2"/>
    <col min="13833" max="13833" width="13.7109375" style="2" customWidth="1"/>
    <col min="13834" max="13834" width="7.5703125" style="2" customWidth="1"/>
    <col min="13835" max="13835" width="13.7109375" style="2" customWidth="1"/>
    <col min="13836" max="13837" width="16.7109375" style="2" customWidth="1"/>
    <col min="13838" max="13838" width="20.7109375" style="2" customWidth="1"/>
    <col min="13839" max="14079" width="9.140625" style="2"/>
    <col min="14080" max="14080" width="2.7109375" style="2" customWidth="1"/>
    <col min="14081" max="14081" width="5.28515625" style="2" customWidth="1"/>
    <col min="14082" max="14082" width="10.7109375" style="2" customWidth="1"/>
    <col min="14083" max="14085" width="15.7109375" style="2" customWidth="1"/>
    <col min="14086" max="14086" width="4.5703125" style="2" customWidth="1"/>
    <col min="14087" max="14087" width="40.7109375" style="2" customWidth="1"/>
    <col min="14088" max="14088" width="9.140625" style="2"/>
    <col min="14089" max="14089" width="13.7109375" style="2" customWidth="1"/>
    <col min="14090" max="14090" width="7.5703125" style="2" customWidth="1"/>
    <col min="14091" max="14091" width="13.7109375" style="2" customWidth="1"/>
    <col min="14092" max="14093" width="16.7109375" style="2" customWidth="1"/>
    <col min="14094" max="14094" width="20.7109375" style="2" customWidth="1"/>
    <col min="14095" max="14335" width="9.140625" style="2"/>
    <col min="14336" max="14336" width="2.7109375" style="2" customWidth="1"/>
    <col min="14337" max="14337" width="5.28515625" style="2" customWidth="1"/>
    <col min="14338" max="14338" width="10.7109375" style="2" customWidth="1"/>
    <col min="14339" max="14341" width="15.7109375" style="2" customWidth="1"/>
    <col min="14342" max="14342" width="4.5703125" style="2" customWidth="1"/>
    <col min="14343" max="14343" width="40.7109375" style="2" customWidth="1"/>
    <col min="14344" max="14344" width="9.140625" style="2"/>
    <col min="14345" max="14345" width="13.7109375" style="2" customWidth="1"/>
    <col min="14346" max="14346" width="7.5703125" style="2" customWidth="1"/>
    <col min="14347" max="14347" width="13.7109375" style="2" customWidth="1"/>
    <col min="14348" max="14349" width="16.7109375" style="2" customWidth="1"/>
    <col min="14350" max="14350" width="20.7109375" style="2" customWidth="1"/>
    <col min="14351" max="14591" width="9.140625" style="2"/>
    <col min="14592" max="14592" width="2.7109375" style="2" customWidth="1"/>
    <col min="14593" max="14593" width="5.28515625" style="2" customWidth="1"/>
    <col min="14594" max="14594" width="10.7109375" style="2" customWidth="1"/>
    <col min="14595" max="14597" width="15.7109375" style="2" customWidth="1"/>
    <col min="14598" max="14598" width="4.5703125" style="2" customWidth="1"/>
    <col min="14599" max="14599" width="40.7109375" style="2" customWidth="1"/>
    <col min="14600" max="14600" width="9.140625" style="2"/>
    <col min="14601" max="14601" width="13.7109375" style="2" customWidth="1"/>
    <col min="14602" max="14602" width="7.5703125" style="2" customWidth="1"/>
    <col min="14603" max="14603" width="13.7109375" style="2" customWidth="1"/>
    <col min="14604" max="14605" width="16.7109375" style="2" customWidth="1"/>
    <col min="14606" max="14606" width="20.7109375" style="2" customWidth="1"/>
    <col min="14607" max="14847" width="9.140625" style="2"/>
    <col min="14848" max="14848" width="2.7109375" style="2" customWidth="1"/>
    <col min="14849" max="14849" width="5.28515625" style="2" customWidth="1"/>
    <col min="14850" max="14850" width="10.7109375" style="2" customWidth="1"/>
    <col min="14851" max="14853" width="15.7109375" style="2" customWidth="1"/>
    <col min="14854" max="14854" width="4.5703125" style="2" customWidth="1"/>
    <col min="14855" max="14855" width="40.7109375" style="2" customWidth="1"/>
    <col min="14856" max="14856" width="9.140625" style="2"/>
    <col min="14857" max="14857" width="13.7109375" style="2" customWidth="1"/>
    <col min="14858" max="14858" width="7.5703125" style="2" customWidth="1"/>
    <col min="14859" max="14859" width="13.7109375" style="2" customWidth="1"/>
    <col min="14860" max="14861" width="16.7109375" style="2" customWidth="1"/>
    <col min="14862" max="14862" width="20.7109375" style="2" customWidth="1"/>
    <col min="14863" max="15103" width="9.140625" style="2"/>
    <col min="15104" max="15104" width="2.7109375" style="2" customWidth="1"/>
    <col min="15105" max="15105" width="5.28515625" style="2" customWidth="1"/>
    <col min="15106" max="15106" width="10.7109375" style="2" customWidth="1"/>
    <col min="15107" max="15109" width="15.7109375" style="2" customWidth="1"/>
    <col min="15110" max="15110" width="4.5703125" style="2" customWidth="1"/>
    <col min="15111" max="15111" width="40.7109375" style="2" customWidth="1"/>
    <col min="15112" max="15112" width="9.140625" style="2"/>
    <col min="15113" max="15113" width="13.7109375" style="2" customWidth="1"/>
    <col min="15114" max="15114" width="7.5703125" style="2" customWidth="1"/>
    <col min="15115" max="15115" width="13.7109375" style="2" customWidth="1"/>
    <col min="15116" max="15117" width="16.7109375" style="2" customWidth="1"/>
    <col min="15118" max="15118" width="20.7109375" style="2" customWidth="1"/>
    <col min="15119" max="15359" width="9.140625" style="2"/>
    <col min="15360" max="15360" width="2.7109375" style="2" customWidth="1"/>
    <col min="15361" max="15361" width="5.28515625" style="2" customWidth="1"/>
    <col min="15362" max="15362" width="10.7109375" style="2" customWidth="1"/>
    <col min="15363" max="15365" width="15.7109375" style="2" customWidth="1"/>
    <col min="15366" max="15366" width="4.5703125" style="2" customWidth="1"/>
    <col min="15367" max="15367" width="40.7109375" style="2" customWidth="1"/>
    <col min="15368" max="15368" width="9.140625" style="2"/>
    <col min="15369" max="15369" width="13.7109375" style="2" customWidth="1"/>
    <col min="15370" max="15370" width="7.5703125" style="2" customWidth="1"/>
    <col min="15371" max="15371" width="13.7109375" style="2" customWidth="1"/>
    <col min="15372" max="15373" width="16.7109375" style="2" customWidth="1"/>
    <col min="15374" max="15374" width="20.7109375" style="2" customWidth="1"/>
    <col min="15375" max="15615" width="9.140625" style="2"/>
    <col min="15616" max="15616" width="2.7109375" style="2" customWidth="1"/>
    <col min="15617" max="15617" width="5.28515625" style="2" customWidth="1"/>
    <col min="15618" max="15618" width="10.7109375" style="2" customWidth="1"/>
    <col min="15619" max="15621" width="15.7109375" style="2" customWidth="1"/>
    <col min="15622" max="15622" width="4.5703125" style="2" customWidth="1"/>
    <col min="15623" max="15623" width="40.7109375" style="2" customWidth="1"/>
    <col min="15624" max="15624" width="9.140625" style="2"/>
    <col min="15625" max="15625" width="13.7109375" style="2" customWidth="1"/>
    <col min="15626" max="15626" width="7.5703125" style="2" customWidth="1"/>
    <col min="15627" max="15627" width="13.7109375" style="2" customWidth="1"/>
    <col min="15628" max="15629" width="16.7109375" style="2" customWidth="1"/>
    <col min="15630" max="15630" width="20.7109375" style="2" customWidth="1"/>
    <col min="15631" max="15871" width="9.140625" style="2"/>
    <col min="15872" max="15872" width="2.7109375" style="2" customWidth="1"/>
    <col min="15873" max="15873" width="5.28515625" style="2" customWidth="1"/>
    <col min="15874" max="15874" width="10.7109375" style="2" customWidth="1"/>
    <col min="15875" max="15877" width="15.7109375" style="2" customWidth="1"/>
    <col min="15878" max="15878" width="4.5703125" style="2" customWidth="1"/>
    <col min="15879" max="15879" width="40.7109375" style="2" customWidth="1"/>
    <col min="15880" max="15880" width="9.140625" style="2"/>
    <col min="15881" max="15881" width="13.7109375" style="2" customWidth="1"/>
    <col min="15882" max="15882" width="7.5703125" style="2" customWidth="1"/>
    <col min="15883" max="15883" width="13.7109375" style="2" customWidth="1"/>
    <col min="15884" max="15885" width="16.7109375" style="2" customWidth="1"/>
    <col min="15886" max="15886" width="20.7109375" style="2" customWidth="1"/>
    <col min="15887" max="16127" width="9.140625" style="2"/>
    <col min="16128" max="16128" width="2.7109375" style="2" customWidth="1"/>
    <col min="16129" max="16129" width="5.28515625" style="2" customWidth="1"/>
    <col min="16130" max="16130" width="10.7109375" style="2" customWidth="1"/>
    <col min="16131" max="16133" width="15.7109375" style="2" customWidth="1"/>
    <col min="16134" max="16134" width="4.5703125" style="2" customWidth="1"/>
    <col min="16135" max="16135" width="40.7109375" style="2" customWidth="1"/>
    <col min="16136" max="16136" width="9.140625" style="2"/>
    <col min="16137" max="16137" width="13.7109375" style="2" customWidth="1"/>
    <col min="16138" max="16138" width="7.5703125" style="2" customWidth="1"/>
    <col min="16139" max="16139" width="13.7109375" style="2" customWidth="1"/>
    <col min="16140" max="16141" width="16.7109375" style="2" customWidth="1"/>
    <col min="16142" max="16142" width="20.7109375" style="2" customWidth="1"/>
    <col min="16143" max="16384" width="9.140625" style="2"/>
  </cols>
  <sheetData>
    <row r="1" spans="2:15" ht="12.75" customHeight="1" x14ac:dyDescent="0.3">
      <c r="B1" s="1" t="s">
        <v>25</v>
      </c>
      <c r="H1" s="3"/>
      <c r="I1" s="3"/>
      <c r="J1" s="3"/>
      <c r="K1" s="3"/>
      <c r="L1" s="3"/>
      <c r="M1" s="3"/>
      <c r="N1" s="3"/>
    </row>
    <row r="2" spans="2:15" ht="12.75" customHeight="1" x14ac:dyDescent="0.3">
      <c r="B2" s="4" t="s">
        <v>26</v>
      </c>
      <c r="H2" s="3"/>
      <c r="I2" s="3"/>
      <c r="J2" s="3"/>
      <c r="K2" s="3"/>
      <c r="L2" s="3"/>
      <c r="M2" s="3"/>
      <c r="N2" s="3"/>
    </row>
    <row r="3" spans="2:15" ht="12.75" customHeight="1" x14ac:dyDescent="0.3">
      <c r="B3" s="4"/>
      <c r="C3" s="4"/>
      <c r="H3" s="3"/>
      <c r="I3" s="3"/>
      <c r="J3" s="3"/>
      <c r="K3" s="5"/>
      <c r="L3" s="3"/>
      <c r="M3" s="3"/>
      <c r="N3" s="3"/>
    </row>
    <row r="4" spans="2:15" s="7" customFormat="1" ht="12.75" customHeight="1" x14ac:dyDescent="0.3">
      <c r="B4" s="6" t="s">
        <v>0</v>
      </c>
      <c r="C4" s="6"/>
      <c r="G4" s="8"/>
      <c r="H4" s="9"/>
      <c r="I4" s="9"/>
      <c r="J4" s="10"/>
      <c r="K4" s="10"/>
      <c r="L4" s="10"/>
      <c r="M4" s="10"/>
      <c r="N4" s="10"/>
    </row>
    <row r="5" spans="2:15" s="7" customFormat="1" ht="12.75" customHeight="1" x14ac:dyDescent="0.3">
      <c r="B5" s="11"/>
      <c r="C5" s="11"/>
      <c r="H5" s="10"/>
      <c r="I5" s="10"/>
      <c r="J5" s="10"/>
      <c r="K5" s="10"/>
      <c r="L5" s="10"/>
      <c r="M5" s="10"/>
      <c r="N5" s="10"/>
    </row>
    <row r="6" spans="2:15" s="7" customFormat="1" ht="12.75" customHeight="1" x14ac:dyDescent="0.3">
      <c r="B6" s="11"/>
      <c r="C6" s="11"/>
      <c r="H6" s="10"/>
      <c r="I6" s="10"/>
      <c r="J6" s="10"/>
      <c r="K6" s="10"/>
      <c r="L6" s="10"/>
      <c r="M6" s="10"/>
      <c r="N6" s="10"/>
    </row>
    <row r="7" spans="2:15" s="12" customFormat="1" ht="12.75" customHeight="1" x14ac:dyDescent="0.3">
      <c r="H7" s="13" t="s">
        <v>1</v>
      </c>
      <c r="I7" s="13"/>
      <c r="J7" s="13"/>
      <c r="K7" s="5"/>
      <c r="L7" s="5"/>
      <c r="M7" s="5"/>
      <c r="N7" s="5"/>
    </row>
    <row r="8" spans="2:15" s="12" customFormat="1" ht="12.75" customHeight="1" x14ac:dyDescent="0.3">
      <c r="H8" s="13" t="s">
        <v>1184</v>
      </c>
      <c r="I8" s="14"/>
      <c r="J8" s="13"/>
      <c r="K8" s="15"/>
      <c r="L8" s="13"/>
      <c r="M8" s="13"/>
      <c r="N8" s="16"/>
    </row>
    <row r="9" spans="2:15" ht="12.75" customHeight="1" x14ac:dyDescent="0.3">
      <c r="B9" s="4"/>
      <c r="C9" s="4"/>
      <c r="H9" s="3"/>
      <c r="I9" s="3"/>
      <c r="J9" s="3"/>
      <c r="K9" s="3"/>
      <c r="L9" s="3"/>
      <c r="M9" s="3"/>
      <c r="N9" s="3"/>
    </row>
    <row r="10" spans="2:15" s="1" customFormat="1" ht="12.75" customHeight="1" x14ac:dyDescent="0.3">
      <c r="B10" s="18" t="s">
        <v>2</v>
      </c>
      <c r="C10" s="19" t="s">
        <v>3</v>
      </c>
      <c r="D10" s="141" t="s">
        <v>4</v>
      </c>
      <c r="E10" s="142"/>
      <c r="F10" s="143"/>
      <c r="G10" s="20" t="s">
        <v>5</v>
      </c>
      <c r="H10" s="21" t="s">
        <v>6</v>
      </c>
      <c r="I10" s="22" t="s">
        <v>7</v>
      </c>
      <c r="J10" s="21" t="s">
        <v>8</v>
      </c>
      <c r="K10" s="21" t="s">
        <v>9</v>
      </c>
      <c r="L10" s="21" t="s">
        <v>10</v>
      </c>
      <c r="M10" s="21" t="s">
        <v>11</v>
      </c>
      <c r="N10" s="21" t="s">
        <v>12</v>
      </c>
      <c r="O10" s="24"/>
    </row>
    <row r="11" spans="2:15" s="1" customFormat="1" ht="12.75" customHeight="1" x14ac:dyDescent="0.3">
      <c r="B11" s="25"/>
      <c r="C11" s="26" t="s">
        <v>14</v>
      </c>
      <c r="D11" s="27"/>
      <c r="E11" s="28"/>
      <c r="F11" s="28"/>
      <c r="G11" s="29"/>
      <c r="H11" s="30"/>
      <c r="I11" s="30"/>
      <c r="J11" s="30"/>
      <c r="K11" s="30"/>
      <c r="L11" s="30"/>
      <c r="M11" s="30"/>
      <c r="N11" s="30" t="s">
        <v>15</v>
      </c>
    </row>
    <row r="12" spans="2:15" ht="15" customHeight="1" x14ac:dyDescent="0.3">
      <c r="B12" s="45">
        <v>1</v>
      </c>
      <c r="C12" s="46"/>
      <c r="D12" s="135" t="s">
        <v>1185</v>
      </c>
      <c r="E12" s="136" t="s">
        <v>1185</v>
      </c>
      <c r="F12" s="137" t="s">
        <v>1185</v>
      </c>
      <c r="G12" s="47" t="s">
        <v>141</v>
      </c>
      <c r="H12" s="48"/>
      <c r="I12" s="124">
        <v>20</v>
      </c>
      <c r="J12" s="49">
        <v>0</v>
      </c>
      <c r="K12" s="47">
        <v>9.5</v>
      </c>
      <c r="L12" s="50">
        <f>PRODUCT(J12,1.095)</f>
        <v>0</v>
      </c>
      <c r="M12" s="51">
        <f>PRODUCT(I12,L12)</f>
        <v>0</v>
      </c>
      <c r="N12" s="51">
        <f>PRODUCT(I12,J12)</f>
        <v>0</v>
      </c>
    </row>
    <row r="13" spans="2:15" ht="15" customHeight="1" x14ac:dyDescent="0.3">
      <c r="B13" s="45">
        <f t="shared" ref="B13:B53" si="0">B12+1</f>
        <v>2</v>
      </c>
      <c r="C13" s="46"/>
      <c r="D13" s="135" t="s">
        <v>1186</v>
      </c>
      <c r="E13" s="136" t="s">
        <v>1186</v>
      </c>
      <c r="F13" s="137" t="s">
        <v>1186</v>
      </c>
      <c r="G13" s="47" t="s">
        <v>141</v>
      </c>
      <c r="H13" s="48"/>
      <c r="I13" s="124">
        <v>90</v>
      </c>
      <c r="J13" s="49">
        <v>0</v>
      </c>
      <c r="K13" s="47">
        <v>9.5</v>
      </c>
      <c r="L13" s="50">
        <f t="shared" ref="L13:L46" si="1">PRODUCT(J13,1.095)</f>
        <v>0</v>
      </c>
      <c r="M13" s="51">
        <f t="shared" ref="M13:M46" si="2">PRODUCT(I13,L13)</f>
        <v>0</v>
      </c>
      <c r="N13" s="51">
        <f t="shared" ref="N13:N46" si="3">PRODUCT(I13,J13)</f>
        <v>0</v>
      </c>
    </row>
    <row r="14" spans="2:15" ht="15" customHeight="1" x14ac:dyDescent="0.3">
      <c r="B14" s="45">
        <f t="shared" si="0"/>
        <v>3</v>
      </c>
      <c r="C14" s="46"/>
      <c r="D14" s="135" t="s">
        <v>1187</v>
      </c>
      <c r="E14" s="136" t="s">
        <v>1187</v>
      </c>
      <c r="F14" s="137" t="s">
        <v>1187</v>
      </c>
      <c r="G14" s="47" t="s">
        <v>141</v>
      </c>
      <c r="H14" s="48"/>
      <c r="I14" s="124">
        <v>20</v>
      </c>
      <c r="J14" s="49">
        <v>0</v>
      </c>
      <c r="K14" s="47">
        <v>9.5</v>
      </c>
      <c r="L14" s="50">
        <f t="shared" si="1"/>
        <v>0</v>
      </c>
      <c r="M14" s="51">
        <f t="shared" si="2"/>
        <v>0</v>
      </c>
      <c r="N14" s="51">
        <f t="shared" si="3"/>
        <v>0</v>
      </c>
    </row>
    <row r="15" spans="2:15" ht="15" customHeight="1" x14ac:dyDescent="0.3">
      <c r="B15" s="45">
        <f t="shared" si="0"/>
        <v>4</v>
      </c>
      <c r="C15" s="46"/>
      <c r="D15" s="135" t="s">
        <v>1188</v>
      </c>
      <c r="E15" s="136" t="s">
        <v>1188</v>
      </c>
      <c r="F15" s="137" t="s">
        <v>1188</v>
      </c>
      <c r="G15" s="47" t="s">
        <v>141</v>
      </c>
      <c r="H15" s="48"/>
      <c r="I15" s="124">
        <v>10</v>
      </c>
      <c r="J15" s="49">
        <v>0</v>
      </c>
      <c r="K15" s="47">
        <v>9.5</v>
      </c>
      <c r="L15" s="50">
        <f t="shared" si="1"/>
        <v>0</v>
      </c>
      <c r="M15" s="51">
        <f t="shared" si="2"/>
        <v>0</v>
      </c>
      <c r="N15" s="51">
        <f t="shared" si="3"/>
        <v>0</v>
      </c>
    </row>
    <row r="16" spans="2:15" ht="15" customHeight="1" x14ac:dyDescent="0.3">
      <c r="B16" s="45">
        <f t="shared" si="0"/>
        <v>5</v>
      </c>
      <c r="C16" s="46"/>
      <c r="D16" s="135" t="s">
        <v>1189</v>
      </c>
      <c r="E16" s="136" t="s">
        <v>1189</v>
      </c>
      <c r="F16" s="137" t="s">
        <v>1189</v>
      </c>
      <c r="G16" s="47" t="s">
        <v>141</v>
      </c>
      <c r="H16" s="48"/>
      <c r="I16" s="124">
        <v>45</v>
      </c>
      <c r="J16" s="49">
        <v>0</v>
      </c>
      <c r="K16" s="47">
        <v>9.5</v>
      </c>
      <c r="L16" s="50">
        <f t="shared" si="1"/>
        <v>0</v>
      </c>
      <c r="M16" s="51">
        <f t="shared" si="2"/>
        <v>0</v>
      </c>
      <c r="N16" s="51">
        <f t="shared" si="3"/>
        <v>0</v>
      </c>
    </row>
    <row r="17" spans="2:14" ht="15" customHeight="1" x14ac:dyDescent="0.3">
      <c r="B17" s="45">
        <f t="shared" si="0"/>
        <v>6</v>
      </c>
      <c r="C17" s="46"/>
      <c r="D17" s="135" t="s">
        <v>1190</v>
      </c>
      <c r="E17" s="136" t="s">
        <v>1190</v>
      </c>
      <c r="F17" s="137" t="s">
        <v>1190</v>
      </c>
      <c r="G17" s="73" t="s">
        <v>141</v>
      </c>
      <c r="H17" s="48"/>
      <c r="I17" s="124">
        <v>10</v>
      </c>
      <c r="J17" s="49">
        <v>0</v>
      </c>
      <c r="K17" s="47">
        <v>9.5</v>
      </c>
      <c r="L17" s="50">
        <f t="shared" si="1"/>
        <v>0</v>
      </c>
      <c r="M17" s="51">
        <f t="shared" si="2"/>
        <v>0</v>
      </c>
      <c r="N17" s="51">
        <f t="shared" si="3"/>
        <v>0</v>
      </c>
    </row>
    <row r="18" spans="2:14" ht="15" customHeight="1" x14ac:dyDescent="0.3">
      <c r="B18" s="45">
        <f t="shared" si="0"/>
        <v>7</v>
      </c>
      <c r="C18" s="46"/>
      <c r="D18" s="135" t="s">
        <v>1191</v>
      </c>
      <c r="E18" s="136" t="s">
        <v>1191</v>
      </c>
      <c r="F18" s="137" t="s">
        <v>1191</v>
      </c>
      <c r="G18" s="47" t="s">
        <v>141</v>
      </c>
      <c r="H18" s="48"/>
      <c r="I18" s="124">
        <v>50</v>
      </c>
      <c r="J18" s="49">
        <v>0</v>
      </c>
      <c r="K18" s="47">
        <v>9.5</v>
      </c>
      <c r="L18" s="50">
        <f t="shared" si="1"/>
        <v>0</v>
      </c>
      <c r="M18" s="51">
        <f t="shared" si="2"/>
        <v>0</v>
      </c>
      <c r="N18" s="51">
        <f t="shared" si="3"/>
        <v>0</v>
      </c>
    </row>
    <row r="19" spans="2:14" ht="15" customHeight="1" x14ac:dyDescent="0.3">
      <c r="B19" s="45">
        <f t="shared" si="0"/>
        <v>8</v>
      </c>
      <c r="C19" s="46"/>
      <c r="D19" s="135" t="s">
        <v>1192</v>
      </c>
      <c r="E19" s="136" t="s">
        <v>1192</v>
      </c>
      <c r="F19" s="137" t="s">
        <v>1192</v>
      </c>
      <c r="G19" s="47" t="s">
        <v>141</v>
      </c>
      <c r="H19" s="48"/>
      <c r="I19" s="124">
        <v>10</v>
      </c>
      <c r="J19" s="49">
        <v>0</v>
      </c>
      <c r="K19" s="47">
        <v>9.5</v>
      </c>
      <c r="L19" s="50">
        <f t="shared" si="1"/>
        <v>0</v>
      </c>
      <c r="M19" s="51">
        <f t="shared" si="2"/>
        <v>0</v>
      </c>
      <c r="N19" s="51">
        <f t="shared" si="3"/>
        <v>0</v>
      </c>
    </row>
    <row r="20" spans="2:14" ht="15" customHeight="1" x14ac:dyDescent="0.3">
      <c r="B20" s="45">
        <f t="shared" si="0"/>
        <v>9</v>
      </c>
      <c r="C20" s="46"/>
      <c r="D20" s="135" t="s">
        <v>1193</v>
      </c>
      <c r="E20" s="136" t="s">
        <v>1193</v>
      </c>
      <c r="F20" s="137" t="s">
        <v>1193</v>
      </c>
      <c r="G20" s="47" t="s">
        <v>141</v>
      </c>
      <c r="H20" s="48"/>
      <c r="I20" s="124">
        <v>10</v>
      </c>
      <c r="J20" s="49">
        <v>0</v>
      </c>
      <c r="K20" s="47">
        <v>9.5</v>
      </c>
      <c r="L20" s="50">
        <f t="shared" si="1"/>
        <v>0</v>
      </c>
      <c r="M20" s="51">
        <f t="shared" si="2"/>
        <v>0</v>
      </c>
      <c r="N20" s="51">
        <f t="shared" si="3"/>
        <v>0</v>
      </c>
    </row>
    <row r="21" spans="2:14" ht="15" customHeight="1" x14ac:dyDescent="0.3">
      <c r="B21" s="45">
        <f t="shared" si="0"/>
        <v>10</v>
      </c>
      <c r="C21" s="46"/>
      <c r="D21" s="135" t="s">
        <v>1194</v>
      </c>
      <c r="E21" s="136" t="s">
        <v>1194</v>
      </c>
      <c r="F21" s="137" t="s">
        <v>1194</v>
      </c>
      <c r="G21" s="47" t="s">
        <v>141</v>
      </c>
      <c r="H21" s="48"/>
      <c r="I21" s="124">
        <v>10</v>
      </c>
      <c r="J21" s="49">
        <v>0</v>
      </c>
      <c r="K21" s="47">
        <v>9.5</v>
      </c>
      <c r="L21" s="50">
        <f t="shared" si="1"/>
        <v>0</v>
      </c>
      <c r="M21" s="51">
        <f t="shared" si="2"/>
        <v>0</v>
      </c>
      <c r="N21" s="51">
        <f t="shared" si="3"/>
        <v>0</v>
      </c>
    </row>
    <row r="22" spans="2:14" ht="15" customHeight="1" x14ac:dyDescent="0.3">
      <c r="B22" s="45">
        <f t="shared" si="0"/>
        <v>11</v>
      </c>
      <c r="C22" s="46"/>
      <c r="D22" s="135" t="s">
        <v>1195</v>
      </c>
      <c r="E22" s="136" t="s">
        <v>1195</v>
      </c>
      <c r="F22" s="137" t="s">
        <v>1195</v>
      </c>
      <c r="G22" s="47" t="s">
        <v>141</v>
      </c>
      <c r="H22" s="48"/>
      <c r="I22" s="124">
        <v>10</v>
      </c>
      <c r="J22" s="49">
        <v>0</v>
      </c>
      <c r="K22" s="47">
        <v>9.5</v>
      </c>
      <c r="L22" s="50">
        <f t="shared" si="1"/>
        <v>0</v>
      </c>
      <c r="M22" s="51">
        <f t="shared" si="2"/>
        <v>0</v>
      </c>
      <c r="N22" s="51">
        <f t="shared" si="3"/>
        <v>0</v>
      </c>
    </row>
    <row r="23" spans="2:14" ht="15" customHeight="1" x14ac:dyDescent="0.3">
      <c r="B23" s="45">
        <f t="shared" si="0"/>
        <v>12</v>
      </c>
      <c r="C23" s="46"/>
      <c r="D23" s="135" t="s">
        <v>1196</v>
      </c>
      <c r="E23" s="136" t="s">
        <v>1196</v>
      </c>
      <c r="F23" s="137" t="s">
        <v>1196</v>
      </c>
      <c r="G23" s="47" t="s">
        <v>141</v>
      </c>
      <c r="H23" s="48"/>
      <c r="I23" s="124">
        <v>75</v>
      </c>
      <c r="J23" s="49">
        <v>0</v>
      </c>
      <c r="K23" s="47">
        <v>9.5</v>
      </c>
      <c r="L23" s="50">
        <f t="shared" si="1"/>
        <v>0</v>
      </c>
      <c r="M23" s="51">
        <f t="shared" si="2"/>
        <v>0</v>
      </c>
      <c r="N23" s="51">
        <f t="shared" si="3"/>
        <v>0</v>
      </c>
    </row>
    <row r="24" spans="2:14" ht="15" customHeight="1" x14ac:dyDescent="0.3">
      <c r="B24" s="45">
        <f t="shared" si="0"/>
        <v>13</v>
      </c>
      <c r="C24" s="46"/>
      <c r="D24" s="135" t="s">
        <v>1197</v>
      </c>
      <c r="E24" s="136" t="s">
        <v>1197</v>
      </c>
      <c r="F24" s="137" t="s">
        <v>1197</v>
      </c>
      <c r="G24" s="47" t="s">
        <v>141</v>
      </c>
      <c r="H24" s="48"/>
      <c r="I24" s="124">
        <v>20</v>
      </c>
      <c r="J24" s="49">
        <v>0</v>
      </c>
      <c r="K24" s="47">
        <v>9.5</v>
      </c>
      <c r="L24" s="50">
        <f t="shared" si="1"/>
        <v>0</v>
      </c>
      <c r="M24" s="51">
        <f t="shared" si="2"/>
        <v>0</v>
      </c>
      <c r="N24" s="51">
        <f t="shared" si="3"/>
        <v>0</v>
      </c>
    </row>
    <row r="25" spans="2:14" ht="15" customHeight="1" x14ac:dyDescent="0.3">
      <c r="B25" s="45">
        <f t="shared" si="0"/>
        <v>14</v>
      </c>
      <c r="C25" s="46"/>
      <c r="D25" s="135" t="s">
        <v>1198</v>
      </c>
      <c r="E25" s="136" t="s">
        <v>1198</v>
      </c>
      <c r="F25" s="137" t="s">
        <v>1198</v>
      </c>
      <c r="G25" s="47" t="s">
        <v>141</v>
      </c>
      <c r="H25" s="48"/>
      <c r="I25" s="124">
        <v>150</v>
      </c>
      <c r="J25" s="49">
        <v>0</v>
      </c>
      <c r="K25" s="47">
        <v>9.5</v>
      </c>
      <c r="L25" s="50">
        <f t="shared" si="1"/>
        <v>0</v>
      </c>
      <c r="M25" s="51">
        <f t="shared" si="2"/>
        <v>0</v>
      </c>
      <c r="N25" s="51">
        <f t="shared" si="3"/>
        <v>0</v>
      </c>
    </row>
    <row r="26" spans="2:14" ht="15" customHeight="1" x14ac:dyDescent="0.3">
      <c r="B26" s="45">
        <f t="shared" si="0"/>
        <v>15</v>
      </c>
      <c r="C26" s="46"/>
      <c r="D26" s="135" t="s">
        <v>1199</v>
      </c>
      <c r="E26" s="136" t="s">
        <v>1199</v>
      </c>
      <c r="F26" s="137" t="s">
        <v>1199</v>
      </c>
      <c r="G26" s="47" t="s">
        <v>141</v>
      </c>
      <c r="H26" s="48"/>
      <c r="I26" s="124">
        <v>10</v>
      </c>
      <c r="J26" s="49">
        <v>0</v>
      </c>
      <c r="K26" s="47">
        <v>9.5</v>
      </c>
      <c r="L26" s="50">
        <f t="shared" si="1"/>
        <v>0</v>
      </c>
      <c r="M26" s="51">
        <f t="shared" si="2"/>
        <v>0</v>
      </c>
      <c r="N26" s="51">
        <f t="shared" si="3"/>
        <v>0</v>
      </c>
    </row>
    <row r="27" spans="2:14" ht="15" customHeight="1" x14ac:dyDescent="0.3">
      <c r="B27" s="45">
        <f t="shared" si="0"/>
        <v>16</v>
      </c>
      <c r="C27" s="46"/>
      <c r="D27" s="135" t="s">
        <v>1200</v>
      </c>
      <c r="E27" s="136" t="s">
        <v>1200</v>
      </c>
      <c r="F27" s="137" t="s">
        <v>1200</v>
      </c>
      <c r="G27" s="47" t="s">
        <v>141</v>
      </c>
      <c r="H27" s="48"/>
      <c r="I27" s="124">
        <v>10</v>
      </c>
      <c r="J27" s="49">
        <v>0</v>
      </c>
      <c r="K27" s="47">
        <v>9.5</v>
      </c>
      <c r="L27" s="50">
        <f t="shared" si="1"/>
        <v>0</v>
      </c>
      <c r="M27" s="51">
        <f t="shared" si="2"/>
        <v>0</v>
      </c>
      <c r="N27" s="51">
        <f t="shared" si="3"/>
        <v>0</v>
      </c>
    </row>
    <row r="28" spans="2:14" ht="15" customHeight="1" x14ac:dyDescent="0.3">
      <c r="B28" s="45">
        <f t="shared" si="0"/>
        <v>17</v>
      </c>
      <c r="C28" s="46"/>
      <c r="D28" s="135" t="s">
        <v>1201</v>
      </c>
      <c r="E28" s="136" t="s">
        <v>1201</v>
      </c>
      <c r="F28" s="137" t="s">
        <v>1201</v>
      </c>
      <c r="G28" s="47" t="s">
        <v>141</v>
      </c>
      <c r="H28" s="48"/>
      <c r="I28" s="124">
        <v>10</v>
      </c>
      <c r="J28" s="49">
        <v>0</v>
      </c>
      <c r="K28" s="47">
        <v>9.5</v>
      </c>
      <c r="L28" s="50">
        <f t="shared" si="1"/>
        <v>0</v>
      </c>
      <c r="M28" s="51">
        <f t="shared" si="2"/>
        <v>0</v>
      </c>
      <c r="N28" s="51">
        <f t="shared" si="3"/>
        <v>0</v>
      </c>
    </row>
    <row r="29" spans="2:14" ht="15" customHeight="1" x14ac:dyDescent="0.3">
      <c r="B29" s="45">
        <f t="shared" si="0"/>
        <v>18</v>
      </c>
      <c r="C29" s="46"/>
      <c r="D29" s="135" t="s">
        <v>1202</v>
      </c>
      <c r="E29" s="136" t="s">
        <v>1202</v>
      </c>
      <c r="F29" s="137" t="s">
        <v>1202</v>
      </c>
      <c r="G29" s="47" t="s">
        <v>141</v>
      </c>
      <c r="H29" s="48"/>
      <c r="I29" s="124">
        <v>200</v>
      </c>
      <c r="J29" s="49">
        <v>0</v>
      </c>
      <c r="K29" s="47">
        <v>9.5</v>
      </c>
      <c r="L29" s="50">
        <f t="shared" si="1"/>
        <v>0</v>
      </c>
      <c r="M29" s="51">
        <f t="shared" si="2"/>
        <v>0</v>
      </c>
      <c r="N29" s="51">
        <f t="shared" si="3"/>
        <v>0</v>
      </c>
    </row>
    <row r="30" spans="2:14" ht="15" customHeight="1" x14ac:dyDescent="0.3">
      <c r="B30" s="45">
        <f t="shared" si="0"/>
        <v>19</v>
      </c>
      <c r="C30" s="46"/>
      <c r="D30" s="135" t="s">
        <v>1203</v>
      </c>
      <c r="E30" s="136" t="s">
        <v>1203</v>
      </c>
      <c r="F30" s="137" t="s">
        <v>1203</v>
      </c>
      <c r="G30" s="47" t="s">
        <v>141</v>
      </c>
      <c r="H30" s="48"/>
      <c r="I30" s="124">
        <v>10</v>
      </c>
      <c r="J30" s="49">
        <v>0</v>
      </c>
      <c r="K30" s="47">
        <v>9.5</v>
      </c>
      <c r="L30" s="50">
        <f t="shared" si="1"/>
        <v>0</v>
      </c>
      <c r="M30" s="51">
        <f t="shared" si="2"/>
        <v>0</v>
      </c>
      <c r="N30" s="51">
        <f t="shared" si="3"/>
        <v>0</v>
      </c>
    </row>
    <row r="31" spans="2:14" ht="15" customHeight="1" x14ac:dyDescent="0.3">
      <c r="B31" s="45">
        <f t="shared" si="0"/>
        <v>20</v>
      </c>
      <c r="C31" s="46"/>
      <c r="D31" s="135" t="s">
        <v>1204</v>
      </c>
      <c r="E31" s="136" t="s">
        <v>1204</v>
      </c>
      <c r="F31" s="137" t="s">
        <v>1204</v>
      </c>
      <c r="G31" s="47" t="s">
        <v>141</v>
      </c>
      <c r="H31" s="48"/>
      <c r="I31" s="124">
        <v>15</v>
      </c>
      <c r="J31" s="49">
        <v>0</v>
      </c>
      <c r="K31" s="47">
        <v>9.5</v>
      </c>
      <c r="L31" s="50">
        <f t="shared" si="1"/>
        <v>0</v>
      </c>
      <c r="M31" s="51">
        <f t="shared" si="2"/>
        <v>0</v>
      </c>
      <c r="N31" s="51">
        <f t="shared" si="3"/>
        <v>0</v>
      </c>
    </row>
    <row r="32" spans="2:14" ht="15" customHeight="1" x14ac:dyDescent="0.3">
      <c r="B32" s="45">
        <f t="shared" si="0"/>
        <v>21</v>
      </c>
      <c r="C32" s="46"/>
      <c r="D32" s="135" t="s">
        <v>1205</v>
      </c>
      <c r="E32" s="136" t="s">
        <v>1205</v>
      </c>
      <c r="F32" s="137" t="s">
        <v>1205</v>
      </c>
      <c r="G32" s="47" t="s">
        <v>141</v>
      </c>
      <c r="H32" s="48"/>
      <c r="I32" s="124">
        <v>10</v>
      </c>
      <c r="J32" s="49">
        <v>0</v>
      </c>
      <c r="K32" s="47">
        <v>9.5</v>
      </c>
      <c r="L32" s="50">
        <f t="shared" si="1"/>
        <v>0</v>
      </c>
      <c r="M32" s="51">
        <f t="shared" si="2"/>
        <v>0</v>
      </c>
      <c r="N32" s="51">
        <f t="shared" si="3"/>
        <v>0</v>
      </c>
    </row>
    <row r="33" spans="2:14" ht="15" customHeight="1" x14ac:dyDescent="0.3">
      <c r="B33" s="45">
        <f t="shared" si="0"/>
        <v>22</v>
      </c>
      <c r="C33" s="46"/>
      <c r="D33" s="135" t="s">
        <v>1206</v>
      </c>
      <c r="E33" s="136" t="s">
        <v>1206</v>
      </c>
      <c r="F33" s="137" t="s">
        <v>1206</v>
      </c>
      <c r="G33" s="47" t="s">
        <v>141</v>
      </c>
      <c r="H33" s="48"/>
      <c r="I33" s="124">
        <v>5</v>
      </c>
      <c r="J33" s="49">
        <v>0</v>
      </c>
      <c r="K33" s="47">
        <v>9.5</v>
      </c>
      <c r="L33" s="50">
        <f t="shared" si="1"/>
        <v>0</v>
      </c>
      <c r="M33" s="51">
        <f t="shared" si="2"/>
        <v>0</v>
      </c>
      <c r="N33" s="51">
        <f t="shared" si="3"/>
        <v>0</v>
      </c>
    </row>
    <row r="34" spans="2:14" ht="15" customHeight="1" x14ac:dyDescent="0.3">
      <c r="B34" s="45">
        <f t="shared" si="0"/>
        <v>23</v>
      </c>
      <c r="C34" s="46"/>
      <c r="D34" s="135" t="s">
        <v>1207</v>
      </c>
      <c r="E34" s="136" t="s">
        <v>1207</v>
      </c>
      <c r="F34" s="137" t="s">
        <v>1207</v>
      </c>
      <c r="G34" s="47" t="s">
        <v>17</v>
      </c>
      <c r="H34" s="48"/>
      <c r="I34" s="124">
        <v>60</v>
      </c>
      <c r="J34" s="49">
        <v>0</v>
      </c>
      <c r="K34" s="47">
        <v>9.5</v>
      </c>
      <c r="L34" s="50">
        <f t="shared" si="1"/>
        <v>0</v>
      </c>
      <c r="M34" s="51">
        <f t="shared" si="2"/>
        <v>0</v>
      </c>
      <c r="N34" s="51">
        <f t="shared" si="3"/>
        <v>0</v>
      </c>
    </row>
    <row r="35" spans="2:14" ht="15" customHeight="1" x14ac:dyDescent="0.3">
      <c r="B35" s="45">
        <f t="shared" si="0"/>
        <v>24</v>
      </c>
      <c r="C35" s="46"/>
      <c r="D35" s="135" t="s">
        <v>1208</v>
      </c>
      <c r="E35" s="136" t="s">
        <v>1208</v>
      </c>
      <c r="F35" s="137" t="s">
        <v>1208</v>
      </c>
      <c r="G35" s="47" t="s">
        <v>141</v>
      </c>
      <c r="H35" s="48"/>
      <c r="I35" s="124">
        <v>5</v>
      </c>
      <c r="J35" s="49">
        <v>0</v>
      </c>
      <c r="K35" s="47">
        <v>9.5</v>
      </c>
      <c r="L35" s="50">
        <f t="shared" si="1"/>
        <v>0</v>
      </c>
      <c r="M35" s="51">
        <f t="shared" si="2"/>
        <v>0</v>
      </c>
      <c r="N35" s="51">
        <f t="shared" si="3"/>
        <v>0</v>
      </c>
    </row>
    <row r="36" spans="2:14" ht="15" customHeight="1" x14ac:dyDescent="0.3">
      <c r="B36" s="45">
        <f t="shared" si="0"/>
        <v>25</v>
      </c>
      <c r="C36" s="46"/>
      <c r="D36" s="135" t="s">
        <v>1209</v>
      </c>
      <c r="E36" s="136" t="s">
        <v>1209</v>
      </c>
      <c r="F36" s="137" t="s">
        <v>1209</v>
      </c>
      <c r="G36" s="47" t="s">
        <v>141</v>
      </c>
      <c r="H36" s="48"/>
      <c r="I36" s="125">
        <v>30</v>
      </c>
      <c r="J36" s="49">
        <v>0</v>
      </c>
      <c r="K36" s="47">
        <v>9.5</v>
      </c>
      <c r="L36" s="50">
        <f t="shared" si="1"/>
        <v>0</v>
      </c>
      <c r="M36" s="51">
        <f t="shared" si="2"/>
        <v>0</v>
      </c>
      <c r="N36" s="51">
        <f t="shared" si="3"/>
        <v>0</v>
      </c>
    </row>
    <row r="37" spans="2:14" ht="15" customHeight="1" x14ac:dyDescent="0.3">
      <c r="B37" s="45">
        <f t="shared" si="0"/>
        <v>26</v>
      </c>
      <c r="C37" s="46"/>
      <c r="D37" s="135" t="s">
        <v>1210</v>
      </c>
      <c r="E37" s="136" t="s">
        <v>1210</v>
      </c>
      <c r="F37" s="137" t="s">
        <v>1210</v>
      </c>
      <c r="G37" s="47" t="s">
        <v>141</v>
      </c>
      <c r="H37" s="48"/>
      <c r="I37" s="125">
        <v>90</v>
      </c>
      <c r="J37" s="49">
        <v>0</v>
      </c>
      <c r="K37" s="47">
        <v>9.5</v>
      </c>
      <c r="L37" s="50">
        <f t="shared" si="1"/>
        <v>0</v>
      </c>
      <c r="M37" s="51">
        <f t="shared" si="2"/>
        <v>0</v>
      </c>
      <c r="N37" s="51">
        <f t="shared" si="3"/>
        <v>0</v>
      </c>
    </row>
    <row r="38" spans="2:14" ht="24.95" customHeight="1" x14ac:dyDescent="0.3">
      <c r="B38" s="45">
        <f t="shared" si="0"/>
        <v>27</v>
      </c>
      <c r="C38" s="46"/>
      <c r="D38" s="135" t="s">
        <v>1211</v>
      </c>
      <c r="E38" s="136" t="s">
        <v>1211</v>
      </c>
      <c r="F38" s="137" t="s">
        <v>1211</v>
      </c>
      <c r="G38" s="47" t="s">
        <v>141</v>
      </c>
      <c r="H38" s="48"/>
      <c r="I38" s="125">
        <v>80</v>
      </c>
      <c r="J38" s="49">
        <v>0</v>
      </c>
      <c r="K38" s="47">
        <v>9.5</v>
      </c>
      <c r="L38" s="50">
        <f t="shared" si="1"/>
        <v>0</v>
      </c>
      <c r="M38" s="51">
        <f t="shared" si="2"/>
        <v>0</v>
      </c>
      <c r="N38" s="51">
        <f t="shared" si="3"/>
        <v>0</v>
      </c>
    </row>
    <row r="39" spans="2:14" ht="24.95" customHeight="1" x14ac:dyDescent="0.3">
      <c r="B39" s="45">
        <f t="shared" si="0"/>
        <v>28</v>
      </c>
      <c r="C39" s="46"/>
      <c r="D39" s="135" t="s">
        <v>1212</v>
      </c>
      <c r="E39" s="136" t="s">
        <v>1212</v>
      </c>
      <c r="F39" s="137" t="s">
        <v>1212</v>
      </c>
      <c r="G39" s="47" t="s">
        <v>141</v>
      </c>
      <c r="H39" s="48"/>
      <c r="I39" s="125">
        <v>30</v>
      </c>
      <c r="J39" s="49">
        <v>0</v>
      </c>
      <c r="K39" s="47">
        <v>9.5</v>
      </c>
      <c r="L39" s="50">
        <f t="shared" si="1"/>
        <v>0</v>
      </c>
      <c r="M39" s="51">
        <f t="shared" si="2"/>
        <v>0</v>
      </c>
      <c r="N39" s="51">
        <f t="shared" si="3"/>
        <v>0</v>
      </c>
    </row>
    <row r="40" spans="2:14" ht="24.95" customHeight="1" x14ac:dyDescent="0.3">
      <c r="B40" s="45">
        <f t="shared" si="0"/>
        <v>29</v>
      </c>
      <c r="C40" s="46"/>
      <c r="D40" s="135" t="s">
        <v>1213</v>
      </c>
      <c r="E40" s="136" t="s">
        <v>1213</v>
      </c>
      <c r="F40" s="137" t="s">
        <v>1213</v>
      </c>
      <c r="G40" s="47" t="s">
        <v>141</v>
      </c>
      <c r="H40" s="48"/>
      <c r="I40" s="125">
        <v>20</v>
      </c>
      <c r="J40" s="49">
        <v>0</v>
      </c>
      <c r="K40" s="47">
        <v>9.5</v>
      </c>
      <c r="L40" s="50">
        <f t="shared" si="1"/>
        <v>0</v>
      </c>
      <c r="M40" s="51">
        <f t="shared" si="2"/>
        <v>0</v>
      </c>
      <c r="N40" s="51">
        <f t="shared" si="3"/>
        <v>0</v>
      </c>
    </row>
    <row r="41" spans="2:14" ht="24.95" customHeight="1" x14ac:dyDescent="0.3">
      <c r="B41" s="45">
        <f t="shared" si="0"/>
        <v>30</v>
      </c>
      <c r="C41" s="46"/>
      <c r="D41" s="135" t="s">
        <v>1214</v>
      </c>
      <c r="E41" s="136" t="s">
        <v>1214</v>
      </c>
      <c r="F41" s="137" t="s">
        <v>1214</v>
      </c>
      <c r="G41" s="47" t="s">
        <v>141</v>
      </c>
      <c r="H41" s="48"/>
      <c r="I41" s="125">
        <v>20</v>
      </c>
      <c r="J41" s="49">
        <v>0</v>
      </c>
      <c r="K41" s="47">
        <v>9.5</v>
      </c>
      <c r="L41" s="50">
        <f t="shared" si="1"/>
        <v>0</v>
      </c>
      <c r="M41" s="51">
        <f t="shared" si="2"/>
        <v>0</v>
      </c>
      <c r="N41" s="51">
        <f t="shared" si="3"/>
        <v>0</v>
      </c>
    </row>
    <row r="42" spans="2:14" ht="24.95" customHeight="1" x14ac:dyDescent="0.3">
      <c r="B42" s="45">
        <f t="shared" si="0"/>
        <v>31</v>
      </c>
      <c r="C42" s="46"/>
      <c r="D42" s="135" t="s">
        <v>1215</v>
      </c>
      <c r="E42" s="136" t="s">
        <v>1215</v>
      </c>
      <c r="F42" s="137" t="s">
        <v>1215</v>
      </c>
      <c r="G42" s="47" t="s">
        <v>141</v>
      </c>
      <c r="H42" s="48"/>
      <c r="I42" s="125">
        <v>80</v>
      </c>
      <c r="J42" s="49">
        <v>0</v>
      </c>
      <c r="K42" s="47">
        <v>9.5</v>
      </c>
      <c r="L42" s="50">
        <f t="shared" si="1"/>
        <v>0</v>
      </c>
      <c r="M42" s="51">
        <f t="shared" si="2"/>
        <v>0</v>
      </c>
      <c r="N42" s="51">
        <f t="shared" si="3"/>
        <v>0</v>
      </c>
    </row>
    <row r="43" spans="2:14" ht="15" customHeight="1" x14ac:dyDescent="0.3">
      <c r="B43" s="45">
        <f t="shared" si="0"/>
        <v>32</v>
      </c>
      <c r="C43" s="46"/>
      <c r="D43" s="135" t="s">
        <v>1216</v>
      </c>
      <c r="E43" s="136" t="s">
        <v>1216</v>
      </c>
      <c r="F43" s="137" t="s">
        <v>1216</v>
      </c>
      <c r="G43" s="47" t="s">
        <v>141</v>
      </c>
      <c r="H43" s="48"/>
      <c r="I43" s="125">
        <v>15</v>
      </c>
      <c r="J43" s="49">
        <v>0</v>
      </c>
      <c r="K43" s="47">
        <v>9.5</v>
      </c>
      <c r="L43" s="50">
        <f t="shared" si="1"/>
        <v>0</v>
      </c>
      <c r="M43" s="51">
        <f t="shared" si="2"/>
        <v>0</v>
      </c>
      <c r="N43" s="51">
        <f t="shared" si="3"/>
        <v>0</v>
      </c>
    </row>
    <row r="44" spans="2:14" ht="24.95" customHeight="1" x14ac:dyDescent="0.3">
      <c r="B44" s="45">
        <f t="shared" si="0"/>
        <v>33</v>
      </c>
      <c r="C44" s="46"/>
      <c r="D44" s="135" t="s">
        <v>1278</v>
      </c>
      <c r="E44" s="136"/>
      <c r="F44" s="137"/>
      <c r="G44" s="47" t="s">
        <v>141</v>
      </c>
      <c r="H44" s="183"/>
      <c r="I44" s="125">
        <v>40</v>
      </c>
      <c r="J44" s="49">
        <v>0</v>
      </c>
      <c r="K44" s="47">
        <v>9.5</v>
      </c>
      <c r="L44" s="50">
        <f t="shared" si="1"/>
        <v>0</v>
      </c>
      <c r="M44" s="51">
        <f t="shared" si="2"/>
        <v>0</v>
      </c>
      <c r="N44" s="51">
        <f t="shared" si="3"/>
        <v>0</v>
      </c>
    </row>
    <row r="45" spans="2:14" ht="15" customHeight="1" x14ac:dyDescent="0.3">
      <c r="B45" s="45">
        <f t="shared" si="0"/>
        <v>34</v>
      </c>
      <c r="C45" s="46"/>
      <c r="D45" s="135" t="s">
        <v>1217</v>
      </c>
      <c r="E45" s="136" t="s">
        <v>1217</v>
      </c>
      <c r="F45" s="137" t="s">
        <v>1217</v>
      </c>
      <c r="G45" s="47" t="s">
        <v>141</v>
      </c>
      <c r="H45" s="48"/>
      <c r="I45" s="125">
        <v>10</v>
      </c>
      <c r="J45" s="49">
        <v>0</v>
      </c>
      <c r="K45" s="47">
        <v>9.5</v>
      </c>
      <c r="L45" s="50">
        <f t="shared" si="1"/>
        <v>0</v>
      </c>
      <c r="M45" s="51">
        <f t="shared" si="2"/>
        <v>0</v>
      </c>
      <c r="N45" s="51">
        <f t="shared" si="3"/>
        <v>0</v>
      </c>
    </row>
    <row r="46" spans="2:14" ht="24.95" customHeight="1" x14ac:dyDescent="0.3">
      <c r="B46" s="45">
        <f t="shared" si="0"/>
        <v>35</v>
      </c>
      <c r="C46" s="46"/>
      <c r="D46" s="135" t="s">
        <v>1218</v>
      </c>
      <c r="E46" s="136" t="s">
        <v>1218</v>
      </c>
      <c r="F46" s="137" t="s">
        <v>1218</v>
      </c>
      <c r="G46" s="47" t="s">
        <v>141</v>
      </c>
      <c r="H46" s="48"/>
      <c r="I46" s="125">
        <v>10</v>
      </c>
      <c r="J46" s="49">
        <v>0</v>
      </c>
      <c r="K46" s="47">
        <v>9.5</v>
      </c>
      <c r="L46" s="50">
        <f t="shared" si="1"/>
        <v>0</v>
      </c>
      <c r="M46" s="51">
        <f t="shared" si="2"/>
        <v>0</v>
      </c>
      <c r="N46" s="51">
        <f t="shared" si="3"/>
        <v>0</v>
      </c>
    </row>
    <row r="47" spans="2:14" ht="24.95" customHeight="1" x14ac:dyDescent="0.3">
      <c r="B47" s="45">
        <f t="shared" si="0"/>
        <v>36</v>
      </c>
      <c r="C47" s="46"/>
      <c r="D47" s="135" t="s">
        <v>1219</v>
      </c>
      <c r="E47" s="136" t="s">
        <v>1219</v>
      </c>
      <c r="F47" s="137" t="s">
        <v>1219</v>
      </c>
      <c r="G47" s="47" t="s">
        <v>141</v>
      </c>
      <c r="H47" s="48"/>
      <c r="I47" s="125">
        <v>40</v>
      </c>
      <c r="J47" s="49">
        <v>0</v>
      </c>
      <c r="K47" s="47">
        <v>9.5</v>
      </c>
      <c r="L47" s="50">
        <f t="shared" ref="L47:L53" si="4">PRODUCT(J47,1.095)</f>
        <v>0</v>
      </c>
      <c r="M47" s="51">
        <f t="shared" ref="M47:M53" si="5">PRODUCT(I47,L47)</f>
        <v>0</v>
      </c>
      <c r="N47" s="51">
        <f t="shared" ref="N47:N53" si="6">PRODUCT(I47,J47)</f>
        <v>0</v>
      </c>
    </row>
    <row r="48" spans="2:14" ht="15" customHeight="1" x14ac:dyDescent="0.3">
      <c r="B48" s="45">
        <f t="shared" si="0"/>
        <v>37</v>
      </c>
      <c r="C48" s="46"/>
      <c r="D48" s="135" t="s">
        <v>1220</v>
      </c>
      <c r="E48" s="136" t="s">
        <v>1220</v>
      </c>
      <c r="F48" s="137" t="s">
        <v>1220</v>
      </c>
      <c r="G48" s="47" t="s">
        <v>141</v>
      </c>
      <c r="H48" s="48"/>
      <c r="I48" s="125">
        <v>10</v>
      </c>
      <c r="J48" s="49">
        <v>0</v>
      </c>
      <c r="K48" s="47">
        <v>9.5</v>
      </c>
      <c r="L48" s="50">
        <f t="shared" si="4"/>
        <v>0</v>
      </c>
      <c r="M48" s="51">
        <f t="shared" si="5"/>
        <v>0</v>
      </c>
      <c r="N48" s="51">
        <f t="shared" si="6"/>
        <v>0</v>
      </c>
    </row>
    <row r="49" spans="2:14" ht="24.95" customHeight="1" x14ac:dyDescent="0.3">
      <c r="B49" s="45">
        <f t="shared" si="0"/>
        <v>38</v>
      </c>
      <c r="C49" s="46"/>
      <c r="D49" s="135" t="s">
        <v>1221</v>
      </c>
      <c r="E49" s="136" t="s">
        <v>1221</v>
      </c>
      <c r="F49" s="137" t="s">
        <v>1221</v>
      </c>
      <c r="G49" s="47" t="s">
        <v>141</v>
      </c>
      <c r="H49" s="48"/>
      <c r="I49" s="125">
        <v>10</v>
      </c>
      <c r="J49" s="49">
        <v>0</v>
      </c>
      <c r="K49" s="47">
        <v>9.5</v>
      </c>
      <c r="L49" s="50">
        <f t="shared" si="4"/>
        <v>0</v>
      </c>
      <c r="M49" s="51">
        <f t="shared" si="5"/>
        <v>0</v>
      </c>
      <c r="N49" s="51">
        <f t="shared" si="6"/>
        <v>0</v>
      </c>
    </row>
    <row r="50" spans="2:14" ht="15" customHeight="1" x14ac:dyDescent="0.3">
      <c r="B50" s="45">
        <f t="shared" si="0"/>
        <v>39</v>
      </c>
      <c r="C50" s="46"/>
      <c r="D50" s="135" t="s">
        <v>1222</v>
      </c>
      <c r="E50" s="136" t="s">
        <v>1222</v>
      </c>
      <c r="F50" s="137" t="s">
        <v>1222</v>
      </c>
      <c r="G50" s="47" t="s">
        <v>141</v>
      </c>
      <c r="H50" s="48"/>
      <c r="I50" s="125">
        <v>5</v>
      </c>
      <c r="J50" s="49">
        <v>0</v>
      </c>
      <c r="K50" s="47">
        <v>9.5</v>
      </c>
      <c r="L50" s="50">
        <f t="shared" si="4"/>
        <v>0</v>
      </c>
      <c r="M50" s="51">
        <f t="shared" si="5"/>
        <v>0</v>
      </c>
      <c r="N50" s="51">
        <f t="shared" si="6"/>
        <v>0</v>
      </c>
    </row>
    <row r="51" spans="2:14" ht="15" customHeight="1" x14ac:dyDescent="0.3">
      <c r="B51" s="45">
        <f t="shared" si="0"/>
        <v>40</v>
      </c>
      <c r="C51" s="46"/>
      <c r="D51" s="135" t="s">
        <v>1223</v>
      </c>
      <c r="E51" s="136" t="s">
        <v>1223</v>
      </c>
      <c r="F51" s="137" t="s">
        <v>1223</v>
      </c>
      <c r="G51" s="47" t="s">
        <v>141</v>
      </c>
      <c r="H51" s="48"/>
      <c r="I51" s="125">
        <v>50</v>
      </c>
      <c r="J51" s="49">
        <v>0</v>
      </c>
      <c r="K51" s="47">
        <v>9.5</v>
      </c>
      <c r="L51" s="50">
        <f t="shared" si="4"/>
        <v>0</v>
      </c>
      <c r="M51" s="51">
        <f t="shared" si="5"/>
        <v>0</v>
      </c>
      <c r="N51" s="51">
        <f t="shared" si="6"/>
        <v>0</v>
      </c>
    </row>
    <row r="52" spans="2:14" ht="24.95" customHeight="1" x14ac:dyDescent="0.3">
      <c r="B52" s="45">
        <f t="shared" si="0"/>
        <v>41</v>
      </c>
      <c r="C52" s="46"/>
      <c r="D52" s="135" t="s">
        <v>1224</v>
      </c>
      <c r="E52" s="136" t="s">
        <v>1224</v>
      </c>
      <c r="F52" s="137" t="s">
        <v>1224</v>
      </c>
      <c r="G52" s="47" t="s">
        <v>141</v>
      </c>
      <c r="H52" s="48"/>
      <c r="I52" s="125">
        <v>10</v>
      </c>
      <c r="J52" s="49">
        <v>0</v>
      </c>
      <c r="K52" s="47">
        <v>9.5</v>
      </c>
      <c r="L52" s="50">
        <f t="shared" si="4"/>
        <v>0</v>
      </c>
      <c r="M52" s="51">
        <f t="shared" si="5"/>
        <v>0</v>
      </c>
      <c r="N52" s="51">
        <f t="shared" si="6"/>
        <v>0</v>
      </c>
    </row>
    <row r="53" spans="2:14" ht="24.95" customHeight="1" x14ac:dyDescent="0.3">
      <c r="B53" s="45">
        <f t="shared" si="0"/>
        <v>42</v>
      </c>
      <c r="C53" s="46"/>
      <c r="D53" s="135" t="s">
        <v>1225</v>
      </c>
      <c r="E53" s="136" t="s">
        <v>1225</v>
      </c>
      <c r="F53" s="137" t="s">
        <v>1225</v>
      </c>
      <c r="G53" s="47" t="s">
        <v>1226</v>
      </c>
      <c r="H53" s="48"/>
      <c r="I53" s="125">
        <v>10</v>
      </c>
      <c r="J53" s="49">
        <v>0</v>
      </c>
      <c r="K53" s="47">
        <v>9.5</v>
      </c>
      <c r="L53" s="50">
        <f t="shared" si="4"/>
        <v>0</v>
      </c>
      <c r="M53" s="51">
        <f t="shared" si="5"/>
        <v>0</v>
      </c>
      <c r="N53" s="51">
        <f t="shared" si="6"/>
        <v>0</v>
      </c>
    </row>
    <row r="54" spans="2:14" s="4" customFormat="1" ht="12.75" customHeight="1" x14ac:dyDescent="0.3">
      <c r="B54" s="39"/>
      <c r="C54" s="39"/>
      <c r="D54" s="152" t="s">
        <v>1227</v>
      </c>
      <c r="E54" s="153"/>
      <c r="F54" s="154"/>
      <c r="G54" s="40"/>
      <c r="H54" s="40"/>
      <c r="I54" s="40"/>
      <c r="J54" s="40"/>
      <c r="K54" s="40"/>
      <c r="L54" s="40"/>
      <c r="M54" s="56">
        <f>SUM(M12:M53)</f>
        <v>0</v>
      </c>
      <c r="N54" s="42">
        <f>SUM(N12:N53)</f>
        <v>0</v>
      </c>
    </row>
    <row r="55" spans="2:14" s="4" customFormat="1" ht="12.75" customHeight="1" x14ac:dyDescent="0.3"/>
    <row r="56" spans="2:14" s="4" customFormat="1" ht="12.75" customHeight="1" x14ac:dyDescent="0.3">
      <c r="B56" s="4" t="s">
        <v>19</v>
      </c>
    </row>
    <row r="57" spans="2:14" s="4" customFormat="1" ht="12.75" customHeight="1" x14ac:dyDescent="0.3">
      <c r="B57" s="4" t="s">
        <v>20</v>
      </c>
    </row>
    <row r="58" spans="2:14" s="4" customFormat="1" ht="12.75" customHeight="1" x14ac:dyDescent="0.3">
      <c r="B58" s="4" t="s">
        <v>21</v>
      </c>
    </row>
    <row r="59" spans="2:14" s="4" customFormat="1" ht="12.75" customHeight="1" x14ac:dyDescent="0.3">
      <c r="B59" s="4" t="s">
        <v>511</v>
      </c>
      <c r="C59" s="2"/>
      <c r="D59" s="2"/>
      <c r="E59" s="2"/>
      <c r="F59" s="2"/>
      <c r="G59" s="2"/>
      <c r="H59" s="2"/>
    </row>
    <row r="60" spans="2:14" s="4" customFormat="1" ht="12.75" customHeight="1" x14ac:dyDescent="0.3"/>
    <row r="61" spans="2:14" s="11" customFormat="1" ht="12.75" customHeight="1" x14ac:dyDescent="0.3">
      <c r="B61" s="11" t="s">
        <v>22</v>
      </c>
      <c r="H61" s="17" t="s">
        <v>23</v>
      </c>
      <c r="K61" s="11" t="s">
        <v>24</v>
      </c>
    </row>
    <row r="62" spans="2:14" s="7" customFormat="1" ht="12.75" customHeight="1" x14ac:dyDescent="0.3"/>
  </sheetData>
  <sheetProtection algorithmName="SHA-512" hashValue="A32jmZsI7ODBaUg/BSCCpcpG+eLBydB/h4ihLuxcH4lmCzLYNqRvzW20cpPN93/GJudUG9Ru49DADeXFr6fQcQ==" saltValue="6TSSi8BZ7o3xCSZwycMqDA==" spinCount="100000" sheet="1" objects="1" scenarios="1"/>
  <protectedRanges>
    <protectedRange sqref="C12:C53" name="Range4"/>
    <protectedRange sqref="E4:F5" name="Range1"/>
    <protectedRange sqref="H12:H53" name="Range2_1"/>
  </protectedRanges>
  <mergeCells count="44">
    <mergeCell ref="D22:F22"/>
    <mergeCell ref="D10:F10"/>
    <mergeCell ref="D12:F12"/>
    <mergeCell ref="D13:F13"/>
    <mergeCell ref="D14:F14"/>
    <mergeCell ref="D15:F15"/>
    <mergeCell ref="D16:F16"/>
    <mergeCell ref="D17:F17"/>
    <mergeCell ref="D18:F18"/>
    <mergeCell ref="D19:F19"/>
    <mergeCell ref="D20:F20"/>
    <mergeCell ref="D21:F21"/>
    <mergeCell ref="D34:F34"/>
    <mergeCell ref="D23:F23"/>
    <mergeCell ref="D24:F24"/>
    <mergeCell ref="D25:F25"/>
    <mergeCell ref="D26:F26"/>
    <mergeCell ref="D27:F27"/>
    <mergeCell ref="D28:F28"/>
    <mergeCell ref="D29:F29"/>
    <mergeCell ref="D30:F30"/>
    <mergeCell ref="D31:F31"/>
    <mergeCell ref="D32:F32"/>
    <mergeCell ref="D33:F33"/>
    <mergeCell ref="D45:F45"/>
    <mergeCell ref="D35:F35"/>
    <mergeCell ref="D36:F36"/>
    <mergeCell ref="D37:F37"/>
    <mergeCell ref="D38:F38"/>
    <mergeCell ref="D39:F39"/>
    <mergeCell ref="D40:F40"/>
    <mergeCell ref="D41:F41"/>
    <mergeCell ref="D42:F42"/>
    <mergeCell ref="D43:F43"/>
    <mergeCell ref="D44:F44"/>
    <mergeCell ref="D54:F54"/>
    <mergeCell ref="D46:F46"/>
    <mergeCell ref="D51:F51"/>
    <mergeCell ref="D52:F52"/>
    <mergeCell ref="D53:F53"/>
    <mergeCell ref="D47:F47"/>
    <mergeCell ref="D48:F48"/>
    <mergeCell ref="D49:F49"/>
    <mergeCell ref="D50:F50"/>
  </mergeCells>
  <pageMargins left="0.55118110236220474" right="0.55118110236220474" top="0.98425196850393704" bottom="0.98425196850393704" header="0" footer="0"/>
  <pageSetup paperSize="9" scale="69" orientation="landscape" verticalDpi="300" r:id="rId1"/>
  <headerFooter alignWithMargins="0">
    <oddHeader xml:space="preserve">&amp;C&amp;"Palatino Linotype,Navadno"&amp;8 &amp;"Palatino Linotype,Poševno"Javni razpis za oddajo naročila po odprtem postopku za sukcesivno dobavo živil in materiala za prehrano za potrebe 
Tehniškega šolskega centra Nova Gorica
</oddHeader>
    <oddFooter>&amp;C&amp;"Bookman Old Style,Navadno"&amp;8Stran &amp;P od &amp;N</oddFooter>
  </headerFooter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9BFB93B-FBD4-451C-8775-E4B6DF1F01FB}">
  <dimension ref="B1:O47"/>
  <sheetViews>
    <sheetView zoomScaleNormal="100" workbookViewId="0">
      <selection activeCell="J13" sqref="J13:J38"/>
    </sheetView>
  </sheetViews>
  <sheetFormatPr defaultRowHeight="12.75" customHeight="1" x14ac:dyDescent="0.3"/>
  <cols>
    <col min="1" max="1" width="2.7109375" style="2" customWidth="1"/>
    <col min="2" max="2" width="5.28515625" style="2" customWidth="1"/>
    <col min="3" max="3" width="10.7109375" style="2" customWidth="1"/>
    <col min="4" max="6" width="15.7109375" style="2" customWidth="1"/>
    <col min="7" max="7" width="4.5703125" style="2" customWidth="1"/>
    <col min="8" max="8" width="40.7109375" style="2" customWidth="1"/>
    <col min="9" max="9" width="9.140625" style="2"/>
    <col min="10" max="10" width="13.7109375" style="2" customWidth="1"/>
    <col min="11" max="11" width="7.5703125" style="2" customWidth="1"/>
    <col min="12" max="12" width="13.7109375" style="2" customWidth="1"/>
    <col min="13" max="14" width="16.7109375" style="2" customWidth="1"/>
    <col min="15" max="255" width="9.140625" style="2"/>
    <col min="256" max="256" width="2.7109375" style="2" customWidth="1"/>
    <col min="257" max="257" width="5.28515625" style="2" customWidth="1"/>
    <col min="258" max="258" width="10.7109375" style="2" customWidth="1"/>
    <col min="259" max="261" width="15.7109375" style="2" customWidth="1"/>
    <col min="262" max="262" width="4.5703125" style="2" customWidth="1"/>
    <col min="263" max="263" width="40.7109375" style="2" customWidth="1"/>
    <col min="264" max="264" width="9.140625" style="2"/>
    <col min="265" max="265" width="13.7109375" style="2" customWidth="1"/>
    <col min="266" max="266" width="7.5703125" style="2" customWidth="1"/>
    <col min="267" max="267" width="13.7109375" style="2" customWidth="1"/>
    <col min="268" max="269" width="16.7109375" style="2" customWidth="1"/>
    <col min="270" max="270" width="20.7109375" style="2" customWidth="1"/>
    <col min="271" max="511" width="9.140625" style="2"/>
    <col min="512" max="512" width="2.7109375" style="2" customWidth="1"/>
    <col min="513" max="513" width="5.28515625" style="2" customWidth="1"/>
    <col min="514" max="514" width="10.7109375" style="2" customWidth="1"/>
    <col min="515" max="517" width="15.7109375" style="2" customWidth="1"/>
    <col min="518" max="518" width="4.5703125" style="2" customWidth="1"/>
    <col min="519" max="519" width="40.7109375" style="2" customWidth="1"/>
    <col min="520" max="520" width="9.140625" style="2"/>
    <col min="521" max="521" width="13.7109375" style="2" customWidth="1"/>
    <col min="522" max="522" width="7.5703125" style="2" customWidth="1"/>
    <col min="523" max="523" width="13.7109375" style="2" customWidth="1"/>
    <col min="524" max="525" width="16.7109375" style="2" customWidth="1"/>
    <col min="526" max="526" width="20.7109375" style="2" customWidth="1"/>
    <col min="527" max="767" width="9.140625" style="2"/>
    <col min="768" max="768" width="2.7109375" style="2" customWidth="1"/>
    <col min="769" max="769" width="5.28515625" style="2" customWidth="1"/>
    <col min="770" max="770" width="10.7109375" style="2" customWidth="1"/>
    <col min="771" max="773" width="15.7109375" style="2" customWidth="1"/>
    <col min="774" max="774" width="4.5703125" style="2" customWidth="1"/>
    <col min="775" max="775" width="40.7109375" style="2" customWidth="1"/>
    <col min="776" max="776" width="9.140625" style="2"/>
    <col min="777" max="777" width="13.7109375" style="2" customWidth="1"/>
    <col min="778" max="778" width="7.5703125" style="2" customWidth="1"/>
    <col min="779" max="779" width="13.7109375" style="2" customWidth="1"/>
    <col min="780" max="781" width="16.7109375" style="2" customWidth="1"/>
    <col min="782" max="782" width="20.7109375" style="2" customWidth="1"/>
    <col min="783" max="1023" width="9.140625" style="2"/>
    <col min="1024" max="1024" width="2.7109375" style="2" customWidth="1"/>
    <col min="1025" max="1025" width="5.28515625" style="2" customWidth="1"/>
    <col min="1026" max="1026" width="10.7109375" style="2" customWidth="1"/>
    <col min="1027" max="1029" width="15.7109375" style="2" customWidth="1"/>
    <col min="1030" max="1030" width="4.5703125" style="2" customWidth="1"/>
    <col min="1031" max="1031" width="40.7109375" style="2" customWidth="1"/>
    <col min="1032" max="1032" width="9.140625" style="2"/>
    <col min="1033" max="1033" width="13.7109375" style="2" customWidth="1"/>
    <col min="1034" max="1034" width="7.5703125" style="2" customWidth="1"/>
    <col min="1035" max="1035" width="13.7109375" style="2" customWidth="1"/>
    <col min="1036" max="1037" width="16.7109375" style="2" customWidth="1"/>
    <col min="1038" max="1038" width="20.7109375" style="2" customWidth="1"/>
    <col min="1039" max="1279" width="9.140625" style="2"/>
    <col min="1280" max="1280" width="2.7109375" style="2" customWidth="1"/>
    <col min="1281" max="1281" width="5.28515625" style="2" customWidth="1"/>
    <col min="1282" max="1282" width="10.7109375" style="2" customWidth="1"/>
    <col min="1283" max="1285" width="15.7109375" style="2" customWidth="1"/>
    <col min="1286" max="1286" width="4.5703125" style="2" customWidth="1"/>
    <col min="1287" max="1287" width="40.7109375" style="2" customWidth="1"/>
    <col min="1288" max="1288" width="9.140625" style="2"/>
    <col min="1289" max="1289" width="13.7109375" style="2" customWidth="1"/>
    <col min="1290" max="1290" width="7.5703125" style="2" customWidth="1"/>
    <col min="1291" max="1291" width="13.7109375" style="2" customWidth="1"/>
    <col min="1292" max="1293" width="16.7109375" style="2" customWidth="1"/>
    <col min="1294" max="1294" width="20.7109375" style="2" customWidth="1"/>
    <col min="1295" max="1535" width="9.140625" style="2"/>
    <col min="1536" max="1536" width="2.7109375" style="2" customWidth="1"/>
    <col min="1537" max="1537" width="5.28515625" style="2" customWidth="1"/>
    <col min="1538" max="1538" width="10.7109375" style="2" customWidth="1"/>
    <col min="1539" max="1541" width="15.7109375" style="2" customWidth="1"/>
    <col min="1542" max="1542" width="4.5703125" style="2" customWidth="1"/>
    <col min="1543" max="1543" width="40.7109375" style="2" customWidth="1"/>
    <col min="1544" max="1544" width="9.140625" style="2"/>
    <col min="1545" max="1545" width="13.7109375" style="2" customWidth="1"/>
    <col min="1546" max="1546" width="7.5703125" style="2" customWidth="1"/>
    <col min="1547" max="1547" width="13.7109375" style="2" customWidth="1"/>
    <col min="1548" max="1549" width="16.7109375" style="2" customWidth="1"/>
    <col min="1550" max="1550" width="20.7109375" style="2" customWidth="1"/>
    <col min="1551" max="1791" width="9.140625" style="2"/>
    <col min="1792" max="1792" width="2.7109375" style="2" customWidth="1"/>
    <col min="1793" max="1793" width="5.28515625" style="2" customWidth="1"/>
    <col min="1794" max="1794" width="10.7109375" style="2" customWidth="1"/>
    <col min="1795" max="1797" width="15.7109375" style="2" customWidth="1"/>
    <col min="1798" max="1798" width="4.5703125" style="2" customWidth="1"/>
    <col min="1799" max="1799" width="40.7109375" style="2" customWidth="1"/>
    <col min="1800" max="1800" width="9.140625" style="2"/>
    <col min="1801" max="1801" width="13.7109375" style="2" customWidth="1"/>
    <col min="1802" max="1802" width="7.5703125" style="2" customWidth="1"/>
    <col min="1803" max="1803" width="13.7109375" style="2" customWidth="1"/>
    <col min="1804" max="1805" width="16.7109375" style="2" customWidth="1"/>
    <col min="1806" max="1806" width="20.7109375" style="2" customWidth="1"/>
    <col min="1807" max="2047" width="9.140625" style="2"/>
    <col min="2048" max="2048" width="2.7109375" style="2" customWidth="1"/>
    <col min="2049" max="2049" width="5.28515625" style="2" customWidth="1"/>
    <col min="2050" max="2050" width="10.7109375" style="2" customWidth="1"/>
    <col min="2051" max="2053" width="15.7109375" style="2" customWidth="1"/>
    <col min="2054" max="2054" width="4.5703125" style="2" customWidth="1"/>
    <col min="2055" max="2055" width="40.7109375" style="2" customWidth="1"/>
    <col min="2056" max="2056" width="9.140625" style="2"/>
    <col min="2057" max="2057" width="13.7109375" style="2" customWidth="1"/>
    <col min="2058" max="2058" width="7.5703125" style="2" customWidth="1"/>
    <col min="2059" max="2059" width="13.7109375" style="2" customWidth="1"/>
    <col min="2060" max="2061" width="16.7109375" style="2" customWidth="1"/>
    <col min="2062" max="2062" width="20.7109375" style="2" customWidth="1"/>
    <col min="2063" max="2303" width="9.140625" style="2"/>
    <col min="2304" max="2304" width="2.7109375" style="2" customWidth="1"/>
    <col min="2305" max="2305" width="5.28515625" style="2" customWidth="1"/>
    <col min="2306" max="2306" width="10.7109375" style="2" customWidth="1"/>
    <col min="2307" max="2309" width="15.7109375" style="2" customWidth="1"/>
    <col min="2310" max="2310" width="4.5703125" style="2" customWidth="1"/>
    <col min="2311" max="2311" width="40.7109375" style="2" customWidth="1"/>
    <col min="2312" max="2312" width="9.140625" style="2"/>
    <col min="2313" max="2313" width="13.7109375" style="2" customWidth="1"/>
    <col min="2314" max="2314" width="7.5703125" style="2" customWidth="1"/>
    <col min="2315" max="2315" width="13.7109375" style="2" customWidth="1"/>
    <col min="2316" max="2317" width="16.7109375" style="2" customWidth="1"/>
    <col min="2318" max="2318" width="20.7109375" style="2" customWidth="1"/>
    <col min="2319" max="2559" width="9.140625" style="2"/>
    <col min="2560" max="2560" width="2.7109375" style="2" customWidth="1"/>
    <col min="2561" max="2561" width="5.28515625" style="2" customWidth="1"/>
    <col min="2562" max="2562" width="10.7109375" style="2" customWidth="1"/>
    <col min="2563" max="2565" width="15.7109375" style="2" customWidth="1"/>
    <col min="2566" max="2566" width="4.5703125" style="2" customWidth="1"/>
    <col min="2567" max="2567" width="40.7109375" style="2" customWidth="1"/>
    <col min="2568" max="2568" width="9.140625" style="2"/>
    <col min="2569" max="2569" width="13.7109375" style="2" customWidth="1"/>
    <col min="2570" max="2570" width="7.5703125" style="2" customWidth="1"/>
    <col min="2571" max="2571" width="13.7109375" style="2" customWidth="1"/>
    <col min="2572" max="2573" width="16.7109375" style="2" customWidth="1"/>
    <col min="2574" max="2574" width="20.7109375" style="2" customWidth="1"/>
    <col min="2575" max="2815" width="9.140625" style="2"/>
    <col min="2816" max="2816" width="2.7109375" style="2" customWidth="1"/>
    <col min="2817" max="2817" width="5.28515625" style="2" customWidth="1"/>
    <col min="2818" max="2818" width="10.7109375" style="2" customWidth="1"/>
    <col min="2819" max="2821" width="15.7109375" style="2" customWidth="1"/>
    <col min="2822" max="2822" width="4.5703125" style="2" customWidth="1"/>
    <col min="2823" max="2823" width="40.7109375" style="2" customWidth="1"/>
    <col min="2824" max="2824" width="9.140625" style="2"/>
    <col min="2825" max="2825" width="13.7109375" style="2" customWidth="1"/>
    <col min="2826" max="2826" width="7.5703125" style="2" customWidth="1"/>
    <col min="2827" max="2827" width="13.7109375" style="2" customWidth="1"/>
    <col min="2828" max="2829" width="16.7109375" style="2" customWidth="1"/>
    <col min="2830" max="2830" width="20.7109375" style="2" customWidth="1"/>
    <col min="2831" max="3071" width="9.140625" style="2"/>
    <col min="3072" max="3072" width="2.7109375" style="2" customWidth="1"/>
    <col min="3073" max="3073" width="5.28515625" style="2" customWidth="1"/>
    <col min="3074" max="3074" width="10.7109375" style="2" customWidth="1"/>
    <col min="3075" max="3077" width="15.7109375" style="2" customWidth="1"/>
    <col min="3078" max="3078" width="4.5703125" style="2" customWidth="1"/>
    <col min="3079" max="3079" width="40.7109375" style="2" customWidth="1"/>
    <col min="3080" max="3080" width="9.140625" style="2"/>
    <col min="3081" max="3081" width="13.7109375" style="2" customWidth="1"/>
    <col min="3082" max="3082" width="7.5703125" style="2" customWidth="1"/>
    <col min="3083" max="3083" width="13.7109375" style="2" customWidth="1"/>
    <col min="3084" max="3085" width="16.7109375" style="2" customWidth="1"/>
    <col min="3086" max="3086" width="20.7109375" style="2" customWidth="1"/>
    <col min="3087" max="3327" width="9.140625" style="2"/>
    <col min="3328" max="3328" width="2.7109375" style="2" customWidth="1"/>
    <col min="3329" max="3329" width="5.28515625" style="2" customWidth="1"/>
    <col min="3330" max="3330" width="10.7109375" style="2" customWidth="1"/>
    <col min="3331" max="3333" width="15.7109375" style="2" customWidth="1"/>
    <col min="3334" max="3334" width="4.5703125" style="2" customWidth="1"/>
    <col min="3335" max="3335" width="40.7109375" style="2" customWidth="1"/>
    <col min="3336" max="3336" width="9.140625" style="2"/>
    <col min="3337" max="3337" width="13.7109375" style="2" customWidth="1"/>
    <col min="3338" max="3338" width="7.5703125" style="2" customWidth="1"/>
    <col min="3339" max="3339" width="13.7109375" style="2" customWidth="1"/>
    <col min="3340" max="3341" width="16.7109375" style="2" customWidth="1"/>
    <col min="3342" max="3342" width="20.7109375" style="2" customWidth="1"/>
    <col min="3343" max="3583" width="9.140625" style="2"/>
    <col min="3584" max="3584" width="2.7109375" style="2" customWidth="1"/>
    <col min="3585" max="3585" width="5.28515625" style="2" customWidth="1"/>
    <col min="3586" max="3586" width="10.7109375" style="2" customWidth="1"/>
    <col min="3587" max="3589" width="15.7109375" style="2" customWidth="1"/>
    <col min="3590" max="3590" width="4.5703125" style="2" customWidth="1"/>
    <col min="3591" max="3591" width="40.7109375" style="2" customWidth="1"/>
    <col min="3592" max="3592" width="9.140625" style="2"/>
    <col min="3593" max="3593" width="13.7109375" style="2" customWidth="1"/>
    <col min="3594" max="3594" width="7.5703125" style="2" customWidth="1"/>
    <col min="3595" max="3595" width="13.7109375" style="2" customWidth="1"/>
    <col min="3596" max="3597" width="16.7109375" style="2" customWidth="1"/>
    <col min="3598" max="3598" width="20.7109375" style="2" customWidth="1"/>
    <col min="3599" max="3839" width="9.140625" style="2"/>
    <col min="3840" max="3840" width="2.7109375" style="2" customWidth="1"/>
    <col min="3841" max="3841" width="5.28515625" style="2" customWidth="1"/>
    <col min="3842" max="3842" width="10.7109375" style="2" customWidth="1"/>
    <col min="3843" max="3845" width="15.7109375" style="2" customWidth="1"/>
    <col min="3846" max="3846" width="4.5703125" style="2" customWidth="1"/>
    <col min="3847" max="3847" width="40.7109375" style="2" customWidth="1"/>
    <col min="3848" max="3848" width="9.140625" style="2"/>
    <col min="3849" max="3849" width="13.7109375" style="2" customWidth="1"/>
    <col min="3850" max="3850" width="7.5703125" style="2" customWidth="1"/>
    <col min="3851" max="3851" width="13.7109375" style="2" customWidth="1"/>
    <col min="3852" max="3853" width="16.7109375" style="2" customWidth="1"/>
    <col min="3854" max="3854" width="20.7109375" style="2" customWidth="1"/>
    <col min="3855" max="4095" width="9.140625" style="2"/>
    <col min="4096" max="4096" width="2.7109375" style="2" customWidth="1"/>
    <col min="4097" max="4097" width="5.28515625" style="2" customWidth="1"/>
    <col min="4098" max="4098" width="10.7109375" style="2" customWidth="1"/>
    <col min="4099" max="4101" width="15.7109375" style="2" customWidth="1"/>
    <col min="4102" max="4102" width="4.5703125" style="2" customWidth="1"/>
    <col min="4103" max="4103" width="40.7109375" style="2" customWidth="1"/>
    <col min="4104" max="4104" width="9.140625" style="2"/>
    <col min="4105" max="4105" width="13.7109375" style="2" customWidth="1"/>
    <col min="4106" max="4106" width="7.5703125" style="2" customWidth="1"/>
    <col min="4107" max="4107" width="13.7109375" style="2" customWidth="1"/>
    <col min="4108" max="4109" width="16.7109375" style="2" customWidth="1"/>
    <col min="4110" max="4110" width="20.7109375" style="2" customWidth="1"/>
    <col min="4111" max="4351" width="9.140625" style="2"/>
    <col min="4352" max="4352" width="2.7109375" style="2" customWidth="1"/>
    <col min="4353" max="4353" width="5.28515625" style="2" customWidth="1"/>
    <col min="4354" max="4354" width="10.7109375" style="2" customWidth="1"/>
    <col min="4355" max="4357" width="15.7109375" style="2" customWidth="1"/>
    <col min="4358" max="4358" width="4.5703125" style="2" customWidth="1"/>
    <col min="4359" max="4359" width="40.7109375" style="2" customWidth="1"/>
    <col min="4360" max="4360" width="9.140625" style="2"/>
    <col min="4361" max="4361" width="13.7109375" style="2" customWidth="1"/>
    <col min="4362" max="4362" width="7.5703125" style="2" customWidth="1"/>
    <col min="4363" max="4363" width="13.7109375" style="2" customWidth="1"/>
    <col min="4364" max="4365" width="16.7109375" style="2" customWidth="1"/>
    <col min="4366" max="4366" width="20.7109375" style="2" customWidth="1"/>
    <col min="4367" max="4607" width="9.140625" style="2"/>
    <col min="4608" max="4608" width="2.7109375" style="2" customWidth="1"/>
    <col min="4609" max="4609" width="5.28515625" style="2" customWidth="1"/>
    <col min="4610" max="4610" width="10.7109375" style="2" customWidth="1"/>
    <col min="4611" max="4613" width="15.7109375" style="2" customWidth="1"/>
    <col min="4614" max="4614" width="4.5703125" style="2" customWidth="1"/>
    <col min="4615" max="4615" width="40.7109375" style="2" customWidth="1"/>
    <col min="4616" max="4616" width="9.140625" style="2"/>
    <col min="4617" max="4617" width="13.7109375" style="2" customWidth="1"/>
    <col min="4618" max="4618" width="7.5703125" style="2" customWidth="1"/>
    <col min="4619" max="4619" width="13.7109375" style="2" customWidth="1"/>
    <col min="4620" max="4621" width="16.7109375" style="2" customWidth="1"/>
    <col min="4622" max="4622" width="20.7109375" style="2" customWidth="1"/>
    <col min="4623" max="4863" width="9.140625" style="2"/>
    <col min="4864" max="4864" width="2.7109375" style="2" customWidth="1"/>
    <col min="4865" max="4865" width="5.28515625" style="2" customWidth="1"/>
    <col min="4866" max="4866" width="10.7109375" style="2" customWidth="1"/>
    <col min="4867" max="4869" width="15.7109375" style="2" customWidth="1"/>
    <col min="4870" max="4870" width="4.5703125" style="2" customWidth="1"/>
    <col min="4871" max="4871" width="40.7109375" style="2" customWidth="1"/>
    <col min="4872" max="4872" width="9.140625" style="2"/>
    <col min="4873" max="4873" width="13.7109375" style="2" customWidth="1"/>
    <col min="4874" max="4874" width="7.5703125" style="2" customWidth="1"/>
    <col min="4875" max="4875" width="13.7109375" style="2" customWidth="1"/>
    <col min="4876" max="4877" width="16.7109375" style="2" customWidth="1"/>
    <col min="4878" max="4878" width="20.7109375" style="2" customWidth="1"/>
    <col min="4879" max="5119" width="9.140625" style="2"/>
    <col min="5120" max="5120" width="2.7109375" style="2" customWidth="1"/>
    <col min="5121" max="5121" width="5.28515625" style="2" customWidth="1"/>
    <col min="5122" max="5122" width="10.7109375" style="2" customWidth="1"/>
    <col min="5123" max="5125" width="15.7109375" style="2" customWidth="1"/>
    <col min="5126" max="5126" width="4.5703125" style="2" customWidth="1"/>
    <col min="5127" max="5127" width="40.7109375" style="2" customWidth="1"/>
    <col min="5128" max="5128" width="9.140625" style="2"/>
    <col min="5129" max="5129" width="13.7109375" style="2" customWidth="1"/>
    <col min="5130" max="5130" width="7.5703125" style="2" customWidth="1"/>
    <col min="5131" max="5131" width="13.7109375" style="2" customWidth="1"/>
    <col min="5132" max="5133" width="16.7109375" style="2" customWidth="1"/>
    <col min="5134" max="5134" width="20.7109375" style="2" customWidth="1"/>
    <col min="5135" max="5375" width="9.140625" style="2"/>
    <col min="5376" max="5376" width="2.7109375" style="2" customWidth="1"/>
    <col min="5377" max="5377" width="5.28515625" style="2" customWidth="1"/>
    <col min="5378" max="5378" width="10.7109375" style="2" customWidth="1"/>
    <col min="5379" max="5381" width="15.7109375" style="2" customWidth="1"/>
    <col min="5382" max="5382" width="4.5703125" style="2" customWidth="1"/>
    <col min="5383" max="5383" width="40.7109375" style="2" customWidth="1"/>
    <col min="5384" max="5384" width="9.140625" style="2"/>
    <col min="5385" max="5385" width="13.7109375" style="2" customWidth="1"/>
    <col min="5386" max="5386" width="7.5703125" style="2" customWidth="1"/>
    <col min="5387" max="5387" width="13.7109375" style="2" customWidth="1"/>
    <col min="5388" max="5389" width="16.7109375" style="2" customWidth="1"/>
    <col min="5390" max="5390" width="20.7109375" style="2" customWidth="1"/>
    <col min="5391" max="5631" width="9.140625" style="2"/>
    <col min="5632" max="5632" width="2.7109375" style="2" customWidth="1"/>
    <col min="5633" max="5633" width="5.28515625" style="2" customWidth="1"/>
    <col min="5634" max="5634" width="10.7109375" style="2" customWidth="1"/>
    <col min="5635" max="5637" width="15.7109375" style="2" customWidth="1"/>
    <col min="5638" max="5638" width="4.5703125" style="2" customWidth="1"/>
    <col min="5639" max="5639" width="40.7109375" style="2" customWidth="1"/>
    <col min="5640" max="5640" width="9.140625" style="2"/>
    <col min="5641" max="5641" width="13.7109375" style="2" customWidth="1"/>
    <col min="5642" max="5642" width="7.5703125" style="2" customWidth="1"/>
    <col min="5643" max="5643" width="13.7109375" style="2" customWidth="1"/>
    <col min="5644" max="5645" width="16.7109375" style="2" customWidth="1"/>
    <col min="5646" max="5646" width="20.7109375" style="2" customWidth="1"/>
    <col min="5647" max="5887" width="9.140625" style="2"/>
    <col min="5888" max="5888" width="2.7109375" style="2" customWidth="1"/>
    <col min="5889" max="5889" width="5.28515625" style="2" customWidth="1"/>
    <col min="5890" max="5890" width="10.7109375" style="2" customWidth="1"/>
    <col min="5891" max="5893" width="15.7109375" style="2" customWidth="1"/>
    <col min="5894" max="5894" width="4.5703125" style="2" customWidth="1"/>
    <col min="5895" max="5895" width="40.7109375" style="2" customWidth="1"/>
    <col min="5896" max="5896" width="9.140625" style="2"/>
    <col min="5897" max="5897" width="13.7109375" style="2" customWidth="1"/>
    <col min="5898" max="5898" width="7.5703125" style="2" customWidth="1"/>
    <col min="5899" max="5899" width="13.7109375" style="2" customWidth="1"/>
    <col min="5900" max="5901" width="16.7109375" style="2" customWidth="1"/>
    <col min="5902" max="5902" width="20.7109375" style="2" customWidth="1"/>
    <col min="5903" max="6143" width="9.140625" style="2"/>
    <col min="6144" max="6144" width="2.7109375" style="2" customWidth="1"/>
    <col min="6145" max="6145" width="5.28515625" style="2" customWidth="1"/>
    <col min="6146" max="6146" width="10.7109375" style="2" customWidth="1"/>
    <col min="6147" max="6149" width="15.7109375" style="2" customWidth="1"/>
    <col min="6150" max="6150" width="4.5703125" style="2" customWidth="1"/>
    <col min="6151" max="6151" width="40.7109375" style="2" customWidth="1"/>
    <col min="6152" max="6152" width="9.140625" style="2"/>
    <col min="6153" max="6153" width="13.7109375" style="2" customWidth="1"/>
    <col min="6154" max="6154" width="7.5703125" style="2" customWidth="1"/>
    <col min="6155" max="6155" width="13.7109375" style="2" customWidth="1"/>
    <col min="6156" max="6157" width="16.7109375" style="2" customWidth="1"/>
    <col min="6158" max="6158" width="20.7109375" style="2" customWidth="1"/>
    <col min="6159" max="6399" width="9.140625" style="2"/>
    <col min="6400" max="6400" width="2.7109375" style="2" customWidth="1"/>
    <col min="6401" max="6401" width="5.28515625" style="2" customWidth="1"/>
    <col min="6402" max="6402" width="10.7109375" style="2" customWidth="1"/>
    <col min="6403" max="6405" width="15.7109375" style="2" customWidth="1"/>
    <col min="6406" max="6406" width="4.5703125" style="2" customWidth="1"/>
    <col min="6407" max="6407" width="40.7109375" style="2" customWidth="1"/>
    <col min="6408" max="6408" width="9.140625" style="2"/>
    <col min="6409" max="6409" width="13.7109375" style="2" customWidth="1"/>
    <col min="6410" max="6410" width="7.5703125" style="2" customWidth="1"/>
    <col min="6411" max="6411" width="13.7109375" style="2" customWidth="1"/>
    <col min="6412" max="6413" width="16.7109375" style="2" customWidth="1"/>
    <col min="6414" max="6414" width="20.7109375" style="2" customWidth="1"/>
    <col min="6415" max="6655" width="9.140625" style="2"/>
    <col min="6656" max="6656" width="2.7109375" style="2" customWidth="1"/>
    <col min="6657" max="6657" width="5.28515625" style="2" customWidth="1"/>
    <col min="6658" max="6658" width="10.7109375" style="2" customWidth="1"/>
    <col min="6659" max="6661" width="15.7109375" style="2" customWidth="1"/>
    <col min="6662" max="6662" width="4.5703125" style="2" customWidth="1"/>
    <col min="6663" max="6663" width="40.7109375" style="2" customWidth="1"/>
    <col min="6664" max="6664" width="9.140625" style="2"/>
    <col min="6665" max="6665" width="13.7109375" style="2" customWidth="1"/>
    <col min="6666" max="6666" width="7.5703125" style="2" customWidth="1"/>
    <col min="6667" max="6667" width="13.7109375" style="2" customWidth="1"/>
    <col min="6668" max="6669" width="16.7109375" style="2" customWidth="1"/>
    <col min="6670" max="6670" width="20.7109375" style="2" customWidth="1"/>
    <col min="6671" max="6911" width="9.140625" style="2"/>
    <col min="6912" max="6912" width="2.7109375" style="2" customWidth="1"/>
    <col min="6913" max="6913" width="5.28515625" style="2" customWidth="1"/>
    <col min="6914" max="6914" width="10.7109375" style="2" customWidth="1"/>
    <col min="6915" max="6917" width="15.7109375" style="2" customWidth="1"/>
    <col min="6918" max="6918" width="4.5703125" style="2" customWidth="1"/>
    <col min="6919" max="6919" width="40.7109375" style="2" customWidth="1"/>
    <col min="6920" max="6920" width="9.140625" style="2"/>
    <col min="6921" max="6921" width="13.7109375" style="2" customWidth="1"/>
    <col min="6922" max="6922" width="7.5703125" style="2" customWidth="1"/>
    <col min="6923" max="6923" width="13.7109375" style="2" customWidth="1"/>
    <col min="6924" max="6925" width="16.7109375" style="2" customWidth="1"/>
    <col min="6926" max="6926" width="20.7109375" style="2" customWidth="1"/>
    <col min="6927" max="7167" width="9.140625" style="2"/>
    <col min="7168" max="7168" width="2.7109375" style="2" customWidth="1"/>
    <col min="7169" max="7169" width="5.28515625" style="2" customWidth="1"/>
    <col min="7170" max="7170" width="10.7109375" style="2" customWidth="1"/>
    <col min="7171" max="7173" width="15.7109375" style="2" customWidth="1"/>
    <col min="7174" max="7174" width="4.5703125" style="2" customWidth="1"/>
    <col min="7175" max="7175" width="40.7109375" style="2" customWidth="1"/>
    <col min="7176" max="7176" width="9.140625" style="2"/>
    <col min="7177" max="7177" width="13.7109375" style="2" customWidth="1"/>
    <col min="7178" max="7178" width="7.5703125" style="2" customWidth="1"/>
    <col min="7179" max="7179" width="13.7109375" style="2" customWidth="1"/>
    <col min="7180" max="7181" width="16.7109375" style="2" customWidth="1"/>
    <col min="7182" max="7182" width="20.7109375" style="2" customWidth="1"/>
    <col min="7183" max="7423" width="9.140625" style="2"/>
    <col min="7424" max="7424" width="2.7109375" style="2" customWidth="1"/>
    <col min="7425" max="7425" width="5.28515625" style="2" customWidth="1"/>
    <col min="7426" max="7426" width="10.7109375" style="2" customWidth="1"/>
    <col min="7427" max="7429" width="15.7109375" style="2" customWidth="1"/>
    <col min="7430" max="7430" width="4.5703125" style="2" customWidth="1"/>
    <col min="7431" max="7431" width="40.7109375" style="2" customWidth="1"/>
    <col min="7432" max="7432" width="9.140625" style="2"/>
    <col min="7433" max="7433" width="13.7109375" style="2" customWidth="1"/>
    <col min="7434" max="7434" width="7.5703125" style="2" customWidth="1"/>
    <col min="7435" max="7435" width="13.7109375" style="2" customWidth="1"/>
    <col min="7436" max="7437" width="16.7109375" style="2" customWidth="1"/>
    <col min="7438" max="7438" width="20.7109375" style="2" customWidth="1"/>
    <col min="7439" max="7679" width="9.140625" style="2"/>
    <col min="7680" max="7680" width="2.7109375" style="2" customWidth="1"/>
    <col min="7681" max="7681" width="5.28515625" style="2" customWidth="1"/>
    <col min="7682" max="7682" width="10.7109375" style="2" customWidth="1"/>
    <col min="7683" max="7685" width="15.7109375" style="2" customWidth="1"/>
    <col min="7686" max="7686" width="4.5703125" style="2" customWidth="1"/>
    <col min="7687" max="7687" width="40.7109375" style="2" customWidth="1"/>
    <col min="7688" max="7688" width="9.140625" style="2"/>
    <col min="7689" max="7689" width="13.7109375" style="2" customWidth="1"/>
    <col min="7690" max="7690" width="7.5703125" style="2" customWidth="1"/>
    <col min="7691" max="7691" width="13.7109375" style="2" customWidth="1"/>
    <col min="7692" max="7693" width="16.7109375" style="2" customWidth="1"/>
    <col min="7694" max="7694" width="20.7109375" style="2" customWidth="1"/>
    <col min="7695" max="7935" width="9.140625" style="2"/>
    <col min="7936" max="7936" width="2.7109375" style="2" customWidth="1"/>
    <col min="7937" max="7937" width="5.28515625" style="2" customWidth="1"/>
    <col min="7938" max="7938" width="10.7109375" style="2" customWidth="1"/>
    <col min="7939" max="7941" width="15.7109375" style="2" customWidth="1"/>
    <col min="7942" max="7942" width="4.5703125" style="2" customWidth="1"/>
    <col min="7943" max="7943" width="40.7109375" style="2" customWidth="1"/>
    <col min="7944" max="7944" width="9.140625" style="2"/>
    <col min="7945" max="7945" width="13.7109375" style="2" customWidth="1"/>
    <col min="7946" max="7946" width="7.5703125" style="2" customWidth="1"/>
    <col min="7947" max="7947" width="13.7109375" style="2" customWidth="1"/>
    <col min="7948" max="7949" width="16.7109375" style="2" customWidth="1"/>
    <col min="7950" max="7950" width="20.7109375" style="2" customWidth="1"/>
    <col min="7951" max="8191" width="9.140625" style="2"/>
    <col min="8192" max="8192" width="2.7109375" style="2" customWidth="1"/>
    <col min="8193" max="8193" width="5.28515625" style="2" customWidth="1"/>
    <col min="8194" max="8194" width="10.7109375" style="2" customWidth="1"/>
    <col min="8195" max="8197" width="15.7109375" style="2" customWidth="1"/>
    <col min="8198" max="8198" width="4.5703125" style="2" customWidth="1"/>
    <col min="8199" max="8199" width="40.7109375" style="2" customWidth="1"/>
    <col min="8200" max="8200" width="9.140625" style="2"/>
    <col min="8201" max="8201" width="13.7109375" style="2" customWidth="1"/>
    <col min="8202" max="8202" width="7.5703125" style="2" customWidth="1"/>
    <col min="8203" max="8203" width="13.7109375" style="2" customWidth="1"/>
    <col min="8204" max="8205" width="16.7109375" style="2" customWidth="1"/>
    <col min="8206" max="8206" width="20.7109375" style="2" customWidth="1"/>
    <col min="8207" max="8447" width="9.140625" style="2"/>
    <col min="8448" max="8448" width="2.7109375" style="2" customWidth="1"/>
    <col min="8449" max="8449" width="5.28515625" style="2" customWidth="1"/>
    <col min="8450" max="8450" width="10.7109375" style="2" customWidth="1"/>
    <col min="8451" max="8453" width="15.7109375" style="2" customWidth="1"/>
    <col min="8454" max="8454" width="4.5703125" style="2" customWidth="1"/>
    <col min="8455" max="8455" width="40.7109375" style="2" customWidth="1"/>
    <col min="8456" max="8456" width="9.140625" style="2"/>
    <col min="8457" max="8457" width="13.7109375" style="2" customWidth="1"/>
    <col min="8458" max="8458" width="7.5703125" style="2" customWidth="1"/>
    <col min="8459" max="8459" width="13.7109375" style="2" customWidth="1"/>
    <col min="8460" max="8461" width="16.7109375" style="2" customWidth="1"/>
    <col min="8462" max="8462" width="20.7109375" style="2" customWidth="1"/>
    <col min="8463" max="8703" width="9.140625" style="2"/>
    <col min="8704" max="8704" width="2.7109375" style="2" customWidth="1"/>
    <col min="8705" max="8705" width="5.28515625" style="2" customWidth="1"/>
    <col min="8706" max="8706" width="10.7109375" style="2" customWidth="1"/>
    <col min="8707" max="8709" width="15.7109375" style="2" customWidth="1"/>
    <col min="8710" max="8710" width="4.5703125" style="2" customWidth="1"/>
    <col min="8711" max="8711" width="40.7109375" style="2" customWidth="1"/>
    <col min="8712" max="8712" width="9.140625" style="2"/>
    <col min="8713" max="8713" width="13.7109375" style="2" customWidth="1"/>
    <col min="8714" max="8714" width="7.5703125" style="2" customWidth="1"/>
    <col min="8715" max="8715" width="13.7109375" style="2" customWidth="1"/>
    <col min="8716" max="8717" width="16.7109375" style="2" customWidth="1"/>
    <col min="8718" max="8718" width="20.7109375" style="2" customWidth="1"/>
    <col min="8719" max="8959" width="9.140625" style="2"/>
    <col min="8960" max="8960" width="2.7109375" style="2" customWidth="1"/>
    <col min="8961" max="8961" width="5.28515625" style="2" customWidth="1"/>
    <col min="8962" max="8962" width="10.7109375" style="2" customWidth="1"/>
    <col min="8963" max="8965" width="15.7109375" style="2" customWidth="1"/>
    <col min="8966" max="8966" width="4.5703125" style="2" customWidth="1"/>
    <col min="8967" max="8967" width="40.7109375" style="2" customWidth="1"/>
    <col min="8968" max="8968" width="9.140625" style="2"/>
    <col min="8969" max="8969" width="13.7109375" style="2" customWidth="1"/>
    <col min="8970" max="8970" width="7.5703125" style="2" customWidth="1"/>
    <col min="8971" max="8971" width="13.7109375" style="2" customWidth="1"/>
    <col min="8972" max="8973" width="16.7109375" style="2" customWidth="1"/>
    <col min="8974" max="8974" width="20.7109375" style="2" customWidth="1"/>
    <col min="8975" max="9215" width="9.140625" style="2"/>
    <col min="9216" max="9216" width="2.7109375" style="2" customWidth="1"/>
    <col min="9217" max="9217" width="5.28515625" style="2" customWidth="1"/>
    <col min="9218" max="9218" width="10.7109375" style="2" customWidth="1"/>
    <col min="9219" max="9221" width="15.7109375" style="2" customWidth="1"/>
    <col min="9222" max="9222" width="4.5703125" style="2" customWidth="1"/>
    <col min="9223" max="9223" width="40.7109375" style="2" customWidth="1"/>
    <col min="9224" max="9224" width="9.140625" style="2"/>
    <col min="9225" max="9225" width="13.7109375" style="2" customWidth="1"/>
    <col min="9226" max="9226" width="7.5703125" style="2" customWidth="1"/>
    <col min="9227" max="9227" width="13.7109375" style="2" customWidth="1"/>
    <col min="9228" max="9229" width="16.7109375" style="2" customWidth="1"/>
    <col min="9230" max="9230" width="20.7109375" style="2" customWidth="1"/>
    <col min="9231" max="9471" width="9.140625" style="2"/>
    <col min="9472" max="9472" width="2.7109375" style="2" customWidth="1"/>
    <col min="9473" max="9473" width="5.28515625" style="2" customWidth="1"/>
    <col min="9474" max="9474" width="10.7109375" style="2" customWidth="1"/>
    <col min="9475" max="9477" width="15.7109375" style="2" customWidth="1"/>
    <col min="9478" max="9478" width="4.5703125" style="2" customWidth="1"/>
    <col min="9479" max="9479" width="40.7109375" style="2" customWidth="1"/>
    <col min="9480" max="9480" width="9.140625" style="2"/>
    <col min="9481" max="9481" width="13.7109375" style="2" customWidth="1"/>
    <col min="9482" max="9482" width="7.5703125" style="2" customWidth="1"/>
    <col min="9483" max="9483" width="13.7109375" style="2" customWidth="1"/>
    <col min="9484" max="9485" width="16.7109375" style="2" customWidth="1"/>
    <col min="9486" max="9486" width="20.7109375" style="2" customWidth="1"/>
    <col min="9487" max="9727" width="9.140625" style="2"/>
    <col min="9728" max="9728" width="2.7109375" style="2" customWidth="1"/>
    <col min="9729" max="9729" width="5.28515625" style="2" customWidth="1"/>
    <col min="9730" max="9730" width="10.7109375" style="2" customWidth="1"/>
    <col min="9731" max="9733" width="15.7109375" style="2" customWidth="1"/>
    <col min="9734" max="9734" width="4.5703125" style="2" customWidth="1"/>
    <col min="9735" max="9735" width="40.7109375" style="2" customWidth="1"/>
    <col min="9736" max="9736" width="9.140625" style="2"/>
    <col min="9737" max="9737" width="13.7109375" style="2" customWidth="1"/>
    <col min="9738" max="9738" width="7.5703125" style="2" customWidth="1"/>
    <col min="9739" max="9739" width="13.7109375" style="2" customWidth="1"/>
    <col min="9740" max="9741" width="16.7109375" style="2" customWidth="1"/>
    <col min="9742" max="9742" width="20.7109375" style="2" customWidth="1"/>
    <col min="9743" max="9983" width="9.140625" style="2"/>
    <col min="9984" max="9984" width="2.7109375" style="2" customWidth="1"/>
    <col min="9985" max="9985" width="5.28515625" style="2" customWidth="1"/>
    <col min="9986" max="9986" width="10.7109375" style="2" customWidth="1"/>
    <col min="9987" max="9989" width="15.7109375" style="2" customWidth="1"/>
    <col min="9990" max="9990" width="4.5703125" style="2" customWidth="1"/>
    <col min="9991" max="9991" width="40.7109375" style="2" customWidth="1"/>
    <col min="9992" max="9992" width="9.140625" style="2"/>
    <col min="9993" max="9993" width="13.7109375" style="2" customWidth="1"/>
    <col min="9994" max="9994" width="7.5703125" style="2" customWidth="1"/>
    <col min="9995" max="9995" width="13.7109375" style="2" customWidth="1"/>
    <col min="9996" max="9997" width="16.7109375" style="2" customWidth="1"/>
    <col min="9998" max="9998" width="20.7109375" style="2" customWidth="1"/>
    <col min="9999" max="10239" width="9.140625" style="2"/>
    <col min="10240" max="10240" width="2.7109375" style="2" customWidth="1"/>
    <col min="10241" max="10241" width="5.28515625" style="2" customWidth="1"/>
    <col min="10242" max="10242" width="10.7109375" style="2" customWidth="1"/>
    <col min="10243" max="10245" width="15.7109375" style="2" customWidth="1"/>
    <col min="10246" max="10246" width="4.5703125" style="2" customWidth="1"/>
    <col min="10247" max="10247" width="40.7109375" style="2" customWidth="1"/>
    <col min="10248" max="10248" width="9.140625" style="2"/>
    <col min="10249" max="10249" width="13.7109375" style="2" customWidth="1"/>
    <col min="10250" max="10250" width="7.5703125" style="2" customWidth="1"/>
    <col min="10251" max="10251" width="13.7109375" style="2" customWidth="1"/>
    <col min="10252" max="10253" width="16.7109375" style="2" customWidth="1"/>
    <col min="10254" max="10254" width="20.7109375" style="2" customWidth="1"/>
    <col min="10255" max="10495" width="9.140625" style="2"/>
    <col min="10496" max="10496" width="2.7109375" style="2" customWidth="1"/>
    <col min="10497" max="10497" width="5.28515625" style="2" customWidth="1"/>
    <col min="10498" max="10498" width="10.7109375" style="2" customWidth="1"/>
    <col min="10499" max="10501" width="15.7109375" style="2" customWidth="1"/>
    <col min="10502" max="10502" width="4.5703125" style="2" customWidth="1"/>
    <col min="10503" max="10503" width="40.7109375" style="2" customWidth="1"/>
    <col min="10504" max="10504" width="9.140625" style="2"/>
    <col min="10505" max="10505" width="13.7109375" style="2" customWidth="1"/>
    <col min="10506" max="10506" width="7.5703125" style="2" customWidth="1"/>
    <col min="10507" max="10507" width="13.7109375" style="2" customWidth="1"/>
    <col min="10508" max="10509" width="16.7109375" style="2" customWidth="1"/>
    <col min="10510" max="10510" width="20.7109375" style="2" customWidth="1"/>
    <col min="10511" max="10751" width="9.140625" style="2"/>
    <col min="10752" max="10752" width="2.7109375" style="2" customWidth="1"/>
    <col min="10753" max="10753" width="5.28515625" style="2" customWidth="1"/>
    <col min="10754" max="10754" width="10.7109375" style="2" customWidth="1"/>
    <col min="10755" max="10757" width="15.7109375" style="2" customWidth="1"/>
    <col min="10758" max="10758" width="4.5703125" style="2" customWidth="1"/>
    <col min="10759" max="10759" width="40.7109375" style="2" customWidth="1"/>
    <col min="10760" max="10760" width="9.140625" style="2"/>
    <col min="10761" max="10761" width="13.7109375" style="2" customWidth="1"/>
    <col min="10762" max="10762" width="7.5703125" style="2" customWidth="1"/>
    <col min="10763" max="10763" width="13.7109375" style="2" customWidth="1"/>
    <col min="10764" max="10765" width="16.7109375" style="2" customWidth="1"/>
    <col min="10766" max="10766" width="20.7109375" style="2" customWidth="1"/>
    <col min="10767" max="11007" width="9.140625" style="2"/>
    <col min="11008" max="11008" width="2.7109375" style="2" customWidth="1"/>
    <col min="11009" max="11009" width="5.28515625" style="2" customWidth="1"/>
    <col min="11010" max="11010" width="10.7109375" style="2" customWidth="1"/>
    <col min="11011" max="11013" width="15.7109375" style="2" customWidth="1"/>
    <col min="11014" max="11014" width="4.5703125" style="2" customWidth="1"/>
    <col min="11015" max="11015" width="40.7109375" style="2" customWidth="1"/>
    <col min="11016" max="11016" width="9.140625" style="2"/>
    <col min="11017" max="11017" width="13.7109375" style="2" customWidth="1"/>
    <col min="11018" max="11018" width="7.5703125" style="2" customWidth="1"/>
    <col min="11019" max="11019" width="13.7109375" style="2" customWidth="1"/>
    <col min="11020" max="11021" width="16.7109375" style="2" customWidth="1"/>
    <col min="11022" max="11022" width="20.7109375" style="2" customWidth="1"/>
    <col min="11023" max="11263" width="9.140625" style="2"/>
    <col min="11264" max="11264" width="2.7109375" style="2" customWidth="1"/>
    <col min="11265" max="11265" width="5.28515625" style="2" customWidth="1"/>
    <col min="11266" max="11266" width="10.7109375" style="2" customWidth="1"/>
    <col min="11267" max="11269" width="15.7109375" style="2" customWidth="1"/>
    <col min="11270" max="11270" width="4.5703125" style="2" customWidth="1"/>
    <col min="11271" max="11271" width="40.7109375" style="2" customWidth="1"/>
    <col min="11272" max="11272" width="9.140625" style="2"/>
    <col min="11273" max="11273" width="13.7109375" style="2" customWidth="1"/>
    <col min="11274" max="11274" width="7.5703125" style="2" customWidth="1"/>
    <col min="11275" max="11275" width="13.7109375" style="2" customWidth="1"/>
    <col min="11276" max="11277" width="16.7109375" style="2" customWidth="1"/>
    <col min="11278" max="11278" width="20.7109375" style="2" customWidth="1"/>
    <col min="11279" max="11519" width="9.140625" style="2"/>
    <col min="11520" max="11520" width="2.7109375" style="2" customWidth="1"/>
    <col min="11521" max="11521" width="5.28515625" style="2" customWidth="1"/>
    <col min="11522" max="11522" width="10.7109375" style="2" customWidth="1"/>
    <col min="11523" max="11525" width="15.7109375" style="2" customWidth="1"/>
    <col min="11526" max="11526" width="4.5703125" style="2" customWidth="1"/>
    <col min="11527" max="11527" width="40.7109375" style="2" customWidth="1"/>
    <col min="11528" max="11528" width="9.140625" style="2"/>
    <col min="11529" max="11529" width="13.7109375" style="2" customWidth="1"/>
    <col min="11530" max="11530" width="7.5703125" style="2" customWidth="1"/>
    <col min="11531" max="11531" width="13.7109375" style="2" customWidth="1"/>
    <col min="11532" max="11533" width="16.7109375" style="2" customWidth="1"/>
    <col min="11534" max="11534" width="20.7109375" style="2" customWidth="1"/>
    <col min="11535" max="11775" width="9.140625" style="2"/>
    <col min="11776" max="11776" width="2.7109375" style="2" customWidth="1"/>
    <col min="11777" max="11777" width="5.28515625" style="2" customWidth="1"/>
    <col min="11778" max="11778" width="10.7109375" style="2" customWidth="1"/>
    <col min="11779" max="11781" width="15.7109375" style="2" customWidth="1"/>
    <col min="11782" max="11782" width="4.5703125" style="2" customWidth="1"/>
    <col min="11783" max="11783" width="40.7109375" style="2" customWidth="1"/>
    <col min="11784" max="11784" width="9.140625" style="2"/>
    <col min="11785" max="11785" width="13.7109375" style="2" customWidth="1"/>
    <col min="11786" max="11786" width="7.5703125" style="2" customWidth="1"/>
    <col min="11787" max="11787" width="13.7109375" style="2" customWidth="1"/>
    <col min="11788" max="11789" width="16.7109375" style="2" customWidth="1"/>
    <col min="11790" max="11790" width="20.7109375" style="2" customWidth="1"/>
    <col min="11791" max="12031" width="9.140625" style="2"/>
    <col min="12032" max="12032" width="2.7109375" style="2" customWidth="1"/>
    <col min="12033" max="12033" width="5.28515625" style="2" customWidth="1"/>
    <col min="12034" max="12034" width="10.7109375" style="2" customWidth="1"/>
    <col min="12035" max="12037" width="15.7109375" style="2" customWidth="1"/>
    <col min="12038" max="12038" width="4.5703125" style="2" customWidth="1"/>
    <col min="12039" max="12039" width="40.7109375" style="2" customWidth="1"/>
    <col min="12040" max="12040" width="9.140625" style="2"/>
    <col min="12041" max="12041" width="13.7109375" style="2" customWidth="1"/>
    <col min="12042" max="12042" width="7.5703125" style="2" customWidth="1"/>
    <col min="12043" max="12043" width="13.7109375" style="2" customWidth="1"/>
    <col min="12044" max="12045" width="16.7109375" style="2" customWidth="1"/>
    <col min="12046" max="12046" width="20.7109375" style="2" customWidth="1"/>
    <col min="12047" max="12287" width="9.140625" style="2"/>
    <col min="12288" max="12288" width="2.7109375" style="2" customWidth="1"/>
    <col min="12289" max="12289" width="5.28515625" style="2" customWidth="1"/>
    <col min="12290" max="12290" width="10.7109375" style="2" customWidth="1"/>
    <col min="12291" max="12293" width="15.7109375" style="2" customWidth="1"/>
    <col min="12294" max="12294" width="4.5703125" style="2" customWidth="1"/>
    <col min="12295" max="12295" width="40.7109375" style="2" customWidth="1"/>
    <col min="12296" max="12296" width="9.140625" style="2"/>
    <col min="12297" max="12297" width="13.7109375" style="2" customWidth="1"/>
    <col min="12298" max="12298" width="7.5703125" style="2" customWidth="1"/>
    <col min="12299" max="12299" width="13.7109375" style="2" customWidth="1"/>
    <col min="12300" max="12301" width="16.7109375" style="2" customWidth="1"/>
    <col min="12302" max="12302" width="20.7109375" style="2" customWidth="1"/>
    <col min="12303" max="12543" width="9.140625" style="2"/>
    <col min="12544" max="12544" width="2.7109375" style="2" customWidth="1"/>
    <col min="12545" max="12545" width="5.28515625" style="2" customWidth="1"/>
    <col min="12546" max="12546" width="10.7109375" style="2" customWidth="1"/>
    <col min="12547" max="12549" width="15.7109375" style="2" customWidth="1"/>
    <col min="12550" max="12550" width="4.5703125" style="2" customWidth="1"/>
    <col min="12551" max="12551" width="40.7109375" style="2" customWidth="1"/>
    <col min="12552" max="12552" width="9.140625" style="2"/>
    <col min="12553" max="12553" width="13.7109375" style="2" customWidth="1"/>
    <col min="12554" max="12554" width="7.5703125" style="2" customWidth="1"/>
    <col min="12555" max="12555" width="13.7109375" style="2" customWidth="1"/>
    <col min="12556" max="12557" width="16.7109375" style="2" customWidth="1"/>
    <col min="12558" max="12558" width="20.7109375" style="2" customWidth="1"/>
    <col min="12559" max="12799" width="9.140625" style="2"/>
    <col min="12800" max="12800" width="2.7109375" style="2" customWidth="1"/>
    <col min="12801" max="12801" width="5.28515625" style="2" customWidth="1"/>
    <col min="12802" max="12802" width="10.7109375" style="2" customWidth="1"/>
    <col min="12803" max="12805" width="15.7109375" style="2" customWidth="1"/>
    <col min="12806" max="12806" width="4.5703125" style="2" customWidth="1"/>
    <col min="12807" max="12807" width="40.7109375" style="2" customWidth="1"/>
    <col min="12808" max="12808" width="9.140625" style="2"/>
    <col min="12809" max="12809" width="13.7109375" style="2" customWidth="1"/>
    <col min="12810" max="12810" width="7.5703125" style="2" customWidth="1"/>
    <col min="12811" max="12811" width="13.7109375" style="2" customWidth="1"/>
    <col min="12812" max="12813" width="16.7109375" style="2" customWidth="1"/>
    <col min="12814" max="12814" width="20.7109375" style="2" customWidth="1"/>
    <col min="12815" max="13055" width="9.140625" style="2"/>
    <col min="13056" max="13056" width="2.7109375" style="2" customWidth="1"/>
    <col min="13057" max="13057" width="5.28515625" style="2" customWidth="1"/>
    <col min="13058" max="13058" width="10.7109375" style="2" customWidth="1"/>
    <col min="13059" max="13061" width="15.7109375" style="2" customWidth="1"/>
    <col min="13062" max="13062" width="4.5703125" style="2" customWidth="1"/>
    <col min="13063" max="13063" width="40.7109375" style="2" customWidth="1"/>
    <col min="13064" max="13064" width="9.140625" style="2"/>
    <col min="13065" max="13065" width="13.7109375" style="2" customWidth="1"/>
    <col min="13066" max="13066" width="7.5703125" style="2" customWidth="1"/>
    <col min="13067" max="13067" width="13.7109375" style="2" customWidth="1"/>
    <col min="13068" max="13069" width="16.7109375" style="2" customWidth="1"/>
    <col min="13070" max="13070" width="20.7109375" style="2" customWidth="1"/>
    <col min="13071" max="13311" width="9.140625" style="2"/>
    <col min="13312" max="13312" width="2.7109375" style="2" customWidth="1"/>
    <col min="13313" max="13313" width="5.28515625" style="2" customWidth="1"/>
    <col min="13314" max="13314" width="10.7109375" style="2" customWidth="1"/>
    <col min="13315" max="13317" width="15.7109375" style="2" customWidth="1"/>
    <col min="13318" max="13318" width="4.5703125" style="2" customWidth="1"/>
    <col min="13319" max="13319" width="40.7109375" style="2" customWidth="1"/>
    <col min="13320" max="13320" width="9.140625" style="2"/>
    <col min="13321" max="13321" width="13.7109375" style="2" customWidth="1"/>
    <col min="13322" max="13322" width="7.5703125" style="2" customWidth="1"/>
    <col min="13323" max="13323" width="13.7109375" style="2" customWidth="1"/>
    <col min="13324" max="13325" width="16.7109375" style="2" customWidth="1"/>
    <col min="13326" max="13326" width="20.7109375" style="2" customWidth="1"/>
    <col min="13327" max="13567" width="9.140625" style="2"/>
    <col min="13568" max="13568" width="2.7109375" style="2" customWidth="1"/>
    <col min="13569" max="13569" width="5.28515625" style="2" customWidth="1"/>
    <col min="13570" max="13570" width="10.7109375" style="2" customWidth="1"/>
    <col min="13571" max="13573" width="15.7109375" style="2" customWidth="1"/>
    <col min="13574" max="13574" width="4.5703125" style="2" customWidth="1"/>
    <col min="13575" max="13575" width="40.7109375" style="2" customWidth="1"/>
    <col min="13576" max="13576" width="9.140625" style="2"/>
    <col min="13577" max="13577" width="13.7109375" style="2" customWidth="1"/>
    <col min="13578" max="13578" width="7.5703125" style="2" customWidth="1"/>
    <col min="13579" max="13579" width="13.7109375" style="2" customWidth="1"/>
    <col min="13580" max="13581" width="16.7109375" style="2" customWidth="1"/>
    <col min="13582" max="13582" width="20.7109375" style="2" customWidth="1"/>
    <col min="13583" max="13823" width="9.140625" style="2"/>
    <col min="13824" max="13824" width="2.7109375" style="2" customWidth="1"/>
    <col min="13825" max="13825" width="5.28515625" style="2" customWidth="1"/>
    <col min="13826" max="13826" width="10.7109375" style="2" customWidth="1"/>
    <col min="13827" max="13829" width="15.7109375" style="2" customWidth="1"/>
    <col min="13830" max="13830" width="4.5703125" style="2" customWidth="1"/>
    <col min="13831" max="13831" width="40.7109375" style="2" customWidth="1"/>
    <col min="13832" max="13832" width="9.140625" style="2"/>
    <col min="13833" max="13833" width="13.7109375" style="2" customWidth="1"/>
    <col min="13834" max="13834" width="7.5703125" style="2" customWidth="1"/>
    <col min="13835" max="13835" width="13.7109375" style="2" customWidth="1"/>
    <col min="13836" max="13837" width="16.7109375" style="2" customWidth="1"/>
    <col min="13838" max="13838" width="20.7109375" style="2" customWidth="1"/>
    <col min="13839" max="14079" width="9.140625" style="2"/>
    <col min="14080" max="14080" width="2.7109375" style="2" customWidth="1"/>
    <col min="14081" max="14081" width="5.28515625" style="2" customWidth="1"/>
    <col min="14082" max="14082" width="10.7109375" style="2" customWidth="1"/>
    <col min="14083" max="14085" width="15.7109375" style="2" customWidth="1"/>
    <col min="14086" max="14086" width="4.5703125" style="2" customWidth="1"/>
    <col min="14087" max="14087" width="40.7109375" style="2" customWidth="1"/>
    <col min="14088" max="14088" width="9.140625" style="2"/>
    <col min="14089" max="14089" width="13.7109375" style="2" customWidth="1"/>
    <col min="14090" max="14090" width="7.5703125" style="2" customWidth="1"/>
    <col min="14091" max="14091" width="13.7109375" style="2" customWidth="1"/>
    <col min="14092" max="14093" width="16.7109375" style="2" customWidth="1"/>
    <col min="14094" max="14094" width="20.7109375" style="2" customWidth="1"/>
    <col min="14095" max="14335" width="9.140625" style="2"/>
    <col min="14336" max="14336" width="2.7109375" style="2" customWidth="1"/>
    <col min="14337" max="14337" width="5.28515625" style="2" customWidth="1"/>
    <col min="14338" max="14338" width="10.7109375" style="2" customWidth="1"/>
    <col min="14339" max="14341" width="15.7109375" style="2" customWidth="1"/>
    <col min="14342" max="14342" width="4.5703125" style="2" customWidth="1"/>
    <col min="14343" max="14343" width="40.7109375" style="2" customWidth="1"/>
    <col min="14344" max="14344" width="9.140625" style="2"/>
    <col min="14345" max="14345" width="13.7109375" style="2" customWidth="1"/>
    <col min="14346" max="14346" width="7.5703125" style="2" customWidth="1"/>
    <col min="14347" max="14347" width="13.7109375" style="2" customWidth="1"/>
    <col min="14348" max="14349" width="16.7109375" style="2" customWidth="1"/>
    <col min="14350" max="14350" width="20.7109375" style="2" customWidth="1"/>
    <col min="14351" max="14591" width="9.140625" style="2"/>
    <col min="14592" max="14592" width="2.7109375" style="2" customWidth="1"/>
    <col min="14593" max="14593" width="5.28515625" style="2" customWidth="1"/>
    <col min="14594" max="14594" width="10.7109375" style="2" customWidth="1"/>
    <col min="14595" max="14597" width="15.7109375" style="2" customWidth="1"/>
    <col min="14598" max="14598" width="4.5703125" style="2" customWidth="1"/>
    <col min="14599" max="14599" width="40.7109375" style="2" customWidth="1"/>
    <col min="14600" max="14600" width="9.140625" style="2"/>
    <col min="14601" max="14601" width="13.7109375" style="2" customWidth="1"/>
    <col min="14602" max="14602" width="7.5703125" style="2" customWidth="1"/>
    <col min="14603" max="14603" width="13.7109375" style="2" customWidth="1"/>
    <col min="14604" max="14605" width="16.7109375" style="2" customWidth="1"/>
    <col min="14606" max="14606" width="20.7109375" style="2" customWidth="1"/>
    <col min="14607" max="14847" width="9.140625" style="2"/>
    <col min="14848" max="14848" width="2.7109375" style="2" customWidth="1"/>
    <col min="14849" max="14849" width="5.28515625" style="2" customWidth="1"/>
    <col min="14850" max="14850" width="10.7109375" style="2" customWidth="1"/>
    <col min="14851" max="14853" width="15.7109375" style="2" customWidth="1"/>
    <col min="14854" max="14854" width="4.5703125" style="2" customWidth="1"/>
    <col min="14855" max="14855" width="40.7109375" style="2" customWidth="1"/>
    <col min="14856" max="14856" width="9.140625" style="2"/>
    <col min="14857" max="14857" width="13.7109375" style="2" customWidth="1"/>
    <col min="14858" max="14858" width="7.5703125" style="2" customWidth="1"/>
    <col min="14859" max="14859" width="13.7109375" style="2" customWidth="1"/>
    <col min="14860" max="14861" width="16.7109375" style="2" customWidth="1"/>
    <col min="14862" max="14862" width="20.7109375" style="2" customWidth="1"/>
    <col min="14863" max="15103" width="9.140625" style="2"/>
    <col min="15104" max="15104" width="2.7109375" style="2" customWidth="1"/>
    <col min="15105" max="15105" width="5.28515625" style="2" customWidth="1"/>
    <col min="15106" max="15106" width="10.7109375" style="2" customWidth="1"/>
    <col min="15107" max="15109" width="15.7109375" style="2" customWidth="1"/>
    <col min="15110" max="15110" width="4.5703125" style="2" customWidth="1"/>
    <col min="15111" max="15111" width="40.7109375" style="2" customWidth="1"/>
    <col min="15112" max="15112" width="9.140625" style="2"/>
    <col min="15113" max="15113" width="13.7109375" style="2" customWidth="1"/>
    <col min="15114" max="15114" width="7.5703125" style="2" customWidth="1"/>
    <col min="15115" max="15115" width="13.7109375" style="2" customWidth="1"/>
    <col min="15116" max="15117" width="16.7109375" style="2" customWidth="1"/>
    <col min="15118" max="15118" width="20.7109375" style="2" customWidth="1"/>
    <col min="15119" max="15359" width="9.140625" style="2"/>
    <col min="15360" max="15360" width="2.7109375" style="2" customWidth="1"/>
    <col min="15361" max="15361" width="5.28515625" style="2" customWidth="1"/>
    <col min="15362" max="15362" width="10.7109375" style="2" customWidth="1"/>
    <col min="15363" max="15365" width="15.7109375" style="2" customWidth="1"/>
    <col min="15366" max="15366" width="4.5703125" style="2" customWidth="1"/>
    <col min="15367" max="15367" width="40.7109375" style="2" customWidth="1"/>
    <col min="15368" max="15368" width="9.140625" style="2"/>
    <col min="15369" max="15369" width="13.7109375" style="2" customWidth="1"/>
    <col min="15370" max="15370" width="7.5703125" style="2" customWidth="1"/>
    <col min="15371" max="15371" width="13.7109375" style="2" customWidth="1"/>
    <col min="15372" max="15373" width="16.7109375" style="2" customWidth="1"/>
    <col min="15374" max="15374" width="20.7109375" style="2" customWidth="1"/>
    <col min="15375" max="15615" width="9.140625" style="2"/>
    <col min="15616" max="15616" width="2.7109375" style="2" customWidth="1"/>
    <col min="15617" max="15617" width="5.28515625" style="2" customWidth="1"/>
    <col min="15618" max="15618" width="10.7109375" style="2" customWidth="1"/>
    <col min="15619" max="15621" width="15.7109375" style="2" customWidth="1"/>
    <col min="15622" max="15622" width="4.5703125" style="2" customWidth="1"/>
    <col min="15623" max="15623" width="40.7109375" style="2" customWidth="1"/>
    <col min="15624" max="15624" width="9.140625" style="2"/>
    <col min="15625" max="15625" width="13.7109375" style="2" customWidth="1"/>
    <col min="15626" max="15626" width="7.5703125" style="2" customWidth="1"/>
    <col min="15627" max="15627" width="13.7109375" style="2" customWidth="1"/>
    <col min="15628" max="15629" width="16.7109375" style="2" customWidth="1"/>
    <col min="15630" max="15630" width="20.7109375" style="2" customWidth="1"/>
    <col min="15631" max="15871" width="9.140625" style="2"/>
    <col min="15872" max="15872" width="2.7109375" style="2" customWidth="1"/>
    <col min="15873" max="15873" width="5.28515625" style="2" customWidth="1"/>
    <col min="15874" max="15874" width="10.7109375" style="2" customWidth="1"/>
    <col min="15875" max="15877" width="15.7109375" style="2" customWidth="1"/>
    <col min="15878" max="15878" width="4.5703125" style="2" customWidth="1"/>
    <col min="15879" max="15879" width="40.7109375" style="2" customWidth="1"/>
    <col min="15880" max="15880" width="9.140625" style="2"/>
    <col min="15881" max="15881" width="13.7109375" style="2" customWidth="1"/>
    <col min="15882" max="15882" width="7.5703125" style="2" customWidth="1"/>
    <col min="15883" max="15883" width="13.7109375" style="2" customWidth="1"/>
    <col min="15884" max="15885" width="16.7109375" style="2" customWidth="1"/>
    <col min="15886" max="15886" width="20.7109375" style="2" customWidth="1"/>
    <col min="15887" max="16127" width="9.140625" style="2"/>
    <col min="16128" max="16128" width="2.7109375" style="2" customWidth="1"/>
    <col min="16129" max="16129" width="5.28515625" style="2" customWidth="1"/>
    <col min="16130" max="16130" width="10.7109375" style="2" customWidth="1"/>
    <col min="16131" max="16133" width="15.7109375" style="2" customWidth="1"/>
    <col min="16134" max="16134" width="4.5703125" style="2" customWidth="1"/>
    <col min="16135" max="16135" width="40.7109375" style="2" customWidth="1"/>
    <col min="16136" max="16136" width="9.140625" style="2"/>
    <col min="16137" max="16137" width="13.7109375" style="2" customWidth="1"/>
    <col min="16138" max="16138" width="7.5703125" style="2" customWidth="1"/>
    <col min="16139" max="16139" width="13.7109375" style="2" customWidth="1"/>
    <col min="16140" max="16141" width="16.7109375" style="2" customWidth="1"/>
    <col min="16142" max="16142" width="20.7109375" style="2" customWidth="1"/>
    <col min="16143" max="16384" width="9.140625" style="2"/>
  </cols>
  <sheetData>
    <row r="1" spans="2:15" ht="12.75" customHeight="1" x14ac:dyDescent="0.3">
      <c r="B1" s="1" t="s">
        <v>25</v>
      </c>
      <c r="H1" s="3"/>
      <c r="I1" s="3"/>
      <c r="J1" s="3"/>
      <c r="K1" s="3"/>
      <c r="L1" s="3"/>
      <c r="M1" s="3"/>
      <c r="N1" s="3"/>
    </row>
    <row r="2" spans="2:15" ht="12.75" customHeight="1" x14ac:dyDescent="0.3">
      <c r="B2" s="4" t="s">
        <v>26</v>
      </c>
      <c r="H2" s="3"/>
      <c r="I2" s="3"/>
      <c r="J2" s="3"/>
      <c r="K2" s="3"/>
      <c r="L2" s="3"/>
      <c r="M2" s="3"/>
      <c r="N2" s="3"/>
    </row>
    <row r="3" spans="2:15" ht="12.75" customHeight="1" x14ac:dyDescent="0.3">
      <c r="B3" s="4"/>
      <c r="C3" s="4"/>
      <c r="H3" s="3"/>
      <c r="I3" s="3"/>
      <c r="J3" s="3"/>
      <c r="K3" s="5"/>
      <c r="L3" s="3"/>
      <c r="M3" s="3"/>
      <c r="N3" s="3"/>
    </row>
    <row r="4" spans="2:15" s="7" customFormat="1" ht="12.75" customHeight="1" x14ac:dyDescent="0.3">
      <c r="B4" s="6" t="s">
        <v>0</v>
      </c>
      <c r="C4" s="6"/>
      <c r="G4" s="8"/>
      <c r="H4" s="9"/>
      <c r="I4" s="9"/>
      <c r="J4" s="10"/>
      <c r="K4" s="10"/>
      <c r="L4" s="10"/>
      <c r="M4" s="10"/>
      <c r="N4" s="10"/>
    </row>
    <row r="5" spans="2:15" s="7" customFormat="1" ht="12.75" customHeight="1" x14ac:dyDescent="0.3">
      <c r="B5" s="11"/>
      <c r="C5" s="11"/>
      <c r="H5" s="10"/>
      <c r="I5" s="10"/>
      <c r="J5" s="10"/>
      <c r="K5" s="10"/>
      <c r="L5" s="10"/>
      <c r="M5" s="10"/>
      <c r="N5" s="10"/>
    </row>
    <row r="6" spans="2:15" s="7" customFormat="1" ht="12.75" customHeight="1" x14ac:dyDescent="0.3">
      <c r="B6" s="11"/>
      <c r="C6" s="11"/>
      <c r="H6" s="10"/>
      <c r="I6" s="10"/>
      <c r="J6" s="10"/>
      <c r="K6" s="10"/>
      <c r="L6" s="10"/>
      <c r="M6" s="10"/>
      <c r="N6" s="10"/>
    </row>
    <row r="7" spans="2:15" s="12" customFormat="1" ht="12.75" customHeight="1" x14ac:dyDescent="0.3">
      <c r="H7" s="13" t="s">
        <v>1</v>
      </c>
      <c r="I7" s="13"/>
      <c r="J7" s="13"/>
      <c r="K7" s="5"/>
      <c r="L7" s="5"/>
      <c r="M7" s="5"/>
      <c r="N7" s="5"/>
    </row>
    <row r="8" spans="2:15" s="12" customFormat="1" ht="12.75" customHeight="1" x14ac:dyDescent="0.3">
      <c r="H8" s="13" t="s">
        <v>1255</v>
      </c>
      <c r="I8" s="14"/>
      <c r="J8" s="13"/>
      <c r="K8" s="15"/>
      <c r="L8" s="13"/>
      <c r="M8" s="13"/>
      <c r="N8" s="16"/>
    </row>
    <row r="9" spans="2:15" ht="12.75" customHeight="1" x14ac:dyDescent="0.3">
      <c r="B9" s="4"/>
      <c r="C9" s="4"/>
      <c r="H9" s="3"/>
      <c r="I9" s="3"/>
      <c r="J9" s="3"/>
      <c r="K9" s="3"/>
      <c r="L9" s="3"/>
      <c r="M9" s="3"/>
      <c r="N9" s="3"/>
    </row>
    <row r="10" spans="2:15" s="1" customFormat="1" ht="12.75" customHeight="1" x14ac:dyDescent="0.3">
      <c r="B10" s="18" t="s">
        <v>2</v>
      </c>
      <c r="C10" s="19" t="s">
        <v>3</v>
      </c>
      <c r="D10" s="141" t="s">
        <v>4</v>
      </c>
      <c r="E10" s="142"/>
      <c r="F10" s="143"/>
      <c r="G10" s="20" t="s">
        <v>5</v>
      </c>
      <c r="H10" s="21" t="s">
        <v>6</v>
      </c>
      <c r="I10" s="22" t="s">
        <v>7</v>
      </c>
      <c r="J10" s="21" t="s">
        <v>8</v>
      </c>
      <c r="K10" s="21" t="s">
        <v>9</v>
      </c>
      <c r="L10" s="21" t="s">
        <v>10</v>
      </c>
      <c r="M10" s="21" t="s">
        <v>11</v>
      </c>
      <c r="N10" s="21" t="s">
        <v>12</v>
      </c>
      <c r="O10" s="24"/>
    </row>
    <row r="11" spans="2:15" s="1" customFormat="1" ht="12.75" customHeight="1" x14ac:dyDescent="0.3">
      <c r="B11" s="25"/>
      <c r="C11" s="26" t="s">
        <v>14</v>
      </c>
      <c r="D11" s="27"/>
      <c r="E11" s="28"/>
      <c r="F11" s="28"/>
      <c r="G11" s="29"/>
      <c r="H11" s="30"/>
      <c r="I11" s="30"/>
      <c r="J11" s="30"/>
      <c r="K11" s="30"/>
      <c r="L11" s="30"/>
      <c r="M11" s="30"/>
      <c r="N11" s="30" t="s">
        <v>15</v>
      </c>
    </row>
    <row r="12" spans="2:15" ht="15" customHeight="1" x14ac:dyDescent="0.3">
      <c r="B12" s="45">
        <v>1</v>
      </c>
      <c r="C12" s="46"/>
      <c r="D12" s="135" t="s">
        <v>1228</v>
      </c>
      <c r="E12" s="136" t="s">
        <v>1228</v>
      </c>
      <c r="F12" s="137" t="s">
        <v>1228</v>
      </c>
      <c r="G12" s="131" t="s">
        <v>141</v>
      </c>
      <c r="H12" s="48"/>
      <c r="I12" s="64">
        <v>2800</v>
      </c>
      <c r="J12" s="49">
        <v>0</v>
      </c>
      <c r="K12" s="47">
        <v>9.5</v>
      </c>
      <c r="L12" s="50">
        <f>PRODUCT(J12,1.095)</f>
        <v>0</v>
      </c>
      <c r="M12" s="51">
        <f>PRODUCT(I12,L12)</f>
        <v>0</v>
      </c>
      <c r="N12" s="51">
        <f>PRODUCT(I12,J12)</f>
        <v>0</v>
      </c>
    </row>
    <row r="13" spans="2:15" ht="24.95" customHeight="1" x14ac:dyDescent="0.3">
      <c r="B13" s="45">
        <f t="shared" ref="B13:B38" si="0">B12+1</f>
        <v>2</v>
      </c>
      <c r="C13" s="46"/>
      <c r="D13" s="135" t="s">
        <v>1229</v>
      </c>
      <c r="E13" s="136" t="s">
        <v>1229</v>
      </c>
      <c r="F13" s="137" t="s">
        <v>1229</v>
      </c>
      <c r="G13" s="131" t="s">
        <v>141</v>
      </c>
      <c r="H13" s="48"/>
      <c r="I13" s="64">
        <v>180</v>
      </c>
      <c r="J13" s="49">
        <v>0</v>
      </c>
      <c r="K13" s="47">
        <v>9.5</v>
      </c>
      <c r="L13" s="50">
        <f t="shared" ref="L13:L38" si="1">PRODUCT(J13,1.095)</f>
        <v>0</v>
      </c>
      <c r="M13" s="51">
        <f t="shared" ref="M13:M38" si="2">PRODUCT(I13,L13)</f>
        <v>0</v>
      </c>
      <c r="N13" s="51">
        <f t="shared" ref="N13:N38" si="3">PRODUCT(I13,J13)</f>
        <v>0</v>
      </c>
    </row>
    <row r="14" spans="2:15" ht="24.95" customHeight="1" x14ac:dyDescent="0.3">
      <c r="B14" s="45">
        <f t="shared" si="0"/>
        <v>3</v>
      </c>
      <c r="C14" s="46"/>
      <c r="D14" s="135" t="s">
        <v>1230</v>
      </c>
      <c r="E14" s="136" t="s">
        <v>1230</v>
      </c>
      <c r="F14" s="137" t="s">
        <v>1230</v>
      </c>
      <c r="G14" s="131" t="s">
        <v>141</v>
      </c>
      <c r="H14" s="48"/>
      <c r="I14" s="64">
        <v>120</v>
      </c>
      <c r="J14" s="49">
        <v>0</v>
      </c>
      <c r="K14" s="47">
        <v>9.5</v>
      </c>
      <c r="L14" s="50">
        <f t="shared" si="1"/>
        <v>0</v>
      </c>
      <c r="M14" s="51">
        <f t="shared" si="2"/>
        <v>0</v>
      </c>
      <c r="N14" s="51">
        <f t="shared" si="3"/>
        <v>0</v>
      </c>
    </row>
    <row r="15" spans="2:15" ht="24.95" customHeight="1" x14ac:dyDescent="0.3">
      <c r="B15" s="45">
        <f t="shared" si="0"/>
        <v>4</v>
      </c>
      <c r="C15" s="46"/>
      <c r="D15" s="135" t="s">
        <v>1231</v>
      </c>
      <c r="E15" s="136" t="s">
        <v>1231</v>
      </c>
      <c r="F15" s="137" t="s">
        <v>1231</v>
      </c>
      <c r="G15" s="131" t="s">
        <v>141</v>
      </c>
      <c r="H15" s="48"/>
      <c r="I15" s="64">
        <v>50</v>
      </c>
      <c r="J15" s="49">
        <v>0</v>
      </c>
      <c r="K15" s="47">
        <v>9.5</v>
      </c>
      <c r="L15" s="50">
        <f t="shared" si="1"/>
        <v>0</v>
      </c>
      <c r="M15" s="51">
        <f t="shared" si="2"/>
        <v>0</v>
      </c>
      <c r="N15" s="51">
        <f t="shared" si="3"/>
        <v>0</v>
      </c>
    </row>
    <row r="16" spans="2:15" ht="24.95" customHeight="1" x14ac:dyDescent="0.3">
      <c r="B16" s="45">
        <f t="shared" si="0"/>
        <v>5</v>
      </c>
      <c r="C16" s="46"/>
      <c r="D16" s="135" t="s">
        <v>1232</v>
      </c>
      <c r="E16" s="136" t="s">
        <v>1232</v>
      </c>
      <c r="F16" s="137" t="s">
        <v>1232</v>
      </c>
      <c r="G16" s="131" t="s">
        <v>141</v>
      </c>
      <c r="H16" s="48"/>
      <c r="I16" s="64">
        <v>120</v>
      </c>
      <c r="J16" s="49">
        <v>0</v>
      </c>
      <c r="K16" s="47">
        <v>9.5</v>
      </c>
      <c r="L16" s="50">
        <f t="shared" si="1"/>
        <v>0</v>
      </c>
      <c r="M16" s="51">
        <f t="shared" si="2"/>
        <v>0</v>
      </c>
      <c r="N16" s="51">
        <f t="shared" si="3"/>
        <v>0</v>
      </c>
    </row>
    <row r="17" spans="2:14" ht="24.95" customHeight="1" x14ac:dyDescent="0.3">
      <c r="B17" s="45">
        <f t="shared" si="0"/>
        <v>6</v>
      </c>
      <c r="C17" s="46"/>
      <c r="D17" s="135" t="s">
        <v>1233</v>
      </c>
      <c r="E17" s="136" t="s">
        <v>1233</v>
      </c>
      <c r="F17" s="137" t="s">
        <v>1233</v>
      </c>
      <c r="G17" s="131" t="s">
        <v>141</v>
      </c>
      <c r="H17" s="48"/>
      <c r="I17" s="64">
        <v>50</v>
      </c>
      <c r="J17" s="49">
        <v>0</v>
      </c>
      <c r="K17" s="47">
        <v>9.5</v>
      </c>
      <c r="L17" s="50">
        <f t="shared" si="1"/>
        <v>0</v>
      </c>
      <c r="M17" s="51">
        <f t="shared" si="2"/>
        <v>0</v>
      </c>
      <c r="N17" s="51">
        <f t="shared" si="3"/>
        <v>0</v>
      </c>
    </row>
    <row r="18" spans="2:14" ht="24.95" customHeight="1" x14ac:dyDescent="0.3">
      <c r="B18" s="45">
        <f t="shared" si="0"/>
        <v>7</v>
      </c>
      <c r="C18" s="46"/>
      <c r="D18" s="135" t="s">
        <v>1234</v>
      </c>
      <c r="E18" s="136" t="s">
        <v>1234</v>
      </c>
      <c r="F18" s="137" t="s">
        <v>1234</v>
      </c>
      <c r="G18" s="131" t="s">
        <v>141</v>
      </c>
      <c r="H18" s="48"/>
      <c r="I18" s="64">
        <v>50</v>
      </c>
      <c r="J18" s="49">
        <v>0</v>
      </c>
      <c r="K18" s="47">
        <v>9.5</v>
      </c>
      <c r="L18" s="50">
        <f t="shared" si="1"/>
        <v>0</v>
      </c>
      <c r="M18" s="51">
        <f t="shared" si="2"/>
        <v>0</v>
      </c>
      <c r="N18" s="51">
        <f t="shared" si="3"/>
        <v>0</v>
      </c>
    </row>
    <row r="19" spans="2:14" ht="24.95" customHeight="1" x14ac:dyDescent="0.3">
      <c r="B19" s="45">
        <f t="shared" si="0"/>
        <v>8</v>
      </c>
      <c r="C19" s="46"/>
      <c r="D19" s="135" t="s">
        <v>1235</v>
      </c>
      <c r="E19" s="136" t="s">
        <v>1235</v>
      </c>
      <c r="F19" s="137" t="s">
        <v>1235</v>
      </c>
      <c r="G19" s="131" t="s">
        <v>141</v>
      </c>
      <c r="H19" s="48"/>
      <c r="I19" s="64">
        <v>20</v>
      </c>
      <c r="J19" s="49">
        <v>0</v>
      </c>
      <c r="K19" s="47">
        <v>9.5</v>
      </c>
      <c r="L19" s="50">
        <f t="shared" si="1"/>
        <v>0</v>
      </c>
      <c r="M19" s="51">
        <f t="shared" si="2"/>
        <v>0</v>
      </c>
      <c r="N19" s="51">
        <f t="shared" si="3"/>
        <v>0</v>
      </c>
    </row>
    <row r="20" spans="2:14" ht="24.95" customHeight="1" x14ac:dyDescent="0.3">
      <c r="B20" s="45">
        <f t="shared" si="0"/>
        <v>9</v>
      </c>
      <c r="C20" s="46"/>
      <c r="D20" s="135" t="s">
        <v>1236</v>
      </c>
      <c r="E20" s="136" t="s">
        <v>1236</v>
      </c>
      <c r="F20" s="137" t="s">
        <v>1236</v>
      </c>
      <c r="G20" s="131" t="s">
        <v>141</v>
      </c>
      <c r="H20" s="48"/>
      <c r="I20" s="64">
        <v>50</v>
      </c>
      <c r="J20" s="49">
        <v>0</v>
      </c>
      <c r="K20" s="47">
        <v>9.5</v>
      </c>
      <c r="L20" s="50">
        <f t="shared" si="1"/>
        <v>0</v>
      </c>
      <c r="M20" s="51">
        <f t="shared" si="2"/>
        <v>0</v>
      </c>
      <c r="N20" s="51">
        <f t="shared" si="3"/>
        <v>0</v>
      </c>
    </row>
    <row r="21" spans="2:14" ht="24.95" customHeight="1" x14ac:dyDescent="0.3">
      <c r="B21" s="45">
        <f t="shared" si="0"/>
        <v>10</v>
      </c>
      <c r="C21" s="46"/>
      <c r="D21" s="135" t="s">
        <v>1237</v>
      </c>
      <c r="E21" s="136" t="s">
        <v>1237</v>
      </c>
      <c r="F21" s="137" t="s">
        <v>1237</v>
      </c>
      <c r="G21" s="133" t="s">
        <v>141</v>
      </c>
      <c r="H21" s="48"/>
      <c r="I21" s="72">
        <v>30</v>
      </c>
      <c r="J21" s="49">
        <v>0</v>
      </c>
      <c r="K21" s="47">
        <v>9.5</v>
      </c>
      <c r="L21" s="50">
        <f t="shared" si="1"/>
        <v>0</v>
      </c>
      <c r="M21" s="51">
        <f t="shared" si="2"/>
        <v>0</v>
      </c>
      <c r="N21" s="51">
        <f t="shared" si="3"/>
        <v>0</v>
      </c>
    </row>
    <row r="22" spans="2:14" ht="24.95" customHeight="1" x14ac:dyDescent="0.3">
      <c r="B22" s="45">
        <f t="shared" si="0"/>
        <v>11</v>
      </c>
      <c r="C22" s="46"/>
      <c r="D22" s="135" t="s">
        <v>1238</v>
      </c>
      <c r="E22" s="136" t="s">
        <v>1238</v>
      </c>
      <c r="F22" s="137" t="s">
        <v>1238</v>
      </c>
      <c r="G22" s="131" t="s">
        <v>141</v>
      </c>
      <c r="H22" s="48"/>
      <c r="I22" s="64">
        <v>20</v>
      </c>
      <c r="J22" s="49">
        <v>0</v>
      </c>
      <c r="K22" s="47">
        <v>9.5</v>
      </c>
      <c r="L22" s="50">
        <f t="shared" si="1"/>
        <v>0</v>
      </c>
      <c r="M22" s="51">
        <f t="shared" si="2"/>
        <v>0</v>
      </c>
      <c r="N22" s="51">
        <f t="shared" si="3"/>
        <v>0</v>
      </c>
    </row>
    <row r="23" spans="2:14" ht="24.95" customHeight="1" x14ac:dyDescent="0.3">
      <c r="B23" s="45">
        <f t="shared" si="0"/>
        <v>12</v>
      </c>
      <c r="C23" s="46"/>
      <c r="D23" s="135" t="s">
        <v>1239</v>
      </c>
      <c r="E23" s="136" t="s">
        <v>1239</v>
      </c>
      <c r="F23" s="137" t="s">
        <v>1239</v>
      </c>
      <c r="G23" s="131" t="s">
        <v>141</v>
      </c>
      <c r="H23" s="48"/>
      <c r="I23" s="64">
        <v>20</v>
      </c>
      <c r="J23" s="49">
        <v>0</v>
      </c>
      <c r="K23" s="47">
        <v>9.5</v>
      </c>
      <c r="L23" s="50">
        <f t="shared" si="1"/>
        <v>0</v>
      </c>
      <c r="M23" s="51">
        <f t="shared" si="2"/>
        <v>0</v>
      </c>
      <c r="N23" s="51">
        <f t="shared" si="3"/>
        <v>0</v>
      </c>
    </row>
    <row r="24" spans="2:14" ht="15" customHeight="1" x14ac:dyDescent="0.3">
      <c r="B24" s="45">
        <f t="shared" si="0"/>
        <v>13</v>
      </c>
      <c r="C24" s="46"/>
      <c r="D24" s="135" t="s">
        <v>1240</v>
      </c>
      <c r="E24" s="136" t="s">
        <v>1240</v>
      </c>
      <c r="F24" s="137" t="s">
        <v>1240</v>
      </c>
      <c r="G24" s="133" t="s">
        <v>141</v>
      </c>
      <c r="H24" s="48"/>
      <c r="I24" s="72">
        <v>1300</v>
      </c>
      <c r="J24" s="49">
        <v>0</v>
      </c>
      <c r="K24" s="47">
        <v>9.5</v>
      </c>
      <c r="L24" s="50">
        <f t="shared" si="1"/>
        <v>0</v>
      </c>
      <c r="M24" s="51">
        <f t="shared" si="2"/>
        <v>0</v>
      </c>
      <c r="N24" s="51">
        <f t="shared" si="3"/>
        <v>0</v>
      </c>
    </row>
    <row r="25" spans="2:14" ht="15" customHeight="1" x14ac:dyDescent="0.3">
      <c r="B25" s="45">
        <f t="shared" si="0"/>
        <v>14</v>
      </c>
      <c r="C25" s="46"/>
      <c r="D25" s="135" t="s">
        <v>1241</v>
      </c>
      <c r="E25" s="136" t="s">
        <v>1241</v>
      </c>
      <c r="F25" s="137" t="s">
        <v>1241</v>
      </c>
      <c r="G25" s="133" t="s">
        <v>141</v>
      </c>
      <c r="H25" s="48"/>
      <c r="I25" s="72">
        <v>20</v>
      </c>
      <c r="J25" s="49">
        <v>0</v>
      </c>
      <c r="K25" s="47">
        <v>9.5</v>
      </c>
      <c r="L25" s="50">
        <f t="shared" si="1"/>
        <v>0</v>
      </c>
      <c r="M25" s="51">
        <f t="shared" si="2"/>
        <v>0</v>
      </c>
      <c r="N25" s="51">
        <f t="shared" si="3"/>
        <v>0</v>
      </c>
    </row>
    <row r="26" spans="2:14" ht="15" customHeight="1" x14ac:dyDescent="0.3">
      <c r="B26" s="45">
        <f t="shared" si="0"/>
        <v>15</v>
      </c>
      <c r="C26" s="46"/>
      <c r="D26" s="135" t="s">
        <v>1242</v>
      </c>
      <c r="E26" s="136" t="s">
        <v>1242</v>
      </c>
      <c r="F26" s="137" t="s">
        <v>1242</v>
      </c>
      <c r="G26" s="133" t="s">
        <v>141</v>
      </c>
      <c r="H26" s="48"/>
      <c r="I26" s="72">
        <v>15</v>
      </c>
      <c r="J26" s="49">
        <v>0</v>
      </c>
      <c r="K26" s="47">
        <v>9.5</v>
      </c>
      <c r="L26" s="50">
        <f t="shared" si="1"/>
        <v>0</v>
      </c>
      <c r="M26" s="51">
        <f t="shared" si="2"/>
        <v>0</v>
      </c>
      <c r="N26" s="51">
        <f t="shared" si="3"/>
        <v>0</v>
      </c>
    </row>
    <row r="27" spans="2:14" ht="15" customHeight="1" x14ac:dyDescent="0.3">
      <c r="B27" s="45">
        <f t="shared" si="0"/>
        <v>16</v>
      </c>
      <c r="C27" s="46"/>
      <c r="D27" s="135" t="s">
        <v>1243</v>
      </c>
      <c r="E27" s="136" t="s">
        <v>1243</v>
      </c>
      <c r="F27" s="137" t="s">
        <v>1243</v>
      </c>
      <c r="G27" s="133" t="s">
        <v>141</v>
      </c>
      <c r="H27" s="48"/>
      <c r="I27" s="72">
        <v>30</v>
      </c>
      <c r="J27" s="49">
        <v>0</v>
      </c>
      <c r="K27" s="47">
        <v>9.5</v>
      </c>
      <c r="L27" s="50">
        <f t="shared" si="1"/>
        <v>0</v>
      </c>
      <c r="M27" s="51">
        <f t="shared" si="2"/>
        <v>0</v>
      </c>
      <c r="N27" s="51">
        <f t="shared" si="3"/>
        <v>0</v>
      </c>
    </row>
    <row r="28" spans="2:14" ht="24.95" customHeight="1" x14ac:dyDescent="0.3">
      <c r="B28" s="45">
        <f t="shared" si="0"/>
        <v>17</v>
      </c>
      <c r="C28" s="46"/>
      <c r="D28" s="135" t="s">
        <v>1244</v>
      </c>
      <c r="E28" s="136" t="s">
        <v>1244</v>
      </c>
      <c r="F28" s="137" t="s">
        <v>1244</v>
      </c>
      <c r="G28" s="131" t="s">
        <v>141</v>
      </c>
      <c r="H28" s="48"/>
      <c r="I28" s="64">
        <v>100</v>
      </c>
      <c r="J28" s="49">
        <v>0</v>
      </c>
      <c r="K28" s="47">
        <v>9.5</v>
      </c>
      <c r="L28" s="50">
        <f t="shared" si="1"/>
        <v>0</v>
      </c>
      <c r="M28" s="51">
        <f t="shared" si="2"/>
        <v>0</v>
      </c>
      <c r="N28" s="51">
        <f t="shared" si="3"/>
        <v>0</v>
      </c>
    </row>
    <row r="29" spans="2:14" ht="15" customHeight="1" x14ac:dyDescent="0.3">
      <c r="B29" s="45">
        <f t="shared" si="0"/>
        <v>18</v>
      </c>
      <c r="C29" s="46"/>
      <c r="D29" s="135" t="s">
        <v>1245</v>
      </c>
      <c r="E29" s="136" t="s">
        <v>1245</v>
      </c>
      <c r="F29" s="137" t="s">
        <v>1245</v>
      </c>
      <c r="G29" s="131" t="s">
        <v>141</v>
      </c>
      <c r="H29" s="48"/>
      <c r="I29" s="64">
        <v>2600</v>
      </c>
      <c r="J29" s="49">
        <v>0</v>
      </c>
      <c r="K29" s="47">
        <v>9.5</v>
      </c>
      <c r="L29" s="50">
        <f t="shared" si="1"/>
        <v>0</v>
      </c>
      <c r="M29" s="51">
        <f t="shared" si="2"/>
        <v>0</v>
      </c>
      <c r="N29" s="51">
        <f t="shared" si="3"/>
        <v>0</v>
      </c>
    </row>
    <row r="30" spans="2:14" ht="15" customHeight="1" x14ac:dyDescent="0.3">
      <c r="B30" s="45">
        <f t="shared" si="0"/>
        <v>19</v>
      </c>
      <c r="C30" s="46"/>
      <c r="D30" s="135" t="s">
        <v>1246</v>
      </c>
      <c r="E30" s="136" t="s">
        <v>1246</v>
      </c>
      <c r="F30" s="137" t="s">
        <v>1246</v>
      </c>
      <c r="G30" s="133" t="s">
        <v>141</v>
      </c>
      <c r="H30" s="48"/>
      <c r="I30" s="72">
        <v>30</v>
      </c>
      <c r="J30" s="49">
        <v>0</v>
      </c>
      <c r="K30" s="47">
        <v>9.5</v>
      </c>
      <c r="L30" s="50">
        <f t="shared" si="1"/>
        <v>0</v>
      </c>
      <c r="M30" s="51">
        <f t="shared" si="2"/>
        <v>0</v>
      </c>
      <c r="N30" s="51">
        <f t="shared" si="3"/>
        <v>0</v>
      </c>
    </row>
    <row r="31" spans="2:14" ht="15" customHeight="1" x14ac:dyDescent="0.3">
      <c r="B31" s="45">
        <f t="shared" si="0"/>
        <v>20</v>
      </c>
      <c r="C31" s="46"/>
      <c r="D31" s="135" t="s">
        <v>1247</v>
      </c>
      <c r="E31" s="136" t="s">
        <v>1247</v>
      </c>
      <c r="F31" s="137" t="s">
        <v>1247</v>
      </c>
      <c r="G31" s="133" t="s">
        <v>141</v>
      </c>
      <c r="H31" s="48"/>
      <c r="I31" s="72">
        <v>20</v>
      </c>
      <c r="J31" s="49">
        <v>0</v>
      </c>
      <c r="K31" s="47">
        <v>9.5</v>
      </c>
      <c r="L31" s="50">
        <f t="shared" si="1"/>
        <v>0</v>
      </c>
      <c r="M31" s="51">
        <f t="shared" si="2"/>
        <v>0</v>
      </c>
      <c r="N31" s="51">
        <f t="shared" si="3"/>
        <v>0</v>
      </c>
    </row>
    <row r="32" spans="2:14" ht="15" customHeight="1" x14ac:dyDescent="0.3">
      <c r="B32" s="45">
        <f t="shared" si="0"/>
        <v>21</v>
      </c>
      <c r="C32" s="46"/>
      <c r="D32" s="135" t="s">
        <v>1248</v>
      </c>
      <c r="E32" s="136" t="s">
        <v>1248</v>
      </c>
      <c r="F32" s="137" t="s">
        <v>1248</v>
      </c>
      <c r="G32" s="133" t="s">
        <v>141</v>
      </c>
      <c r="H32" s="48"/>
      <c r="I32" s="72">
        <v>20</v>
      </c>
      <c r="J32" s="49">
        <v>0</v>
      </c>
      <c r="K32" s="47">
        <v>9.5</v>
      </c>
      <c r="L32" s="50">
        <f t="shared" si="1"/>
        <v>0</v>
      </c>
      <c r="M32" s="51">
        <f t="shared" si="2"/>
        <v>0</v>
      </c>
      <c r="N32" s="51">
        <f t="shared" si="3"/>
        <v>0</v>
      </c>
    </row>
    <row r="33" spans="2:14" ht="15" customHeight="1" x14ac:dyDescent="0.3">
      <c r="B33" s="45">
        <f t="shared" si="0"/>
        <v>22</v>
      </c>
      <c r="C33" s="46"/>
      <c r="D33" s="135" t="s">
        <v>1249</v>
      </c>
      <c r="E33" s="136" t="s">
        <v>1249</v>
      </c>
      <c r="F33" s="137" t="s">
        <v>1249</v>
      </c>
      <c r="G33" s="133" t="s">
        <v>141</v>
      </c>
      <c r="H33" s="48"/>
      <c r="I33" s="72">
        <v>20</v>
      </c>
      <c r="J33" s="49">
        <v>0</v>
      </c>
      <c r="K33" s="47">
        <v>9.5</v>
      </c>
      <c r="L33" s="50">
        <f t="shared" si="1"/>
        <v>0</v>
      </c>
      <c r="M33" s="51">
        <f t="shared" si="2"/>
        <v>0</v>
      </c>
      <c r="N33" s="51">
        <f t="shared" si="3"/>
        <v>0</v>
      </c>
    </row>
    <row r="34" spans="2:14" ht="15" customHeight="1" x14ac:dyDescent="0.3">
      <c r="B34" s="45">
        <f t="shared" si="0"/>
        <v>23</v>
      </c>
      <c r="C34" s="46"/>
      <c r="D34" s="135" t="s">
        <v>1250</v>
      </c>
      <c r="E34" s="136" t="s">
        <v>1250</v>
      </c>
      <c r="F34" s="137" t="s">
        <v>1250</v>
      </c>
      <c r="G34" s="133" t="s">
        <v>141</v>
      </c>
      <c r="H34" s="48"/>
      <c r="I34" s="72">
        <v>4500</v>
      </c>
      <c r="J34" s="49">
        <v>0</v>
      </c>
      <c r="K34" s="47">
        <v>9.5</v>
      </c>
      <c r="L34" s="50">
        <f t="shared" si="1"/>
        <v>0</v>
      </c>
      <c r="M34" s="51">
        <f t="shared" si="2"/>
        <v>0</v>
      </c>
      <c r="N34" s="51">
        <f t="shared" si="3"/>
        <v>0</v>
      </c>
    </row>
    <row r="35" spans="2:14" ht="24.95" customHeight="1" x14ac:dyDescent="0.3">
      <c r="B35" s="45">
        <f t="shared" si="0"/>
        <v>24</v>
      </c>
      <c r="C35" s="46"/>
      <c r="D35" s="135" t="s">
        <v>1251</v>
      </c>
      <c r="E35" s="136" t="s">
        <v>1251</v>
      </c>
      <c r="F35" s="137" t="s">
        <v>1251</v>
      </c>
      <c r="G35" s="131" t="s">
        <v>141</v>
      </c>
      <c r="H35" s="48"/>
      <c r="I35" s="64">
        <v>200</v>
      </c>
      <c r="J35" s="49">
        <v>0</v>
      </c>
      <c r="K35" s="47">
        <v>9.5</v>
      </c>
      <c r="L35" s="50">
        <f t="shared" si="1"/>
        <v>0</v>
      </c>
      <c r="M35" s="51">
        <f t="shared" si="2"/>
        <v>0</v>
      </c>
      <c r="N35" s="51">
        <f t="shared" si="3"/>
        <v>0</v>
      </c>
    </row>
    <row r="36" spans="2:14" ht="24.95" customHeight="1" x14ac:dyDescent="0.3">
      <c r="B36" s="45">
        <f t="shared" si="0"/>
        <v>25</v>
      </c>
      <c r="C36" s="46"/>
      <c r="D36" s="135" t="s">
        <v>1252</v>
      </c>
      <c r="E36" s="136" t="s">
        <v>1252</v>
      </c>
      <c r="F36" s="137" t="s">
        <v>1252</v>
      </c>
      <c r="G36" s="131" t="s">
        <v>141</v>
      </c>
      <c r="H36" s="48"/>
      <c r="I36" s="64">
        <v>300</v>
      </c>
      <c r="J36" s="49">
        <v>0</v>
      </c>
      <c r="K36" s="47">
        <v>9.5</v>
      </c>
      <c r="L36" s="50">
        <f t="shared" si="1"/>
        <v>0</v>
      </c>
      <c r="M36" s="51">
        <f t="shared" si="2"/>
        <v>0</v>
      </c>
      <c r="N36" s="51">
        <f t="shared" si="3"/>
        <v>0</v>
      </c>
    </row>
    <row r="37" spans="2:14" ht="24.95" customHeight="1" x14ac:dyDescent="0.3">
      <c r="B37" s="45">
        <f t="shared" si="0"/>
        <v>26</v>
      </c>
      <c r="C37" s="46"/>
      <c r="D37" s="135" t="s">
        <v>1253</v>
      </c>
      <c r="E37" s="136" t="s">
        <v>1253</v>
      </c>
      <c r="F37" s="137" t="s">
        <v>1253</v>
      </c>
      <c r="G37" s="131" t="s">
        <v>141</v>
      </c>
      <c r="H37" s="48"/>
      <c r="I37" s="64">
        <v>200</v>
      </c>
      <c r="J37" s="49">
        <v>0</v>
      </c>
      <c r="K37" s="47">
        <v>9.5</v>
      </c>
      <c r="L37" s="50">
        <f t="shared" si="1"/>
        <v>0</v>
      </c>
      <c r="M37" s="51">
        <f t="shared" si="2"/>
        <v>0</v>
      </c>
      <c r="N37" s="51">
        <f t="shared" si="3"/>
        <v>0</v>
      </c>
    </row>
    <row r="38" spans="2:14" ht="15" customHeight="1" x14ac:dyDescent="0.3">
      <c r="B38" s="45">
        <f t="shared" si="0"/>
        <v>27</v>
      </c>
      <c r="C38" s="46"/>
      <c r="D38" s="135" t="s">
        <v>1254</v>
      </c>
      <c r="E38" s="136" t="s">
        <v>1254</v>
      </c>
      <c r="F38" s="137" t="s">
        <v>1254</v>
      </c>
      <c r="G38" s="134" t="s">
        <v>141</v>
      </c>
      <c r="H38" s="48"/>
      <c r="I38" s="64">
        <v>1500</v>
      </c>
      <c r="J38" s="49">
        <v>0</v>
      </c>
      <c r="K38" s="47">
        <v>9.5</v>
      </c>
      <c r="L38" s="50">
        <f t="shared" si="1"/>
        <v>0</v>
      </c>
      <c r="M38" s="51">
        <f t="shared" si="2"/>
        <v>0</v>
      </c>
      <c r="N38" s="51">
        <f t="shared" si="3"/>
        <v>0</v>
      </c>
    </row>
    <row r="39" spans="2:14" s="4" customFormat="1" ht="12.75" customHeight="1" x14ac:dyDescent="0.3">
      <c r="B39" s="39"/>
      <c r="C39" s="39"/>
      <c r="D39" s="152" t="s">
        <v>1256</v>
      </c>
      <c r="E39" s="153"/>
      <c r="F39" s="154"/>
      <c r="G39" s="40"/>
      <c r="H39" s="40"/>
      <c r="I39" s="40"/>
      <c r="J39" s="40"/>
      <c r="K39" s="40"/>
      <c r="L39" s="40"/>
      <c r="M39" s="56">
        <f>SUM(M12:M38)</f>
        <v>0</v>
      </c>
      <c r="N39" s="42">
        <f>SUM(N12:N38)</f>
        <v>0</v>
      </c>
    </row>
    <row r="40" spans="2:14" s="4" customFormat="1" ht="12.75" customHeight="1" x14ac:dyDescent="0.3"/>
    <row r="41" spans="2:14" s="4" customFormat="1" ht="12.75" customHeight="1" x14ac:dyDescent="0.3">
      <c r="B41" s="4" t="s">
        <v>19</v>
      </c>
    </row>
    <row r="42" spans="2:14" s="4" customFormat="1" ht="12.75" customHeight="1" x14ac:dyDescent="0.3">
      <c r="B42" s="4" t="s">
        <v>20</v>
      </c>
    </row>
    <row r="43" spans="2:14" s="4" customFormat="1" ht="12.75" customHeight="1" x14ac:dyDescent="0.3">
      <c r="B43" s="4" t="s">
        <v>21</v>
      </c>
    </row>
    <row r="44" spans="2:14" s="4" customFormat="1" ht="12.75" customHeight="1" x14ac:dyDescent="0.3">
      <c r="B44" s="4" t="s">
        <v>511</v>
      </c>
      <c r="C44" s="2"/>
      <c r="D44" s="2"/>
      <c r="E44" s="2"/>
      <c r="F44" s="2"/>
      <c r="G44" s="2"/>
      <c r="H44" s="2"/>
    </row>
    <row r="45" spans="2:14" s="4" customFormat="1" ht="12.75" customHeight="1" x14ac:dyDescent="0.3"/>
    <row r="46" spans="2:14" s="11" customFormat="1" ht="12.75" customHeight="1" x14ac:dyDescent="0.3">
      <c r="B46" s="11" t="s">
        <v>22</v>
      </c>
      <c r="H46" s="17" t="s">
        <v>23</v>
      </c>
      <c r="K46" s="11" t="s">
        <v>24</v>
      </c>
    </row>
    <row r="47" spans="2:14" s="7" customFormat="1" ht="12.75" customHeight="1" x14ac:dyDescent="0.3"/>
  </sheetData>
  <sheetProtection algorithmName="SHA-512" hashValue="X+ZDwdZd6RFu/XKhrMPp/b2DnH4dlVwlkFw8O3/PnVaClw7NDfcSLohFUHbO81acWdslxK3iweJSqqIzbEgWvw==" saltValue="c2hpP4KYPXTX1Tw9INwnhg==" spinCount="100000" sheet="1" objects="1" scenarios="1"/>
  <protectedRanges>
    <protectedRange sqref="C12:C38" name="Range4"/>
    <protectedRange sqref="E4:F5" name="Range1"/>
    <protectedRange sqref="H12:H38" name="Range2"/>
  </protectedRanges>
  <mergeCells count="29">
    <mergeCell ref="D22:F22"/>
    <mergeCell ref="D10:F10"/>
    <mergeCell ref="D12:F12"/>
    <mergeCell ref="D13:F13"/>
    <mergeCell ref="D14:F14"/>
    <mergeCell ref="D15:F15"/>
    <mergeCell ref="D16:F16"/>
    <mergeCell ref="D17:F17"/>
    <mergeCell ref="D18:F18"/>
    <mergeCell ref="D19:F19"/>
    <mergeCell ref="D20:F20"/>
    <mergeCell ref="D21:F21"/>
    <mergeCell ref="D34:F34"/>
    <mergeCell ref="D23:F23"/>
    <mergeCell ref="D24:F24"/>
    <mergeCell ref="D25:F25"/>
    <mergeCell ref="D26:F26"/>
    <mergeCell ref="D27:F27"/>
    <mergeCell ref="D28:F28"/>
    <mergeCell ref="D29:F29"/>
    <mergeCell ref="D30:F30"/>
    <mergeCell ref="D31:F31"/>
    <mergeCell ref="D32:F32"/>
    <mergeCell ref="D33:F33"/>
    <mergeCell ref="D39:F39"/>
    <mergeCell ref="D35:F35"/>
    <mergeCell ref="D36:F36"/>
    <mergeCell ref="D37:F37"/>
    <mergeCell ref="D38:F38"/>
  </mergeCells>
  <pageMargins left="0.55118110236220474" right="0.55118110236220474" top="0.98425196850393704" bottom="0.98425196850393704" header="0" footer="0"/>
  <pageSetup paperSize="9" scale="69" orientation="landscape" verticalDpi="300" r:id="rId1"/>
  <headerFooter alignWithMargins="0">
    <oddHeader xml:space="preserve">&amp;C&amp;"Palatino Linotype,Navadno"&amp;8 &amp;"Palatino Linotype,Poševno"Javni razpis za oddajo naročila po odprtem postopku za sukcesivno dobavo živil in materiala za prehrano za potrebe 
Tehniškega šolskega centra Nova Gorica
</oddHeader>
    <oddFooter>&amp;C&amp;"Bookman Old Style,Navadno"&amp;8Stran &amp;P od &amp;N</oddFooter>
  </headerFooter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4C84F4D-5E72-4718-B184-E714DC74118C}">
  <dimension ref="B1:O25"/>
  <sheetViews>
    <sheetView topLeftCell="A7" zoomScaleNormal="100" workbookViewId="0">
      <selection activeCell="N17" sqref="N17"/>
    </sheetView>
  </sheetViews>
  <sheetFormatPr defaultRowHeight="12.75" customHeight="1" x14ac:dyDescent="0.3"/>
  <cols>
    <col min="1" max="1" width="2.7109375" style="2" customWidth="1"/>
    <col min="2" max="2" width="5.28515625" style="2" customWidth="1"/>
    <col min="3" max="3" width="10.7109375" style="2" customWidth="1"/>
    <col min="4" max="6" width="15.7109375" style="2" customWidth="1"/>
    <col min="7" max="7" width="4.5703125" style="2" customWidth="1"/>
    <col min="8" max="8" width="40.7109375" style="2" customWidth="1"/>
    <col min="9" max="9" width="9.140625" style="2"/>
    <col min="10" max="10" width="13.7109375" style="2" customWidth="1"/>
    <col min="11" max="11" width="7.5703125" style="2" customWidth="1"/>
    <col min="12" max="12" width="13.7109375" style="2" customWidth="1"/>
    <col min="13" max="14" width="16.7109375" style="2" customWidth="1"/>
    <col min="15" max="255" width="9.140625" style="2"/>
    <col min="256" max="256" width="2.7109375" style="2" customWidth="1"/>
    <col min="257" max="257" width="5.28515625" style="2" customWidth="1"/>
    <col min="258" max="258" width="10.7109375" style="2" customWidth="1"/>
    <col min="259" max="261" width="15.7109375" style="2" customWidth="1"/>
    <col min="262" max="262" width="4.5703125" style="2" customWidth="1"/>
    <col min="263" max="263" width="40.7109375" style="2" customWidth="1"/>
    <col min="264" max="264" width="9.140625" style="2"/>
    <col min="265" max="265" width="13.7109375" style="2" customWidth="1"/>
    <col min="266" max="266" width="7.5703125" style="2" customWidth="1"/>
    <col min="267" max="267" width="13.7109375" style="2" customWidth="1"/>
    <col min="268" max="269" width="16.7109375" style="2" customWidth="1"/>
    <col min="270" max="270" width="20.7109375" style="2" customWidth="1"/>
    <col min="271" max="511" width="9.140625" style="2"/>
    <col min="512" max="512" width="2.7109375" style="2" customWidth="1"/>
    <col min="513" max="513" width="5.28515625" style="2" customWidth="1"/>
    <col min="514" max="514" width="10.7109375" style="2" customWidth="1"/>
    <col min="515" max="517" width="15.7109375" style="2" customWidth="1"/>
    <col min="518" max="518" width="4.5703125" style="2" customWidth="1"/>
    <col min="519" max="519" width="40.7109375" style="2" customWidth="1"/>
    <col min="520" max="520" width="9.140625" style="2"/>
    <col min="521" max="521" width="13.7109375" style="2" customWidth="1"/>
    <col min="522" max="522" width="7.5703125" style="2" customWidth="1"/>
    <col min="523" max="523" width="13.7109375" style="2" customWidth="1"/>
    <col min="524" max="525" width="16.7109375" style="2" customWidth="1"/>
    <col min="526" max="526" width="20.7109375" style="2" customWidth="1"/>
    <col min="527" max="767" width="9.140625" style="2"/>
    <col min="768" max="768" width="2.7109375" style="2" customWidth="1"/>
    <col min="769" max="769" width="5.28515625" style="2" customWidth="1"/>
    <col min="770" max="770" width="10.7109375" style="2" customWidth="1"/>
    <col min="771" max="773" width="15.7109375" style="2" customWidth="1"/>
    <col min="774" max="774" width="4.5703125" style="2" customWidth="1"/>
    <col min="775" max="775" width="40.7109375" style="2" customWidth="1"/>
    <col min="776" max="776" width="9.140625" style="2"/>
    <col min="777" max="777" width="13.7109375" style="2" customWidth="1"/>
    <col min="778" max="778" width="7.5703125" style="2" customWidth="1"/>
    <col min="779" max="779" width="13.7109375" style="2" customWidth="1"/>
    <col min="780" max="781" width="16.7109375" style="2" customWidth="1"/>
    <col min="782" max="782" width="20.7109375" style="2" customWidth="1"/>
    <col min="783" max="1023" width="9.140625" style="2"/>
    <col min="1024" max="1024" width="2.7109375" style="2" customWidth="1"/>
    <col min="1025" max="1025" width="5.28515625" style="2" customWidth="1"/>
    <col min="1026" max="1026" width="10.7109375" style="2" customWidth="1"/>
    <col min="1027" max="1029" width="15.7109375" style="2" customWidth="1"/>
    <col min="1030" max="1030" width="4.5703125" style="2" customWidth="1"/>
    <col min="1031" max="1031" width="40.7109375" style="2" customWidth="1"/>
    <col min="1032" max="1032" width="9.140625" style="2"/>
    <col min="1033" max="1033" width="13.7109375" style="2" customWidth="1"/>
    <col min="1034" max="1034" width="7.5703125" style="2" customWidth="1"/>
    <col min="1035" max="1035" width="13.7109375" style="2" customWidth="1"/>
    <col min="1036" max="1037" width="16.7109375" style="2" customWidth="1"/>
    <col min="1038" max="1038" width="20.7109375" style="2" customWidth="1"/>
    <col min="1039" max="1279" width="9.140625" style="2"/>
    <col min="1280" max="1280" width="2.7109375" style="2" customWidth="1"/>
    <col min="1281" max="1281" width="5.28515625" style="2" customWidth="1"/>
    <col min="1282" max="1282" width="10.7109375" style="2" customWidth="1"/>
    <col min="1283" max="1285" width="15.7109375" style="2" customWidth="1"/>
    <col min="1286" max="1286" width="4.5703125" style="2" customWidth="1"/>
    <col min="1287" max="1287" width="40.7109375" style="2" customWidth="1"/>
    <col min="1288" max="1288" width="9.140625" style="2"/>
    <col min="1289" max="1289" width="13.7109375" style="2" customWidth="1"/>
    <col min="1290" max="1290" width="7.5703125" style="2" customWidth="1"/>
    <col min="1291" max="1291" width="13.7109375" style="2" customWidth="1"/>
    <col min="1292" max="1293" width="16.7109375" style="2" customWidth="1"/>
    <col min="1294" max="1294" width="20.7109375" style="2" customWidth="1"/>
    <col min="1295" max="1535" width="9.140625" style="2"/>
    <col min="1536" max="1536" width="2.7109375" style="2" customWidth="1"/>
    <col min="1537" max="1537" width="5.28515625" style="2" customWidth="1"/>
    <col min="1538" max="1538" width="10.7109375" style="2" customWidth="1"/>
    <col min="1539" max="1541" width="15.7109375" style="2" customWidth="1"/>
    <col min="1542" max="1542" width="4.5703125" style="2" customWidth="1"/>
    <col min="1543" max="1543" width="40.7109375" style="2" customWidth="1"/>
    <col min="1544" max="1544" width="9.140625" style="2"/>
    <col min="1545" max="1545" width="13.7109375" style="2" customWidth="1"/>
    <col min="1546" max="1546" width="7.5703125" style="2" customWidth="1"/>
    <col min="1547" max="1547" width="13.7109375" style="2" customWidth="1"/>
    <col min="1548" max="1549" width="16.7109375" style="2" customWidth="1"/>
    <col min="1550" max="1550" width="20.7109375" style="2" customWidth="1"/>
    <col min="1551" max="1791" width="9.140625" style="2"/>
    <col min="1792" max="1792" width="2.7109375" style="2" customWidth="1"/>
    <col min="1793" max="1793" width="5.28515625" style="2" customWidth="1"/>
    <col min="1794" max="1794" width="10.7109375" style="2" customWidth="1"/>
    <col min="1795" max="1797" width="15.7109375" style="2" customWidth="1"/>
    <col min="1798" max="1798" width="4.5703125" style="2" customWidth="1"/>
    <col min="1799" max="1799" width="40.7109375" style="2" customWidth="1"/>
    <col min="1800" max="1800" width="9.140625" style="2"/>
    <col min="1801" max="1801" width="13.7109375" style="2" customWidth="1"/>
    <col min="1802" max="1802" width="7.5703125" style="2" customWidth="1"/>
    <col min="1803" max="1803" width="13.7109375" style="2" customWidth="1"/>
    <col min="1804" max="1805" width="16.7109375" style="2" customWidth="1"/>
    <col min="1806" max="1806" width="20.7109375" style="2" customWidth="1"/>
    <col min="1807" max="2047" width="9.140625" style="2"/>
    <col min="2048" max="2048" width="2.7109375" style="2" customWidth="1"/>
    <col min="2049" max="2049" width="5.28515625" style="2" customWidth="1"/>
    <col min="2050" max="2050" width="10.7109375" style="2" customWidth="1"/>
    <col min="2051" max="2053" width="15.7109375" style="2" customWidth="1"/>
    <col min="2054" max="2054" width="4.5703125" style="2" customWidth="1"/>
    <col min="2055" max="2055" width="40.7109375" style="2" customWidth="1"/>
    <col min="2056" max="2056" width="9.140625" style="2"/>
    <col min="2057" max="2057" width="13.7109375" style="2" customWidth="1"/>
    <col min="2058" max="2058" width="7.5703125" style="2" customWidth="1"/>
    <col min="2059" max="2059" width="13.7109375" style="2" customWidth="1"/>
    <col min="2060" max="2061" width="16.7109375" style="2" customWidth="1"/>
    <col min="2062" max="2062" width="20.7109375" style="2" customWidth="1"/>
    <col min="2063" max="2303" width="9.140625" style="2"/>
    <col min="2304" max="2304" width="2.7109375" style="2" customWidth="1"/>
    <col min="2305" max="2305" width="5.28515625" style="2" customWidth="1"/>
    <col min="2306" max="2306" width="10.7109375" style="2" customWidth="1"/>
    <col min="2307" max="2309" width="15.7109375" style="2" customWidth="1"/>
    <col min="2310" max="2310" width="4.5703125" style="2" customWidth="1"/>
    <col min="2311" max="2311" width="40.7109375" style="2" customWidth="1"/>
    <col min="2312" max="2312" width="9.140625" style="2"/>
    <col min="2313" max="2313" width="13.7109375" style="2" customWidth="1"/>
    <col min="2314" max="2314" width="7.5703125" style="2" customWidth="1"/>
    <col min="2315" max="2315" width="13.7109375" style="2" customWidth="1"/>
    <col min="2316" max="2317" width="16.7109375" style="2" customWidth="1"/>
    <col min="2318" max="2318" width="20.7109375" style="2" customWidth="1"/>
    <col min="2319" max="2559" width="9.140625" style="2"/>
    <col min="2560" max="2560" width="2.7109375" style="2" customWidth="1"/>
    <col min="2561" max="2561" width="5.28515625" style="2" customWidth="1"/>
    <col min="2562" max="2562" width="10.7109375" style="2" customWidth="1"/>
    <col min="2563" max="2565" width="15.7109375" style="2" customWidth="1"/>
    <col min="2566" max="2566" width="4.5703125" style="2" customWidth="1"/>
    <col min="2567" max="2567" width="40.7109375" style="2" customWidth="1"/>
    <col min="2568" max="2568" width="9.140625" style="2"/>
    <col min="2569" max="2569" width="13.7109375" style="2" customWidth="1"/>
    <col min="2570" max="2570" width="7.5703125" style="2" customWidth="1"/>
    <col min="2571" max="2571" width="13.7109375" style="2" customWidth="1"/>
    <col min="2572" max="2573" width="16.7109375" style="2" customWidth="1"/>
    <col min="2574" max="2574" width="20.7109375" style="2" customWidth="1"/>
    <col min="2575" max="2815" width="9.140625" style="2"/>
    <col min="2816" max="2816" width="2.7109375" style="2" customWidth="1"/>
    <col min="2817" max="2817" width="5.28515625" style="2" customWidth="1"/>
    <col min="2818" max="2818" width="10.7109375" style="2" customWidth="1"/>
    <col min="2819" max="2821" width="15.7109375" style="2" customWidth="1"/>
    <col min="2822" max="2822" width="4.5703125" style="2" customWidth="1"/>
    <col min="2823" max="2823" width="40.7109375" style="2" customWidth="1"/>
    <col min="2824" max="2824" width="9.140625" style="2"/>
    <col min="2825" max="2825" width="13.7109375" style="2" customWidth="1"/>
    <col min="2826" max="2826" width="7.5703125" style="2" customWidth="1"/>
    <col min="2827" max="2827" width="13.7109375" style="2" customWidth="1"/>
    <col min="2828" max="2829" width="16.7109375" style="2" customWidth="1"/>
    <col min="2830" max="2830" width="20.7109375" style="2" customWidth="1"/>
    <col min="2831" max="3071" width="9.140625" style="2"/>
    <col min="3072" max="3072" width="2.7109375" style="2" customWidth="1"/>
    <col min="3073" max="3073" width="5.28515625" style="2" customWidth="1"/>
    <col min="3074" max="3074" width="10.7109375" style="2" customWidth="1"/>
    <col min="3075" max="3077" width="15.7109375" style="2" customWidth="1"/>
    <col min="3078" max="3078" width="4.5703125" style="2" customWidth="1"/>
    <col min="3079" max="3079" width="40.7109375" style="2" customWidth="1"/>
    <col min="3080" max="3080" width="9.140625" style="2"/>
    <col min="3081" max="3081" width="13.7109375" style="2" customWidth="1"/>
    <col min="3082" max="3082" width="7.5703125" style="2" customWidth="1"/>
    <col min="3083" max="3083" width="13.7109375" style="2" customWidth="1"/>
    <col min="3084" max="3085" width="16.7109375" style="2" customWidth="1"/>
    <col min="3086" max="3086" width="20.7109375" style="2" customWidth="1"/>
    <col min="3087" max="3327" width="9.140625" style="2"/>
    <col min="3328" max="3328" width="2.7109375" style="2" customWidth="1"/>
    <col min="3329" max="3329" width="5.28515625" style="2" customWidth="1"/>
    <col min="3330" max="3330" width="10.7109375" style="2" customWidth="1"/>
    <col min="3331" max="3333" width="15.7109375" style="2" customWidth="1"/>
    <col min="3334" max="3334" width="4.5703125" style="2" customWidth="1"/>
    <col min="3335" max="3335" width="40.7109375" style="2" customWidth="1"/>
    <col min="3336" max="3336" width="9.140625" style="2"/>
    <col min="3337" max="3337" width="13.7109375" style="2" customWidth="1"/>
    <col min="3338" max="3338" width="7.5703125" style="2" customWidth="1"/>
    <col min="3339" max="3339" width="13.7109375" style="2" customWidth="1"/>
    <col min="3340" max="3341" width="16.7109375" style="2" customWidth="1"/>
    <col min="3342" max="3342" width="20.7109375" style="2" customWidth="1"/>
    <col min="3343" max="3583" width="9.140625" style="2"/>
    <col min="3584" max="3584" width="2.7109375" style="2" customWidth="1"/>
    <col min="3585" max="3585" width="5.28515625" style="2" customWidth="1"/>
    <col min="3586" max="3586" width="10.7109375" style="2" customWidth="1"/>
    <col min="3587" max="3589" width="15.7109375" style="2" customWidth="1"/>
    <col min="3590" max="3590" width="4.5703125" style="2" customWidth="1"/>
    <col min="3591" max="3591" width="40.7109375" style="2" customWidth="1"/>
    <col min="3592" max="3592" width="9.140625" style="2"/>
    <col min="3593" max="3593" width="13.7109375" style="2" customWidth="1"/>
    <col min="3594" max="3594" width="7.5703125" style="2" customWidth="1"/>
    <col min="3595" max="3595" width="13.7109375" style="2" customWidth="1"/>
    <col min="3596" max="3597" width="16.7109375" style="2" customWidth="1"/>
    <col min="3598" max="3598" width="20.7109375" style="2" customWidth="1"/>
    <col min="3599" max="3839" width="9.140625" style="2"/>
    <col min="3840" max="3840" width="2.7109375" style="2" customWidth="1"/>
    <col min="3841" max="3841" width="5.28515625" style="2" customWidth="1"/>
    <col min="3842" max="3842" width="10.7109375" style="2" customWidth="1"/>
    <col min="3843" max="3845" width="15.7109375" style="2" customWidth="1"/>
    <col min="3846" max="3846" width="4.5703125" style="2" customWidth="1"/>
    <col min="3847" max="3847" width="40.7109375" style="2" customWidth="1"/>
    <col min="3848" max="3848" width="9.140625" style="2"/>
    <col min="3849" max="3849" width="13.7109375" style="2" customWidth="1"/>
    <col min="3850" max="3850" width="7.5703125" style="2" customWidth="1"/>
    <col min="3851" max="3851" width="13.7109375" style="2" customWidth="1"/>
    <col min="3852" max="3853" width="16.7109375" style="2" customWidth="1"/>
    <col min="3854" max="3854" width="20.7109375" style="2" customWidth="1"/>
    <col min="3855" max="4095" width="9.140625" style="2"/>
    <col min="4096" max="4096" width="2.7109375" style="2" customWidth="1"/>
    <col min="4097" max="4097" width="5.28515625" style="2" customWidth="1"/>
    <col min="4098" max="4098" width="10.7109375" style="2" customWidth="1"/>
    <col min="4099" max="4101" width="15.7109375" style="2" customWidth="1"/>
    <col min="4102" max="4102" width="4.5703125" style="2" customWidth="1"/>
    <col min="4103" max="4103" width="40.7109375" style="2" customWidth="1"/>
    <col min="4104" max="4104" width="9.140625" style="2"/>
    <col min="4105" max="4105" width="13.7109375" style="2" customWidth="1"/>
    <col min="4106" max="4106" width="7.5703125" style="2" customWidth="1"/>
    <col min="4107" max="4107" width="13.7109375" style="2" customWidth="1"/>
    <col min="4108" max="4109" width="16.7109375" style="2" customWidth="1"/>
    <col min="4110" max="4110" width="20.7109375" style="2" customWidth="1"/>
    <col min="4111" max="4351" width="9.140625" style="2"/>
    <col min="4352" max="4352" width="2.7109375" style="2" customWidth="1"/>
    <col min="4353" max="4353" width="5.28515625" style="2" customWidth="1"/>
    <col min="4354" max="4354" width="10.7109375" style="2" customWidth="1"/>
    <col min="4355" max="4357" width="15.7109375" style="2" customWidth="1"/>
    <col min="4358" max="4358" width="4.5703125" style="2" customWidth="1"/>
    <col min="4359" max="4359" width="40.7109375" style="2" customWidth="1"/>
    <col min="4360" max="4360" width="9.140625" style="2"/>
    <col min="4361" max="4361" width="13.7109375" style="2" customWidth="1"/>
    <col min="4362" max="4362" width="7.5703125" style="2" customWidth="1"/>
    <col min="4363" max="4363" width="13.7109375" style="2" customWidth="1"/>
    <col min="4364" max="4365" width="16.7109375" style="2" customWidth="1"/>
    <col min="4366" max="4366" width="20.7109375" style="2" customWidth="1"/>
    <col min="4367" max="4607" width="9.140625" style="2"/>
    <col min="4608" max="4608" width="2.7109375" style="2" customWidth="1"/>
    <col min="4609" max="4609" width="5.28515625" style="2" customWidth="1"/>
    <col min="4610" max="4610" width="10.7109375" style="2" customWidth="1"/>
    <col min="4611" max="4613" width="15.7109375" style="2" customWidth="1"/>
    <col min="4614" max="4614" width="4.5703125" style="2" customWidth="1"/>
    <col min="4615" max="4615" width="40.7109375" style="2" customWidth="1"/>
    <col min="4616" max="4616" width="9.140625" style="2"/>
    <col min="4617" max="4617" width="13.7109375" style="2" customWidth="1"/>
    <col min="4618" max="4618" width="7.5703125" style="2" customWidth="1"/>
    <col min="4619" max="4619" width="13.7109375" style="2" customWidth="1"/>
    <col min="4620" max="4621" width="16.7109375" style="2" customWidth="1"/>
    <col min="4622" max="4622" width="20.7109375" style="2" customWidth="1"/>
    <col min="4623" max="4863" width="9.140625" style="2"/>
    <col min="4864" max="4864" width="2.7109375" style="2" customWidth="1"/>
    <col min="4865" max="4865" width="5.28515625" style="2" customWidth="1"/>
    <col min="4866" max="4866" width="10.7109375" style="2" customWidth="1"/>
    <col min="4867" max="4869" width="15.7109375" style="2" customWidth="1"/>
    <col min="4870" max="4870" width="4.5703125" style="2" customWidth="1"/>
    <col min="4871" max="4871" width="40.7109375" style="2" customWidth="1"/>
    <col min="4872" max="4872" width="9.140625" style="2"/>
    <col min="4873" max="4873" width="13.7109375" style="2" customWidth="1"/>
    <col min="4874" max="4874" width="7.5703125" style="2" customWidth="1"/>
    <col min="4875" max="4875" width="13.7109375" style="2" customWidth="1"/>
    <col min="4876" max="4877" width="16.7109375" style="2" customWidth="1"/>
    <col min="4878" max="4878" width="20.7109375" style="2" customWidth="1"/>
    <col min="4879" max="5119" width="9.140625" style="2"/>
    <col min="5120" max="5120" width="2.7109375" style="2" customWidth="1"/>
    <col min="5121" max="5121" width="5.28515625" style="2" customWidth="1"/>
    <col min="5122" max="5122" width="10.7109375" style="2" customWidth="1"/>
    <col min="5123" max="5125" width="15.7109375" style="2" customWidth="1"/>
    <col min="5126" max="5126" width="4.5703125" style="2" customWidth="1"/>
    <col min="5127" max="5127" width="40.7109375" style="2" customWidth="1"/>
    <col min="5128" max="5128" width="9.140625" style="2"/>
    <col min="5129" max="5129" width="13.7109375" style="2" customWidth="1"/>
    <col min="5130" max="5130" width="7.5703125" style="2" customWidth="1"/>
    <col min="5131" max="5131" width="13.7109375" style="2" customWidth="1"/>
    <col min="5132" max="5133" width="16.7109375" style="2" customWidth="1"/>
    <col min="5134" max="5134" width="20.7109375" style="2" customWidth="1"/>
    <col min="5135" max="5375" width="9.140625" style="2"/>
    <col min="5376" max="5376" width="2.7109375" style="2" customWidth="1"/>
    <col min="5377" max="5377" width="5.28515625" style="2" customWidth="1"/>
    <col min="5378" max="5378" width="10.7109375" style="2" customWidth="1"/>
    <col min="5379" max="5381" width="15.7109375" style="2" customWidth="1"/>
    <col min="5382" max="5382" width="4.5703125" style="2" customWidth="1"/>
    <col min="5383" max="5383" width="40.7109375" style="2" customWidth="1"/>
    <col min="5384" max="5384" width="9.140625" style="2"/>
    <col min="5385" max="5385" width="13.7109375" style="2" customWidth="1"/>
    <col min="5386" max="5386" width="7.5703125" style="2" customWidth="1"/>
    <col min="5387" max="5387" width="13.7109375" style="2" customWidth="1"/>
    <col min="5388" max="5389" width="16.7109375" style="2" customWidth="1"/>
    <col min="5390" max="5390" width="20.7109375" style="2" customWidth="1"/>
    <col min="5391" max="5631" width="9.140625" style="2"/>
    <col min="5632" max="5632" width="2.7109375" style="2" customWidth="1"/>
    <col min="5633" max="5633" width="5.28515625" style="2" customWidth="1"/>
    <col min="5634" max="5634" width="10.7109375" style="2" customWidth="1"/>
    <col min="5635" max="5637" width="15.7109375" style="2" customWidth="1"/>
    <col min="5638" max="5638" width="4.5703125" style="2" customWidth="1"/>
    <col min="5639" max="5639" width="40.7109375" style="2" customWidth="1"/>
    <col min="5640" max="5640" width="9.140625" style="2"/>
    <col min="5641" max="5641" width="13.7109375" style="2" customWidth="1"/>
    <col min="5642" max="5642" width="7.5703125" style="2" customWidth="1"/>
    <col min="5643" max="5643" width="13.7109375" style="2" customWidth="1"/>
    <col min="5644" max="5645" width="16.7109375" style="2" customWidth="1"/>
    <col min="5646" max="5646" width="20.7109375" style="2" customWidth="1"/>
    <col min="5647" max="5887" width="9.140625" style="2"/>
    <col min="5888" max="5888" width="2.7109375" style="2" customWidth="1"/>
    <col min="5889" max="5889" width="5.28515625" style="2" customWidth="1"/>
    <col min="5890" max="5890" width="10.7109375" style="2" customWidth="1"/>
    <col min="5891" max="5893" width="15.7109375" style="2" customWidth="1"/>
    <col min="5894" max="5894" width="4.5703125" style="2" customWidth="1"/>
    <col min="5895" max="5895" width="40.7109375" style="2" customWidth="1"/>
    <col min="5896" max="5896" width="9.140625" style="2"/>
    <col min="5897" max="5897" width="13.7109375" style="2" customWidth="1"/>
    <col min="5898" max="5898" width="7.5703125" style="2" customWidth="1"/>
    <col min="5899" max="5899" width="13.7109375" style="2" customWidth="1"/>
    <col min="5900" max="5901" width="16.7109375" style="2" customWidth="1"/>
    <col min="5902" max="5902" width="20.7109375" style="2" customWidth="1"/>
    <col min="5903" max="6143" width="9.140625" style="2"/>
    <col min="6144" max="6144" width="2.7109375" style="2" customWidth="1"/>
    <col min="6145" max="6145" width="5.28515625" style="2" customWidth="1"/>
    <col min="6146" max="6146" width="10.7109375" style="2" customWidth="1"/>
    <col min="6147" max="6149" width="15.7109375" style="2" customWidth="1"/>
    <col min="6150" max="6150" width="4.5703125" style="2" customWidth="1"/>
    <col min="6151" max="6151" width="40.7109375" style="2" customWidth="1"/>
    <col min="6152" max="6152" width="9.140625" style="2"/>
    <col min="6153" max="6153" width="13.7109375" style="2" customWidth="1"/>
    <col min="6154" max="6154" width="7.5703125" style="2" customWidth="1"/>
    <col min="6155" max="6155" width="13.7109375" style="2" customWidth="1"/>
    <col min="6156" max="6157" width="16.7109375" style="2" customWidth="1"/>
    <col min="6158" max="6158" width="20.7109375" style="2" customWidth="1"/>
    <col min="6159" max="6399" width="9.140625" style="2"/>
    <col min="6400" max="6400" width="2.7109375" style="2" customWidth="1"/>
    <col min="6401" max="6401" width="5.28515625" style="2" customWidth="1"/>
    <col min="6402" max="6402" width="10.7109375" style="2" customWidth="1"/>
    <col min="6403" max="6405" width="15.7109375" style="2" customWidth="1"/>
    <col min="6406" max="6406" width="4.5703125" style="2" customWidth="1"/>
    <col min="6407" max="6407" width="40.7109375" style="2" customWidth="1"/>
    <col min="6408" max="6408" width="9.140625" style="2"/>
    <col min="6409" max="6409" width="13.7109375" style="2" customWidth="1"/>
    <col min="6410" max="6410" width="7.5703125" style="2" customWidth="1"/>
    <col min="6411" max="6411" width="13.7109375" style="2" customWidth="1"/>
    <col min="6412" max="6413" width="16.7109375" style="2" customWidth="1"/>
    <col min="6414" max="6414" width="20.7109375" style="2" customWidth="1"/>
    <col min="6415" max="6655" width="9.140625" style="2"/>
    <col min="6656" max="6656" width="2.7109375" style="2" customWidth="1"/>
    <col min="6657" max="6657" width="5.28515625" style="2" customWidth="1"/>
    <col min="6658" max="6658" width="10.7109375" style="2" customWidth="1"/>
    <col min="6659" max="6661" width="15.7109375" style="2" customWidth="1"/>
    <col min="6662" max="6662" width="4.5703125" style="2" customWidth="1"/>
    <col min="6663" max="6663" width="40.7109375" style="2" customWidth="1"/>
    <col min="6664" max="6664" width="9.140625" style="2"/>
    <col min="6665" max="6665" width="13.7109375" style="2" customWidth="1"/>
    <col min="6666" max="6666" width="7.5703125" style="2" customWidth="1"/>
    <col min="6667" max="6667" width="13.7109375" style="2" customWidth="1"/>
    <col min="6668" max="6669" width="16.7109375" style="2" customWidth="1"/>
    <col min="6670" max="6670" width="20.7109375" style="2" customWidth="1"/>
    <col min="6671" max="6911" width="9.140625" style="2"/>
    <col min="6912" max="6912" width="2.7109375" style="2" customWidth="1"/>
    <col min="6913" max="6913" width="5.28515625" style="2" customWidth="1"/>
    <col min="6914" max="6914" width="10.7109375" style="2" customWidth="1"/>
    <col min="6915" max="6917" width="15.7109375" style="2" customWidth="1"/>
    <col min="6918" max="6918" width="4.5703125" style="2" customWidth="1"/>
    <col min="6919" max="6919" width="40.7109375" style="2" customWidth="1"/>
    <col min="6920" max="6920" width="9.140625" style="2"/>
    <col min="6921" max="6921" width="13.7109375" style="2" customWidth="1"/>
    <col min="6922" max="6922" width="7.5703125" style="2" customWidth="1"/>
    <col min="6923" max="6923" width="13.7109375" style="2" customWidth="1"/>
    <col min="6924" max="6925" width="16.7109375" style="2" customWidth="1"/>
    <col min="6926" max="6926" width="20.7109375" style="2" customWidth="1"/>
    <col min="6927" max="7167" width="9.140625" style="2"/>
    <col min="7168" max="7168" width="2.7109375" style="2" customWidth="1"/>
    <col min="7169" max="7169" width="5.28515625" style="2" customWidth="1"/>
    <col min="7170" max="7170" width="10.7109375" style="2" customWidth="1"/>
    <col min="7171" max="7173" width="15.7109375" style="2" customWidth="1"/>
    <col min="7174" max="7174" width="4.5703125" style="2" customWidth="1"/>
    <col min="7175" max="7175" width="40.7109375" style="2" customWidth="1"/>
    <col min="7176" max="7176" width="9.140625" style="2"/>
    <col min="7177" max="7177" width="13.7109375" style="2" customWidth="1"/>
    <col min="7178" max="7178" width="7.5703125" style="2" customWidth="1"/>
    <col min="7179" max="7179" width="13.7109375" style="2" customWidth="1"/>
    <col min="7180" max="7181" width="16.7109375" style="2" customWidth="1"/>
    <col min="7182" max="7182" width="20.7109375" style="2" customWidth="1"/>
    <col min="7183" max="7423" width="9.140625" style="2"/>
    <col min="7424" max="7424" width="2.7109375" style="2" customWidth="1"/>
    <col min="7425" max="7425" width="5.28515625" style="2" customWidth="1"/>
    <col min="7426" max="7426" width="10.7109375" style="2" customWidth="1"/>
    <col min="7427" max="7429" width="15.7109375" style="2" customWidth="1"/>
    <col min="7430" max="7430" width="4.5703125" style="2" customWidth="1"/>
    <col min="7431" max="7431" width="40.7109375" style="2" customWidth="1"/>
    <col min="7432" max="7432" width="9.140625" style="2"/>
    <col min="7433" max="7433" width="13.7109375" style="2" customWidth="1"/>
    <col min="7434" max="7434" width="7.5703125" style="2" customWidth="1"/>
    <col min="7435" max="7435" width="13.7109375" style="2" customWidth="1"/>
    <col min="7436" max="7437" width="16.7109375" style="2" customWidth="1"/>
    <col min="7438" max="7438" width="20.7109375" style="2" customWidth="1"/>
    <col min="7439" max="7679" width="9.140625" style="2"/>
    <col min="7680" max="7680" width="2.7109375" style="2" customWidth="1"/>
    <col min="7681" max="7681" width="5.28515625" style="2" customWidth="1"/>
    <col min="7682" max="7682" width="10.7109375" style="2" customWidth="1"/>
    <col min="7683" max="7685" width="15.7109375" style="2" customWidth="1"/>
    <col min="7686" max="7686" width="4.5703125" style="2" customWidth="1"/>
    <col min="7687" max="7687" width="40.7109375" style="2" customWidth="1"/>
    <col min="7688" max="7688" width="9.140625" style="2"/>
    <col min="7689" max="7689" width="13.7109375" style="2" customWidth="1"/>
    <col min="7690" max="7690" width="7.5703125" style="2" customWidth="1"/>
    <col min="7691" max="7691" width="13.7109375" style="2" customWidth="1"/>
    <col min="7692" max="7693" width="16.7109375" style="2" customWidth="1"/>
    <col min="7694" max="7694" width="20.7109375" style="2" customWidth="1"/>
    <col min="7695" max="7935" width="9.140625" style="2"/>
    <col min="7936" max="7936" width="2.7109375" style="2" customWidth="1"/>
    <col min="7937" max="7937" width="5.28515625" style="2" customWidth="1"/>
    <col min="7938" max="7938" width="10.7109375" style="2" customWidth="1"/>
    <col min="7939" max="7941" width="15.7109375" style="2" customWidth="1"/>
    <col min="7942" max="7942" width="4.5703125" style="2" customWidth="1"/>
    <col min="7943" max="7943" width="40.7109375" style="2" customWidth="1"/>
    <col min="7944" max="7944" width="9.140625" style="2"/>
    <col min="7945" max="7945" width="13.7109375" style="2" customWidth="1"/>
    <col min="7946" max="7946" width="7.5703125" style="2" customWidth="1"/>
    <col min="7947" max="7947" width="13.7109375" style="2" customWidth="1"/>
    <col min="7948" max="7949" width="16.7109375" style="2" customWidth="1"/>
    <col min="7950" max="7950" width="20.7109375" style="2" customWidth="1"/>
    <col min="7951" max="8191" width="9.140625" style="2"/>
    <col min="8192" max="8192" width="2.7109375" style="2" customWidth="1"/>
    <col min="8193" max="8193" width="5.28515625" style="2" customWidth="1"/>
    <col min="8194" max="8194" width="10.7109375" style="2" customWidth="1"/>
    <col min="8195" max="8197" width="15.7109375" style="2" customWidth="1"/>
    <col min="8198" max="8198" width="4.5703125" style="2" customWidth="1"/>
    <col min="8199" max="8199" width="40.7109375" style="2" customWidth="1"/>
    <col min="8200" max="8200" width="9.140625" style="2"/>
    <col min="8201" max="8201" width="13.7109375" style="2" customWidth="1"/>
    <col min="8202" max="8202" width="7.5703125" style="2" customWidth="1"/>
    <col min="8203" max="8203" width="13.7109375" style="2" customWidth="1"/>
    <col min="8204" max="8205" width="16.7109375" style="2" customWidth="1"/>
    <col min="8206" max="8206" width="20.7109375" style="2" customWidth="1"/>
    <col min="8207" max="8447" width="9.140625" style="2"/>
    <col min="8448" max="8448" width="2.7109375" style="2" customWidth="1"/>
    <col min="8449" max="8449" width="5.28515625" style="2" customWidth="1"/>
    <col min="8450" max="8450" width="10.7109375" style="2" customWidth="1"/>
    <col min="8451" max="8453" width="15.7109375" style="2" customWidth="1"/>
    <col min="8454" max="8454" width="4.5703125" style="2" customWidth="1"/>
    <col min="8455" max="8455" width="40.7109375" style="2" customWidth="1"/>
    <col min="8456" max="8456" width="9.140625" style="2"/>
    <col min="8457" max="8457" width="13.7109375" style="2" customWidth="1"/>
    <col min="8458" max="8458" width="7.5703125" style="2" customWidth="1"/>
    <col min="8459" max="8459" width="13.7109375" style="2" customWidth="1"/>
    <col min="8460" max="8461" width="16.7109375" style="2" customWidth="1"/>
    <col min="8462" max="8462" width="20.7109375" style="2" customWidth="1"/>
    <col min="8463" max="8703" width="9.140625" style="2"/>
    <col min="8704" max="8704" width="2.7109375" style="2" customWidth="1"/>
    <col min="8705" max="8705" width="5.28515625" style="2" customWidth="1"/>
    <col min="8706" max="8706" width="10.7109375" style="2" customWidth="1"/>
    <col min="8707" max="8709" width="15.7109375" style="2" customWidth="1"/>
    <col min="8710" max="8710" width="4.5703125" style="2" customWidth="1"/>
    <col min="8711" max="8711" width="40.7109375" style="2" customWidth="1"/>
    <col min="8712" max="8712" width="9.140625" style="2"/>
    <col min="8713" max="8713" width="13.7109375" style="2" customWidth="1"/>
    <col min="8714" max="8714" width="7.5703125" style="2" customWidth="1"/>
    <col min="8715" max="8715" width="13.7109375" style="2" customWidth="1"/>
    <col min="8716" max="8717" width="16.7109375" style="2" customWidth="1"/>
    <col min="8718" max="8718" width="20.7109375" style="2" customWidth="1"/>
    <col min="8719" max="8959" width="9.140625" style="2"/>
    <col min="8960" max="8960" width="2.7109375" style="2" customWidth="1"/>
    <col min="8961" max="8961" width="5.28515625" style="2" customWidth="1"/>
    <col min="8962" max="8962" width="10.7109375" style="2" customWidth="1"/>
    <col min="8963" max="8965" width="15.7109375" style="2" customWidth="1"/>
    <col min="8966" max="8966" width="4.5703125" style="2" customWidth="1"/>
    <col min="8967" max="8967" width="40.7109375" style="2" customWidth="1"/>
    <col min="8968" max="8968" width="9.140625" style="2"/>
    <col min="8969" max="8969" width="13.7109375" style="2" customWidth="1"/>
    <col min="8970" max="8970" width="7.5703125" style="2" customWidth="1"/>
    <col min="8971" max="8971" width="13.7109375" style="2" customWidth="1"/>
    <col min="8972" max="8973" width="16.7109375" style="2" customWidth="1"/>
    <col min="8974" max="8974" width="20.7109375" style="2" customWidth="1"/>
    <col min="8975" max="9215" width="9.140625" style="2"/>
    <col min="9216" max="9216" width="2.7109375" style="2" customWidth="1"/>
    <col min="9217" max="9217" width="5.28515625" style="2" customWidth="1"/>
    <col min="9218" max="9218" width="10.7109375" style="2" customWidth="1"/>
    <col min="9219" max="9221" width="15.7109375" style="2" customWidth="1"/>
    <col min="9222" max="9222" width="4.5703125" style="2" customWidth="1"/>
    <col min="9223" max="9223" width="40.7109375" style="2" customWidth="1"/>
    <col min="9224" max="9224" width="9.140625" style="2"/>
    <col min="9225" max="9225" width="13.7109375" style="2" customWidth="1"/>
    <col min="9226" max="9226" width="7.5703125" style="2" customWidth="1"/>
    <col min="9227" max="9227" width="13.7109375" style="2" customWidth="1"/>
    <col min="9228" max="9229" width="16.7109375" style="2" customWidth="1"/>
    <col min="9230" max="9230" width="20.7109375" style="2" customWidth="1"/>
    <col min="9231" max="9471" width="9.140625" style="2"/>
    <col min="9472" max="9472" width="2.7109375" style="2" customWidth="1"/>
    <col min="9473" max="9473" width="5.28515625" style="2" customWidth="1"/>
    <col min="9474" max="9474" width="10.7109375" style="2" customWidth="1"/>
    <col min="9475" max="9477" width="15.7109375" style="2" customWidth="1"/>
    <col min="9478" max="9478" width="4.5703125" style="2" customWidth="1"/>
    <col min="9479" max="9479" width="40.7109375" style="2" customWidth="1"/>
    <col min="9480" max="9480" width="9.140625" style="2"/>
    <col min="9481" max="9481" width="13.7109375" style="2" customWidth="1"/>
    <col min="9482" max="9482" width="7.5703125" style="2" customWidth="1"/>
    <col min="9483" max="9483" width="13.7109375" style="2" customWidth="1"/>
    <col min="9484" max="9485" width="16.7109375" style="2" customWidth="1"/>
    <col min="9486" max="9486" width="20.7109375" style="2" customWidth="1"/>
    <col min="9487" max="9727" width="9.140625" style="2"/>
    <col min="9728" max="9728" width="2.7109375" style="2" customWidth="1"/>
    <col min="9729" max="9729" width="5.28515625" style="2" customWidth="1"/>
    <col min="9730" max="9730" width="10.7109375" style="2" customWidth="1"/>
    <col min="9731" max="9733" width="15.7109375" style="2" customWidth="1"/>
    <col min="9734" max="9734" width="4.5703125" style="2" customWidth="1"/>
    <col min="9735" max="9735" width="40.7109375" style="2" customWidth="1"/>
    <col min="9736" max="9736" width="9.140625" style="2"/>
    <col min="9737" max="9737" width="13.7109375" style="2" customWidth="1"/>
    <col min="9738" max="9738" width="7.5703125" style="2" customWidth="1"/>
    <col min="9739" max="9739" width="13.7109375" style="2" customWidth="1"/>
    <col min="9740" max="9741" width="16.7109375" style="2" customWidth="1"/>
    <col min="9742" max="9742" width="20.7109375" style="2" customWidth="1"/>
    <col min="9743" max="9983" width="9.140625" style="2"/>
    <col min="9984" max="9984" width="2.7109375" style="2" customWidth="1"/>
    <col min="9985" max="9985" width="5.28515625" style="2" customWidth="1"/>
    <col min="9986" max="9986" width="10.7109375" style="2" customWidth="1"/>
    <col min="9987" max="9989" width="15.7109375" style="2" customWidth="1"/>
    <col min="9990" max="9990" width="4.5703125" style="2" customWidth="1"/>
    <col min="9991" max="9991" width="40.7109375" style="2" customWidth="1"/>
    <col min="9992" max="9992" width="9.140625" style="2"/>
    <col min="9993" max="9993" width="13.7109375" style="2" customWidth="1"/>
    <col min="9994" max="9994" width="7.5703125" style="2" customWidth="1"/>
    <col min="9995" max="9995" width="13.7109375" style="2" customWidth="1"/>
    <col min="9996" max="9997" width="16.7109375" style="2" customWidth="1"/>
    <col min="9998" max="9998" width="20.7109375" style="2" customWidth="1"/>
    <col min="9999" max="10239" width="9.140625" style="2"/>
    <col min="10240" max="10240" width="2.7109375" style="2" customWidth="1"/>
    <col min="10241" max="10241" width="5.28515625" style="2" customWidth="1"/>
    <col min="10242" max="10242" width="10.7109375" style="2" customWidth="1"/>
    <col min="10243" max="10245" width="15.7109375" style="2" customWidth="1"/>
    <col min="10246" max="10246" width="4.5703125" style="2" customWidth="1"/>
    <col min="10247" max="10247" width="40.7109375" style="2" customWidth="1"/>
    <col min="10248" max="10248" width="9.140625" style="2"/>
    <col min="10249" max="10249" width="13.7109375" style="2" customWidth="1"/>
    <col min="10250" max="10250" width="7.5703125" style="2" customWidth="1"/>
    <col min="10251" max="10251" width="13.7109375" style="2" customWidth="1"/>
    <col min="10252" max="10253" width="16.7109375" style="2" customWidth="1"/>
    <col min="10254" max="10254" width="20.7109375" style="2" customWidth="1"/>
    <col min="10255" max="10495" width="9.140625" style="2"/>
    <col min="10496" max="10496" width="2.7109375" style="2" customWidth="1"/>
    <col min="10497" max="10497" width="5.28515625" style="2" customWidth="1"/>
    <col min="10498" max="10498" width="10.7109375" style="2" customWidth="1"/>
    <col min="10499" max="10501" width="15.7109375" style="2" customWidth="1"/>
    <col min="10502" max="10502" width="4.5703125" style="2" customWidth="1"/>
    <col min="10503" max="10503" width="40.7109375" style="2" customWidth="1"/>
    <col min="10504" max="10504" width="9.140625" style="2"/>
    <col min="10505" max="10505" width="13.7109375" style="2" customWidth="1"/>
    <col min="10506" max="10506" width="7.5703125" style="2" customWidth="1"/>
    <col min="10507" max="10507" width="13.7109375" style="2" customWidth="1"/>
    <col min="10508" max="10509" width="16.7109375" style="2" customWidth="1"/>
    <col min="10510" max="10510" width="20.7109375" style="2" customWidth="1"/>
    <col min="10511" max="10751" width="9.140625" style="2"/>
    <col min="10752" max="10752" width="2.7109375" style="2" customWidth="1"/>
    <col min="10753" max="10753" width="5.28515625" style="2" customWidth="1"/>
    <col min="10754" max="10754" width="10.7109375" style="2" customWidth="1"/>
    <col min="10755" max="10757" width="15.7109375" style="2" customWidth="1"/>
    <col min="10758" max="10758" width="4.5703125" style="2" customWidth="1"/>
    <col min="10759" max="10759" width="40.7109375" style="2" customWidth="1"/>
    <col min="10760" max="10760" width="9.140625" style="2"/>
    <col min="10761" max="10761" width="13.7109375" style="2" customWidth="1"/>
    <col min="10762" max="10762" width="7.5703125" style="2" customWidth="1"/>
    <col min="10763" max="10763" width="13.7109375" style="2" customWidth="1"/>
    <col min="10764" max="10765" width="16.7109375" style="2" customWidth="1"/>
    <col min="10766" max="10766" width="20.7109375" style="2" customWidth="1"/>
    <col min="10767" max="11007" width="9.140625" style="2"/>
    <col min="11008" max="11008" width="2.7109375" style="2" customWidth="1"/>
    <col min="11009" max="11009" width="5.28515625" style="2" customWidth="1"/>
    <col min="11010" max="11010" width="10.7109375" style="2" customWidth="1"/>
    <col min="11011" max="11013" width="15.7109375" style="2" customWidth="1"/>
    <col min="11014" max="11014" width="4.5703125" style="2" customWidth="1"/>
    <col min="11015" max="11015" width="40.7109375" style="2" customWidth="1"/>
    <col min="11016" max="11016" width="9.140625" style="2"/>
    <col min="11017" max="11017" width="13.7109375" style="2" customWidth="1"/>
    <col min="11018" max="11018" width="7.5703125" style="2" customWidth="1"/>
    <col min="11019" max="11019" width="13.7109375" style="2" customWidth="1"/>
    <col min="11020" max="11021" width="16.7109375" style="2" customWidth="1"/>
    <col min="11022" max="11022" width="20.7109375" style="2" customWidth="1"/>
    <col min="11023" max="11263" width="9.140625" style="2"/>
    <col min="11264" max="11264" width="2.7109375" style="2" customWidth="1"/>
    <col min="11265" max="11265" width="5.28515625" style="2" customWidth="1"/>
    <col min="11266" max="11266" width="10.7109375" style="2" customWidth="1"/>
    <col min="11267" max="11269" width="15.7109375" style="2" customWidth="1"/>
    <col min="11270" max="11270" width="4.5703125" style="2" customWidth="1"/>
    <col min="11271" max="11271" width="40.7109375" style="2" customWidth="1"/>
    <col min="11272" max="11272" width="9.140625" style="2"/>
    <col min="11273" max="11273" width="13.7109375" style="2" customWidth="1"/>
    <col min="11274" max="11274" width="7.5703125" style="2" customWidth="1"/>
    <col min="11275" max="11275" width="13.7109375" style="2" customWidth="1"/>
    <col min="11276" max="11277" width="16.7109375" style="2" customWidth="1"/>
    <col min="11278" max="11278" width="20.7109375" style="2" customWidth="1"/>
    <col min="11279" max="11519" width="9.140625" style="2"/>
    <col min="11520" max="11520" width="2.7109375" style="2" customWidth="1"/>
    <col min="11521" max="11521" width="5.28515625" style="2" customWidth="1"/>
    <col min="11522" max="11522" width="10.7109375" style="2" customWidth="1"/>
    <col min="11523" max="11525" width="15.7109375" style="2" customWidth="1"/>
    <col min="11526" max="11526" width="4.5703125" style="2" customWidth="1"/>
    <col min="11527" max="11527" width="40.7109375" style="2" customWidth="1"/>
    <col min="11528" max="11528" width="9.140625" style="2"/>
    <col min="11529" max="11529" width="13.7109375" style="2" customWidth="1"/>
    <col min="11530" max="11530" width="7.5703125" style="2" customWidth="1"/>
    <col min="11531" max="11531" width="13.7109375" style="2" customWidth="1"/>
    <col min="11532" max="11533" width="16.7109375" style="2" customWidth="1"/>
    <col min="11534" max="11534" width="20.7109375" style="2" customWidth="1"/>
    <col min="11535" max="11775" width="9.140625" style="2"/>
    <col min="11776" max="11776" width="2.7109375" style="2" customWidth="1"/>
    <col min="11777" max="11777" width="5.28515625" style="2" customWidth="1"/>
    <col min="11778" max="11778" width="10.7109375" style="2" customWidth="1"/>
    <col min="11779" max="11781" width="15.7109375" style="2" customWidth="1"/>
    <col min="11782" max="11782" width="4.5703125" style="2" customWidth="1"/>
    <col min="11783" max="11783" width="40.7109375" style="2" customWidth="1"/>
    <col min="11784" max="11784" width="9.140625" style="2"/>
    <col min="11785" max="11785" width="13.7109375" style="2" customWidth="1"/>
    <col min="11786" max="11786" width="7.5703125" style="2" customWidth="1"/>
    <col min="11787" max="11787" width="13.7109375" style="2" customWidth="1"/>
    <col min="11788" max="11789" width="16.7109375" style="2" customWidth="1"/>
    <col min="11790" max="11790" width="20.7109375" style="2" customWidth="1"/>
    <col min="11791" max="12031" width="9.140625" style="2"/>
    <col min="12032" max="12032" width="2.7109375" style="2" customWidth="1"/>
    <col min="12033" max="12033" width="5.28515625" style="2" customWidth="1"/>
    <col min="12034" max="12034" width="10.7109375" style="2" customWidth="1"/>
    <col min="12035" max="12037" width="15.7109375" style="2" customWidth="1"/>
    <col min="12038" max="12038" width="4.5703125" style="2" customWidth="1"/>
    <col min="12039" max="12039" width="40.7109375" style="2" customWidth="1"/>
    <col min="12040" max="12040" width="9.140625" style="2"/>
    <col min="12041" max="12041" width="13.7109375" style="2" customWidth="1"/>
    <col min="12042" max="12042" width="7.5703125" style="2" customWidth="1"/>
    <col min="12043" max="12043" width="13.7109375" style="2" customWidth="1"/>
    <col min="12044" max="12045" width="16.7109375" style="2" customWidth="1"/>
    <col min="12046" max="12046" width="20.7109375" style="2" customWidth="1"/>
    <col min="12047" max="12287" width="9.140625" style="2"/>
    <col min="12288" max="12288" width="2.7109375" style="2" customWidth="1"/>
    <col min="12289" max="12289" width="5.28515625" style="2" customWidth="1"/>
    <col min="12290" max="12290" width="10.7109375" style="2" customWidth="1"/>
    <col min="12291" max="12293" width="15.7109375" style="2" customWidth="1"/>
    <col min="12294" max="12294" width="4.5703125" style="2" customWidth="1"/>
    <col min="12295" max="12295" width="40.7109375" style="2" customWidth="1"/>
    <col min="12296" max="12296" width="9.140625" style="2"/>
    <col min="12297" max="12297" width="13.7109375" style="2" customWidth="1"/>
    <col min="12298" max="12298" width="7.5703125" style="2" customWidth="1"/>
    <col min="12299" max="12299" width="13.7109375" style="2" customWidth="1"/>
    <col min="12300" max="12301" width="16.7109375" style="2" customWidth="1"/>
    <col min="12302" max="12302" width="20.7109375" style="2" customWidth="1"/>
    <col min="12303" max="12543" width="9.140625" style="2"/>
    <col min="12544" max="12544" width="2.7109375" style="2" customWidth="1"/>
    <col min="12545" max="12545" width="5.28515625" style="2" customWidth="1"/>
    <col min="12546" max="12546" width="10.7109375" style="2" customWidth="1"/>
    <col min="12547" max="12549" width="15.7109375" style="2" customWidth="1"/>
    <col min="12550" max="12550" width="4.5703125" style="2" customWidth="1"/>
    <col min="12551" max="12551" width="40.7109375" style="2" customWidth="1"/>
    <col min="12552" max="12552" width="9.140625" style="2"/>
    <col min="12553" max="12553" width="13.7109375" style="2" customWidth="1"/>
    <col min="12554" max="12554" width="7.5703125" style="2" customWidth="1"/>
    <col min="12555" max="12555" width="13.7109375" style="2" customWidth="1"/>
    <col min="12556" max="12557" width="16.7109375" style="2" customWidth="1"/>
    <col min="12558" max="12558" width="20.7109375" style="2" customWidth="1"/>
    <col min="12559" max="12799" width="9.140625" style="2"/>
    <col min="12800" max="12800" width="2.7109375" style="2" customWidth="1"/>
    <col min="12801" max="12801" width="5.28515625" style="2" customWidth="1"/>
    <col min="12802" max="12802" width="10.7109375" style="2" customWidth="1"/>
    <col min="12803" max="12805" width="15.7109375" style="2" customWidth="1"/>
    <col min="12806" max="12806" width="4.5703125" style="2" customWidth="1"/>
    <col min="12807" max="12807" width="40.7109375" style="2" customWidth="1"/>
    <col min="12808" max="12808" width="9.140625" style="2"/>
    <col min="12809" max="12809" width="13.7109375" style="2" customWidth="1"/>
    <col min="12810" max="12810" width="7.5703125" style="2" customWidth="1"/>
    <col min="12811" max="12811" width="13.7109375" style="2" customWidth="1"/>
    <col min="12812" max="12813" width="16.7109375" style="2" customWidth="1"/>
    <col min="12814" max="12814" width="20.7109375" style="2" customWidth="1"/>
    <col min="12815" max="13055" width="9.140625" style="2"/>
    <col min="13056" max="13056" width="2.7109375" style="2" customWidth="1"/>
    <col min="13057" max="13057" width="5.28515625" style="2" customWidth="1"/>
    <col min="13058" max="13058" width="10.7109375" style="2" customWidth="1"/>
    <col min="13059" max="13061" width="15.7109375" style="2" customWidth="1"/>
    <col min="13062" max="13062" width="4.5703125" style="2" customWidth="1"/>
    <col min="13063" max="13063" width="40.7109375" style="2" customWidth="1"/>
    <col min="13064" max="13064" width="9.140625" style="2"/>
    <col min="13065" max="13065" width="13.7109375" style="2" customWidth="1"/>
    <col min="13066" max="13066" width="7.5703125" style="2" customWidth="1"/>
    <col min="13067" max="13067" width="13.7109375" style="2" customWidth="1"/>
    <col min="13068" max="13069" width="16.7109375" style="2" customWidth="1"/>
    <col min="13070" max="13070" width="20.7109375" style="2" customWidth="1"/>
    <col min="13071" max="13311" width="9.140625" style="2"/>
    <col min="13312" max="13312" width="2.7109375" style="2" customWidth="1"/>
    <col min="13313" max="13313" width="5.28515625" style="2" customWidth="1"/>
    <col min="13314" max="13314" width="10.7109375" style="2" customWidth="1"/>
    <col min="13315" max="13317" width="15.7109375" style="2" customWidth="1"/>
    <col min="13318" max="13318" width="4.5703125" style="2" customWidth="1"/>
    <col min="13319" max="13319" width="40.7109375" style="2" customWidth="1"/>
    <col min="13320" max="13320" width="9.140625" style="2"/>
    <col min="13321" max="13321" width="13.7109375" style="2" customWidth="1"/>
    <col min="13322" max="13322" width="7.5703125" style="2" customWidth="1"/>
    <col min="13323" max="13323" width="13.7109375" style="2" customWidth="1"/>
    <col min="13324" max="13325" width="16.7109375" style="2" customWidth="1"/>
    <col min="13326" max="13326" width="20.7109375" style="2" customWidth="1"/>
    <col min="13327" max="13567" width="9.140625" style="2"/>
    <col min="13568" max="13568" width="2.7109375" style="2" customWidth="1"/>
    <col min="13569" max="13569" width="5.28515625" style="2" customWidth="1"/>
    <col min="13570" max="13570" width="10.7109375" style="2" customWidth="1"/>
    <col min="13571" max="13573" width="15.7109375" style="2" customWidth="1"/>
    <col min="13574" max="13574" width="4.5703125" style="2" customWidth="1"/>
    <col min="13575" max="13575" width="40.7109375" style="2" customWidth="1"/>
    <col min="13576" max="13576" width="9.140625" style="2"/>
    <col min="13577" max="13577" width="13.7109375" style="2" customWidth="1"/>
    <col min="13578" max="13578" width="7.5703125" style="2" customWidth="1"/>
    <col min="13579" max="13579" width="13.7109375" style="2" customWidth="1"/>
    <col min="13580" max="13581" width="16.7109375" style="2" customWidth="1"/>
    <col min="13582" max="13582" width="20.7109375" style="2" customWidth="1"/>
    <col min="13583" max="13823" width="9.140625" style="2"/>
    <col min="13824" max="13824" width="2.7109375" style="2" customWidth="1"/>
    <col min="13825" max="13825" width="5.28515625" style="2" customWidth="1"/>
    <col min="13826" max="13826" width="10.7109375" style="2" customWidth="1"/>
    <col min="13827" max="13829" width="15.7109375" style="2" customWidth="1"/>
    <col min="13830" max="13830" width="4.5703125" style="2" customWidth="1"/>
    <col min="13831" max="13831" width="40.7109375" style="2" customWidth="1"/>
    <col min="13832" max="13832" width="9.140625" style="2"/>
    <col min="13833" max="13833" width="13.7109375" style="2" customWidth="1"/>
    <col min="13834" max="13834" width="7.5703125" style="2" customWidth="1"/>
    <col min="13835" max="13835" width="13.7109375" style="2" customWidth="1"/>
    <col min="13836" max="13837" width="16.7109375" style="2" customWidth="1"/>
    <col min="13838" max="13838" width="20.7109375" style="2" customWidth="1"/>
    <col min="13839" max="14079" width="9.140625" style="2"/>
    <col min="14080" max="14080" width="2.7109375" style="2" customWidth="1"/>
    <col min="14081" max="14081" width="5.28515625" style="2" customWidth="1"/>
    <col min="14082" max="14082" width="10.7109375" style="2" customWidth="1"/>
    <col min="14083" max="14085" width="15.7109375" style="2" customWidth="1"/>
    <col min="14086" max="14086" width="4.5703125" style="2" customWidth="1"/>
    <col min="14087" max="14087" width="40.7109375" style="2" customWidth="1"/>
    <col min="14088" max="14088" width="9.140625" style="2"/>
    <col min="14089" max="14089" width="13.7109375" style="2" customWidth="1"/>
    <col min="14090" max="14090" width="7.5703125" style="2" customWidth="1"/>
    <col min="14091" max="14091" width="13.7109375" style="2" customWidth="1"/>
    <col min="14092" max="14093" width="16.7109375" style="2" customWidth="1"/>
    <col min="14094" max="14094" width="20.7109375" style="2" customWidth="1"/>
    <col min="14095" max="14335" width="9.140625" style="2"/>
    <col min="14336" max="14336" width="2.7109375" style="2" customWidth="1"/>
    <col min="14337" max="14337" width="5.28515625" style="2" customWidth="1"/>
    <col min="14338" max="14338" width="10.7109375" style="2" customWidth="1"/>
    <col min="14339" max="14341" width="15.7109375" style="2" customWidth="1"/>
    <col min="14342" max="14342" width="4.5703125" style="2" customWidth="1"/>
    <col min="14343" max="14343" width="40.7109375" style="2" customWidth="1"/>
    <col min="14344" max="14344" width="9.140625" style="2"/>
    <col min="14345" max="14345" width="13.7109375" style="2" customWidth="1"/>
    <col min="14346" max="14346" width="7.5703125" style="2" customWidth="1"/>
    <col min="14347" max="14347" width="13.7109375" style="2" customWidth="1"/>
    <col min="14348" max="14349" width="16.7109375" style="2" customWidth="1"/>
    <col min="14350" max="14350" width="20.7109375" style="2" customWidth="1"/>
    <col min="14351" max="14591" width="9.140625" style="2"/>
    <col min="14592" max="14592" width="2.7109375" style="2" customWidth="1"/>
    <col min="14593" max="14593" width="5.28515625" style="2" customWidth="1"/>
    <col min="14594" max="14594" width="10.7109375" style="2" customWidth="1"/>
    <col min="14595" max="14597" width="15.7109375" style="2" customWidth="1"/>
    <col min="14598" max="14598" width="4.5703125" style="2" customWidth="1"/>
    <col min="14599" max="14599" width="40.7109375" style="2" customWidth="1"/>
    <col min="14600" max="14600" width="9.140625" style="2"/>
    <col min="14601" max="14601" width="13.7109375" style="2" customWidth="1"/>
    <col min="14602" max="14602" width="7.5703125" style="2" customWidth="1"/>
    <col min="14603" max="14603" width="13.7109375" style="2" customWidth="1"/>
    <col min="14604" max="14605" width="16.7109375" style="2" customWidth="1"/>
    <col min="14606" max="14606" width="20.7109375" style="2" customWidth="1"/>
    <col min="14607" max="14847" width="9.140625" style="2"/>
    <col min="14848" max="14848" width="2.7109375" style="2" customWidth="1"/>
    <col min="14849" max="14849" width="5.28515625" style="2" customWidth="1"/>
    <col min="14850" max="14850" width="10.7109375" style="2" customWidth="1"/>
    <col min="14851" max="14853" width="15.7109375" style="2" customWidth="1"/>
    <col min="14854" max="14854" width="4.5703125" style="2" customWidth="1"/>
    <col min="14855" max="14855" width="40.7109375" style="2" customWidth="1"/>
    <col min="14856" max="14856" width="9.140625" style="2"/>
    <col min="14857" max="14857" width="13.7109375" style="2" customWidth="1"/>
    <col min="14858" max="14858" width="7.5703125" style="2" customWidth="1"/>
    <col min="14859" max="14859" width="13.7109375" style="2" customWidth="1"/>
    <col min="14860" max="14861" width="16.7109375" style="2" customWidth="1"/>
    <col min="14862" max="14862" width="20.7109375" style="2" customWidth="1"/>
    <col min="14863" max="15103" width="9.140625" style="2"/>
    <col min="15104" max="15104" width="2.7109375" style="2" customWidth="1"/>
    <col min="15105" max="15105" width="5.28515625" style="2" customWidth="1"/>
    <col min="15106" max="15106" width="10.7109375" style="2" customWidth="1"/>
    <col min="15107" max="15109" width="15.7109375" style="2" customWidth="1"/>
    <col min="15110" max="15110" width="4.5703125" style="2" customWidth="1"/>
    <col min="15111" max="15111" width="40.7109375" style="2" customWidth="1"/>
    <col min="15112" max="15112" width="9.140625" style="2"/>
    <col min="15113" max="15113" width="13.7109375" style="2" customWidth="1"/>
    <col min="15114" max="15114" width="7.5703125" style="2" customWidth="1"/>
    <col min="15115" max="15115" width="13.7109375" style="2" customWidth="1"/>
    <col min="15116" max="15117" width="16.7109375" style="2" customWidth="1"/>
    <col min="15118" max="15118" width="20.7109375" style="2" customWidth="1"/>
    <col min="15119" max="15359" width="9.140625" style="2"/>
    <col min="15360" max="15360" width="2.7109375" style="2" customWidth="1"/>
    <col min="15361" max="15361" width="5.28515625" style="2" customWidth="1"/>
    <col min="15362" max="15362" width="10.7109375" style="2" customWidth="1"/>
    <col min="15363" max="15365" width="15.7109375" style="2" customWidth="1"/>
    <col min="15366" max="15366" width="4.5703125" style="2" customWidth="1"/>
    <col min="15367" max="15367" width="40.7109375" style="2" customWidth="1"/>
    <col min="15368" max="15368" width="9.140625" style="2"/>
    <col min="15369" max="15369" width="13.7109375" style="2" customWidth="1"/>
    <col min="15370" max="15370" width="7.5703125" style="2" customWidth="1"/>
    <col min="15371" max="15371" width="13.7109375" style="2" customWidth="1"/>
    <col min="15372" max="15373" width="16.7109375" style="2" customWidth="1"/>
    <col min="15374" max="15374" width="20.7109375" style="2" customWidth="1"/>
    <col min="15375" max="15615" width="9.140625" style="2"/>
    <col min="15616" max="15616" width="2.7109375" style="2" customWidth="1"/>
    <col min="15617" max="15617" width="5.28515625" style="2" customWidth="1"/>
    <col min="15618" max="15618" width="10.7109375" style="2" customWidth="1"/>
    <col min="15619" max="15621" width="15.7109375" style="2" customWidth="1"/>
    <col min="15622" max="15622" width="4.5703125" style="2" customWidth="1"/>
    <col min="15623" max="15623" width="40.7109375" style="2" customWidth="1"/>
    <col min="15624" max="15624" width="9.140625" style="2"/>
    <col min="15625" max="15625" width="13.7109375" style="2" customWidth="1"/>
    <col min="15626" max="15626" width="7.5703125" style="2" customWidth="1"/>
    <col min="15627" max="15627" width="13.7109375" style="2" customWidth="1"/>
    <col min="15628" max="15629" width="16.7109375" style="2" customWidth="1"/>
    <col min="15630" max="15630" width="20.7109375" style="2" customWidth="1"/>
    <col min="15631" max="15871" width="9.140625" style="2"/>
    <col min="15872" max="15872" width="2.7109375" style="2" customWidth="1"/>
    <col min="15873" max="15873" width="5.28515625" style="2" customWidth="1"/>
    <col min="15874" max="15874" width="10.7109375" style="2" customWidth="1"/>
    <col min="15875" max="15877" width="15.7109375" style="2" customWidth="1"/>
    <col min="15878" max="15878" width="4.5703125" style="2" customWidth="1"/>
    <col min="15879" max="15879" width="40.7109375" style="2" customWidth="1"/>
    <col min="15880" max="15880" width="9.140625" style="2"/>
    <col min="15881" max="15881" width="13.7109375" style="2" customWidth="1"/>
    <col min="15882" max="15882" width="7.5703125" style="2" customWidth="1"/>
    <col min="15883" max="15883" width="13.7109375" style="2" customWidth="1"/>
    <col min="15884" max="15885" width="16.7109375" style="2" customWidth="1"/>
    <col min="15886" max="15886" width="20.7109375" style="2" customWidth="1"/>
    <col min="15887" max="16127" width="9.140625" style="2"/>
    <col min="16128" max="16128" width="2.7109375" style="2" customWidth="1"/>
    <col min="16129" max="16129" width="5.28515625" style="2" customWidth="1"/>
    <col min="16130" max="16130" width="10.7109375" style="2" customWidth="1"/>
    <col min="16131" max="16133" width="15.7109375" style="2" customWidth="1"/>
    <col min="16134" max="16134" width="4.5703125" style="2" customWidth="1"/>
    <col min="16135" max="16135" width="40.7109375" style="2" customWidth="1"/>
    <col min="16136" max="16136" width="9.140625" style="2"/>
    <col min="16137" max="16137" width="13.7109375" style="2" customWidth="1"/>
    <col min="16138" max="16138" width="7.5703125" style="2" customWidth="1"/>
    <col min="16139" max="16139" width="13.7109375" style="2" customWidth="1"/>
    <col min="16140" max="16141" width="16.7109375" style="2" customWidth="1"/>
    <col min="16142" max="16142" width="20.7109375" style="2" customWidth="1"/>
    <col min="16143" max="16384" width="9.140625" style="2"/>
  </cols>
  <sheetData>
    <row r="1" spans="2:15" ht="12.75" customHeight="1" x14ac:dyDescent="0.3">
      <c r="B1" s="1" t="s">
        <v>25</v>
      </c>
      <c r="H1" s="3"/>
      <c r="I1" s="3"/>
      <c r="J1" s="3"/>
      <c r="K1" s="3"/>
      <c r="L1" s="3"/>
      <c r="M1" s="3"/>
      <c r="N1" s="3"/>
    </row>
    <row r="2" spans="2:15" ht="12.75" customHeight="1" x14ac:dyDescent="0.3">
      <c r="B2" s="4" t="s">
        <v>26</v>
      </c>
      <c r="H2" s="3"/>
      <c r="I2" s="3"/>
      <c r="J2" s="3"/>
      <c r="K2" s="3"/>
      <c r="L2" s="3"/>
      <c r="M2" s="3"/>
      <c r="N2" s="3"/>
    </row>
    <row r="3" spans="2:15" ht="12.75" customHeight="1" x14ac:dyDescent="0.3">
      <c r="B3" s="4"/>
      <c r="C3" s="4"/>
      <c r="H3" s="3"/>
      <c r="I3" s="3"/>
      <c r="J3" s="3"/>
      <c r="K3" s="5"/>
      <c r="L3" s="3"/>
      <c r="M3" s="3"/>
      <c r="N3" s="3"/>
    </row>
    <row r="4" spans="2:15" s="7" customFormat="1" ht="12.75" customHeight="1" x14ac:dyDescent="0.3">
      <c r="B4" s="6" t="s">
        <v>0</v>
      </c>
      <c r="C4" s="6"/>
      <c r="G4" s="8"/>
      <c r="H4" s="9"/>
      <c r="I4" s="9"/>
      <c r="J4" s="10"/>
      <c r="K4" s="10"/>
      <c r="L4" s="10"/>
      <c r="M4" s="10"/>
      <c r="N4" s="10"/>
    </row>
    <row r="5" spans="2:15" s="7" customFormat="1" ht="12.75" customHeight="1" x14ac:dyDescent="0.3">
      <c r="B5" s="11"/>
      <c r="C5" s="11"/>
      <c r="H5" s="10"/>
      <c r="I5" s="10"/>
      <c r="J5" s="10"/>
      <c r="K5" s="10"/>
      <c r="L5" s="10"/>
      <c r="M5" s="10"/>
      <c r="N5" s="10"/>
    </row>
    <row r="6" spans="2:15" s="7" customFormat="1" ht="12.75" customHeight="1" x14ac:dyDescent="0.3">
      <c r="B6" s="11"/>
      <c r="C6" s="11"/>
      <c r="H6" s="10"/>
      <c r="I6" s="10"/>
      <c r="J6" s="10"/>
      <c r="K6" s="10"/>
      <c r="L6" s="10"/>
      <c r="M6" s="10"/>
      <c r="N6" s="10"/>
    </row>
    <row r="7" spans="2:15" s="12" customFormat="1" ht="12.75" customHeight="1" x14ac:dyDescent="0.3">
      <c r="H7" s="13" t="s">
        <v>1</v>
      </c>
      <c r="I7" s="13"/>
      <c r="J7" s="13"/>
      <c r="K7" s="5"/>
      <c r="L7" s="5"/>
      <c r="M7" s="5"/>
      <c r="N7" s="5"/>
    </row>
    <row r="8" spans="2:15" s="12" customFormat="1" ht="12.75" customHeight="1" x14ac:dyDescent="0.3">
      <c r="H8" s="13" t="s">
        <v>1257</v>
      </c>
      <c r="I8" s="14"/>
      <c r="J8" s="13"/>
      <c r="K8" s="15"/>
      <c r="L8" s="13"/>
      <c r="M8" s="13"/>
      <c r="N8" s="16"/>
    </row>
    <row r="9" spans="2:15" ht="12.75" customHeight="1" x14ac:dyDescent="0.3">
      <c r="B9" s="4"/>
      <c r="C9" s="4"/>
      <c r="H9" s="3"/>
      <c r="I9" s="3"/>
      <c r="J9" s="3"/>
      <c r="K9" s="3"/>
      <c r="L9" s="3"/>
      <c r="M9" s="3"/>
      <c r="N9" s="3"/>
    </row>
    <row r="10" spans="2:15" s="1" customFormat="1" ht="12.75" customHeight="1" x14ac:dyDescent="0.3">
      <c r="B10" s="18" t="s">
        <v>2</v>
      </c>
      <c r="C10" s="19" t="s">
        <v>3</v>
      </c>
      <c r="D10" s="141" t="s">
        <v>4</v>
      </c>
      <c r="E10" s="142"/>
      <c r="F10" s="143"/>
      <c r="G10" s="20" t="s">
        <v>5</v>
      </c>
      <c r="H10" s="21" t="s">
        <v>6</v>
      </c>
      <c r="I10" s="22" t="s">
        <v>7</v>
      </c>
      <c r="J10" s="21" t="s">
        <v>8</v>
      </c>
      <c r="K10" s="21" t="s">
        <v>9</v>
      </c>
      <c r="L10" s="21" t="s">
        <v>10</v>
      </c>
      <c r="M10" s="21" t="s">
        <v>11</v>
      </c>
      <c r="N10" s="21" t="s">
        <v>12</v>
      </c>
      <c r="O10" s="24"/>
    </row>
    <row r="11" spans="2:15" s="1" customFormat="1" ht="12.75" customHeight="1" x14ac:dyDescent="0.3">
      <c r="B11" s="25"/>
      <c r="C11" s="26" t="s">
        <v>14</v>
      </c>
      <c r="D11" s="27"/>
      <c r="E11" s="28"/>
      <c r="F11" s="28"/>
      <c r="G11" s="29"/>
      <c r="H11" s="30"/>
      <c r="I11" s="30"/>
      <c r="J11" s="30"/>
      <c r="K11" s="30"/>
      <c r="L11" s="30"/>
      <c r="M11" s="30"/>
      <c r="N11" s="30" t="s">
        <v>15</v>
      </c>
    </row>
    <row r="12" spans="2:15" ht="24.95" customHeight="1" x14ac:dyDescent="0.3">
      <c r="B12" s="45">
        <v>1</v>
      </c>
      <c r="C12" s="46"/>
      <c r="D12" s="135" t="s">
        <v>1258</v>
      </c>
      <c r="E12" s="136" t="s">
        <v>1258</v>
      </c>
      <c r="F12" s="181" t="s">
        <v>1258</v>
      </c>
      <c r="G12" s="132" t="s">
        <v>141</v>
      </c>
      <c r="H12" s="48"/>
      <c r="I12" s="64">
        <v>1800</v>
      </c>
      <c r="J12" s="49">
        <v>1</v>
      </c>
      <c r="K12" s="47">
        <v>9.5</v>
      </c>
      <c r="L12" s="50">
        <f>PRODUCT(J12,1.095)</f>
        <v>1.095</v>
      </c>
      <c r="M12" s="51">
        <f>PRODUCT(I12,L12)</f>
        <v>1971</v>
      </c>
      <c r="N12" s="51">
        <f>PRODUCT(I12,J12)</f>
        <v>1800</v>
      </c>
    </row>
    <row r="13" spans="2:15" ht="24.95" customHeight="1" x14ac:dyDescent="0.3">
      <c r="B13" s="45">
        <f t="shared" ref="B13:B16" si="0">B12+1</f>
        <v>2</v>
      </c>
      <c r="C13" s="46"/>
      <c r="D13" s="135" t="s">
        <v>1259</v>
      </c>
      <c r="E13" s="136" t="s">
        <v>1259</v>
      </c>
      <c r="F13" s="181" t="s">
        <v>1259</v>
      </c>
      <c r="G13" s="132" t="s">
        <v>141</v>
      </c>
      <c r="H13" s="48"/>
      <c r="I13" s="64">
        <v>1800</v>
      </c>
      <c r="J13" s="49">
        <v>1</v>
      </c>
      <c r="K13" s="47">
        <v>9.5</v>
      </c>
      <c r="L13" s="50">
        <f t="shared" ref="L13:L16" si="1">PRODUCT(J13,1.095)</f>
        <v>1.095</v>
      </c>
      <c r="M13" s="51">
        <f t="shared" ref="M13:M16" si="2">PRODUCT(I13,L13)</f>
        <v>1971</v>
      </c>
      <c r="N13" s="51">
        <f t="shared" ref="N13:N16" si="3">PRODUCT(I13,J13)</f>
        <v>1800</v>
      </c>
    </row>
    <row r="14" spans="2:15" ht="24.95" customHeight="1" x14ac:dyDescent="0.3">
      <c r="B14" s="45">
        <f t="shared" si="0"/>
        <v>3</v>
      </c>
      <c r="C14" s="46"/>
      <c r="D14" s="135" t="s">
        <v>1260</v>
      </c>
      <c r="E14" s="136" t="s">
        <v>1260</v>
      </c>
      <c r="F14" s="181" t="s">
        <v>1260</v>
      </c>
      <c r="G14" s="132" t="s">
        <v>141</v>
      </c>
      <c r="H14" s="48"/>
      <c r="I14" s="64">
        <v>600</v>
      </c>
      <c r="J14" s="49">
        <v>1</v>
      </c>
      <c r="K14" s="47">
        <v>9.5</v>
      </c>
      <c r="L14" s="50">
        <f t="shared" si="1"/>
        <v>1.095</v>
      </c>
      <c r="M14" s="51">
        <f t="shared" si="2"/>
        <v>657</v>
      </c>
      <c r="N14" s="51">
        <f t="shared" si="3"/>
        <v>600</v>
      </c>
    </row>
    <row r="15" spans="2:15" ht="15" customHeight="1" x14ac:dyDescent="0.3">
      <c r="B15" s="45">
        <f t="shared" si="0"/>
        <v>4</v>
      </c>
      <c r="C15" s="46"/>
      <c r="D15" s="135" t="s">
        <v>1261</v>
      </c>
      <c r="E15" s="136" t="s">
        <v>1261</v>
      </c>
      <c r="F15" s="181" t="s">
        <v>1261</v>
      </c>
      <c r="G15" s="132" t="s">
        <v>141</v>
      </c>
      <c r="H15" s="48"/>
      <c r="I15" s="64">
        <v>1800</v>
      </c>
      <c r="J15" s="49">
        <v>1</v>
      </c>
      <c r="K15" s="47">
        <v>9.5</v>
      </c>
      <c r="L15" s="50">
        <f t="shared" si="1"/>
        <v>1.095</v>
      </c>
      <c r="M15" s="51">
        <f t="shared" si="2"/>
        <v>1971</v>
      </c>
      <c r="N15" s="51">
        <f t="shared" si="3"/>
        <v>1800</v>
      </c>
    </row>
    <row r="16" spans="2:15" ht="15" customHeight="1" x14ac:dyDescent="0.3">
      <c r="B16" s="45">
        <f t="shared" si="0"/>
        <v>5</v>
      </c>
      <c r="C16" s="46"/>
      <c r="D16" s="135" t="s">
        <v>1262</v>
      </c>
      <c r="E16" s="136" t="s">
        <v>1262</v>
      </c>
      <c r="F16" s="181" t="s">
        <v>1262</v>
      </c>
      <c r="G16" s="132" t="s">
        <v>141</v>
      </c>
      <c r="H16" s="48"/>
      <c r="I16" s="64">
        <v>300</v>
      </c>
      <c r="J16" s="49">
        <v>1</v>
      </c>
      <c r="K16" s="47">
        <v>9.5</v>
      </c>
      <c r="L16" s="50">
        <f t="shared" si="1"/>
        <v>1.095</v>
      </c>
      <c r="M16" s="51">
        <f t="shared" si="2"/>
        <v>328.5</v>
      </c>
      <c r="N16" s="51">
        <f t="shared" si="3"/>
        <v>300</v>
      </c>
    </row>
    <row r="17" spans="2:14" s="4" customFormat="1" ht="12.75" customHeight="1" x14ac:dyDescent="0.3">
      <c r="B17" s="39"/>
      <c r="C17" s="39"/>
      <c r="D17" s="152" t="s">
        <v>1263</v>
      </c>
      <c r="E17" s="153"/>
      <c r="F17" s="154"/>
      <c r="G17" s="40"/>
      <c r="H17" s="40"/>
      <c r="I17" s="40"/>
      <c r="J17" s="40"/>
      <c r="K17" s="40"/>
      <c r="L17" s="40"/>
      <c r="M17" s="56">
        <f>SUM(M12:M16)</f>
        <v>6898.5</v>
      </c>
      <c r="N17" s="42">
        <f>SUM(N12:N16)</f>
        <v>6300</v>
      </c>
    </row>
    <row r="18" spans="2:14" s="4" customFormat="1" ht="12.75" customHeight="1" x14ac:dyDescent="0.3"/>
    <row r="19" spans="2:14" s="4" customFormat="1" ht="12.75" customHeight="1" x14ac:dyDescent="0.3">
      <c r="B19" s="4" t="s">
        <v>19</v>
      </c>
    </row>
    <row r="20" spans="2:14" s="4" customFormat="1" ht="12.75" customHeight="1" x14ac:dyDescent="0.3">
      <c r="B20" s="4" t="s">
        <v>20</v>
      </c>
    </row>
    <row r="21" spans="2:14" s="4" customFormat="1" ht="12.75" customHeight="1" x14ac:dyDescent="0.3">
      <c r="B21" s="4" t="s">
        <v>21</v>
      </c>
    </row>
    <row r="22" spans="2:14" s="4" customFormat="1" ht="12.75" customHeight="1" x14ac:dyDescent="0.3">
      <c r="B22" s="4" t="s">
        <v>511</v>
      </c>
      <c r="C22" s="2"/>
      <c r="D22" s="2"/>
      <c r="E22" s="2"/>
      <c r="F22" s="2"/>
      <c r="G22" s="2"/>
      <c r="H22" s="2"/>
    </row>
    <row r="23" spans="2:14" s="4" customFormat="1" ht="12.75" customHeight="1" x14ac:dyDescent="0.3"/>
    <row r="24" spans="2:14" s="11" customFormat="1" ht="12.75" customHeight="1" x14ac:dyDescent="0.3">
      <c r="B24" s="11" t="s">
        <v>22</v>
      </c>
      <c r="H24" s="17" t="s">
        <v>23</v>
      </c>
      <c r="K24" s="11" t="s">
        <v>24</v>
      </c>
    </row>
    <row r="25" spans="2:14" s="7" customFormat="1" ht="12.75" customHeight="1" x14ac:dyDescent="0.3"/>
  </sheetData>
  <sheetProtection algorithmName="SHA-512" hashValue="2qJgztMaBx8JAg+NozGm+SXK2f0a7SgBIMpQOhAjF8580/DPzJ7rJ1dwt+Jv/g+xK2TtO0QY1EjVcWE8rM5y9w==" saltValue="qHOCIYJMUDafTJxISiSsrA==" spinCount="100000" sheet="1" objects="1" scenarios="1"/>
  <protectedRanges>
    <protectedRange sqref="C12:C16" name="Range4"/>
    <protectedRange sqref="E4:F5" name="Range1"/>
    <protectedRange sqref="H12:H16" name="Range2_1"/>
  </protectedRanges>
  <mergeCells count="7">
    <mergeCell ref="D10:F10"/>
    <mergeCell ref="D12:F12"/>
    <mergeCell ref="D13:F13"/>
    <mergeCell ref="D14:F14"/>
    <mergeCell ref="D17:F17"/>
    <mergeCell ref="D15:F15"/>
    <mergeCell ref="D16:F16"/>
  </mergeCells>
  <pageMargins left="0.55118110236220474" right="0.55118110236220474" top="0.98425196850393704" bottom="0.98425196850393704" header="0" footer="0"/>
  <pageSetup paperSize="9" scale="69" orientation="landscape" verticalDpi="300" r:id="rId1"/>
  <headerFooter alignWithMargins="0">
    <oddHeader xml:space="preserve">&amp;C&amp;"Palatino Linotype,Navadno"&amp;8 &amp;"Palatino Linotype,Poševno"Javni razpis za oddajo naročila po odprtem postopku za sukcesivno dobavo živil in materiala za prehrano za potrebe 
Tehniškega šolskega centra Nova Gorica
</oddHeader>
    <oddFooter>&amp;C&amp;"Bookman Old Style,Navadno"&amp;8Stran &amp;P od &amp;N</oddFooter>
  </headerFooter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81DED42-5368-4F43-AC2F-F919C7DF02B5}">
  <dimension ref="B1:O31"/>
  <sheetViews>
    <sheetView zoomScaleNormal="100" workbookViewId="0">
      <selection activeCell="D20" sqref="D20:F20"/>
    </sheetView>
  </sheetViews>
  <sheetFormatPr defaultRowHeight="12.75" customHeight="1" x14ac:dyDescent="0.3"/>
  <cols>
    <col min="1" max="1" width="2.7109375" style="2" customWidth="1"/>
    <col min="2" max="2" width="5.28515625" style="2" customWidth="1"/>
    <col min="3" max="3" width="10.7109375" style="2" customWidth="1"/>
    <col min="4" max="6" width="15.7109375" style="2" customWidth="1"/>
    <col min="7" max="7" width="4.5703125" style="2" customWidth="1"/>
    <col min="8" max="8" width="40.7109375" style="2" customWidth="1"/>
    <col min="9" max="9" width="9.140625" style="2"/>
    <col min="10" max="10" width="13.7109375" style="2" customWidth="1"/>
    <col min="11" max="11" width="7.5703125" style="2" customWidth="1"/>
    <col min="12" max="12" width="13.7109375" style="2" customWidth="1"/>
    <col min="13" max="14" width="16.7109375" style="2" customWidth="1"/>
    <col min="15" max="255" width="9.140625" style="2"/>
    <col min="256" max="256" width="2.7109375" style="2" customWidth="1"/>
    <col min="257" max="257" width="5.28515625" style="2" customWidth="1"/>
    <col min="258" max="258" width="10.7109375" style="2" customWidth="1"/>
    <col min="259" max="261" width="15.7109375" style="2" customWidth="1"/>
    <col min="262" max="262" width="4.5703125" style="2" customWidth="1"/>
    <col min="263" max="263" width="40.7109375" style="2" customWidth="1"/>
    <col min="264" max="264" width="9.140625" style="2"/>
    <col min="265" max="265" width="13.7109375" style="2" customWidth="1"/>
    <col min="266" max="266" width="7.5703125" style="2" customWidth="1"/>
    <col min="267" max="267" width="13.7109375" style="2" customWidth="1"/>
    <col min="268" max="269" width="16.7109375" style="2" customWidth="1"/>
    <col min="270" max="270" width="20.7109375" style="2" customWidth="1"/>
    <col min="271" max="511" width="9.140625" style="2"/>
    <col min="512" max="512" width="2.7109375" style="2" customWidth="1"/>
    <col min="513" max="513" width="5.28515625" style="2" customWidth="1"/>
    <col min="514" max="514" width="10.7109375" style="2" customWidth="1"/>
    <col min="515" max="517" width="15.7109375" style="2" customWidth="1"/>
    <col min="518" max="518" width="4.5703125" style="2" customWidth="1"/>
    <col min="519" max="519" width="40.7109375" style="2" customWidth="1"/>
    <col min="520" max="520" width="9.140625" style="2"/>
    <col min="521" max="521" width="13.7109375" style="2" customWidth="1"/>
    <col min="522" max="522" width="7.5703125" style="2" customWidth="1"/>
    <col min="523" max="523" width="13.7109375" style="2" customWidth="1"/>
    <col min="524" max="525" width="16.7109375" style="2" customWidth="1"/>
    <col min="526" max="526" width="20.7109375" style="2" customWidth="1"/>
    <col min="527" max="767" width="9.140625" style="2"/>
    <col min="768" max="768" width="2.7109375" style="2" customWidth="1"/>
    <col min="769" max="769" width="5.28515625" style="2" customWidth="1"/>
    <col min="770" max="770" width="10.7109375" style="2" customWidth="1"/>
    <col min="771" max="773" width="15.7109375" style="2" customWidth="1"/>
    <col min="774" max="774" width="4.5703125" style="2" customWidth="1"/>
    <col min="775" max="775" width="40.7109375" style="2" customWidth="1"/>
    <col min="776" max="776" width="9.140625" style="2"/>
    <col min="777" max="777" width="13.7109375" style="2" customWidth="1"/>
    <col min="778" max="778" width="7.5703125" style="2" customWidth="1"/>
    <col min="779" max="779" width="13.7109375" style="2" customWidth="1"/>
    <col min="780" max="781" width="16.7109375" style="2" customWidth="1"/>
    <col min="782" max="782" width="20.7109375" style="2" customWidth="1"/>
    <col min="783" max="1023" width="9.140625" style="2"/>
    <col min="1024" max="1024" width="2.7109375" style="2" customWidth="1"/>
    <col min="1025" max="1025" width="5.28515625" style="2" customWidth="1"/>
    <col min="1026" max="1026" width="10.7109375" style="2" customWidth="1"/>
    <col min="1027" max="1029" width="15.7109375" style="2" customWidth="1"/>
    <col min="1030" max="1030" width="4.5703125" style="2" customWidth="1"/>
    <col min="1031" max="1031" width="40.7109375" style="2" customWidth="1"/>
    <col min="1032" max="1032" width="9.140625" style="2"/>
    <col min="1033" max="1033" width="13.7109375" style="2" customWidth="1"/>
    <col min="1034" max="1034" width="7.5703125" style="2" customWidth="1"/>
    <col min="1035" max="1035" width="13.7109375" style="2" customWidth="1"/>
    <col min="1036" max="1037" width="16.7109375" style="2" customWidth="1"/>
    <col min="1038" max="1038" width="20.7109375" style="2" customWidth="1"/>
    <col min="1039" max="1279" width="9.140625" style="2"/>
    <col min="1280" max="1280" width="2.7109375" style="2" customWidth="1"/>
    <col min="1281" max="1281" width="5.28515625" style="2" customWidth="1"/>
    <col min="1282" max="1282" width="10.7109375" style="2" customWidth="1"/>
    <col min="1283" max="1285" width="15.7109375" style="2" customWidth="1"/>
    <col min="1286" max="1286" width="4.5703125" style="2" customWidth="1"/>
    <col min="1287" max="1287" width="40.7109375" style="2" customWidth="1"/>
    <col min="1288" max="1288" width="9.140625" style="2"/>
    <col min="1289" max="1289" width="13.7109375" style="2" customWidth="1"/>
    <col min="1290" max="1290" width="7.5703125" style="2" customWidth="1"/>
    <col min="1291" max="1291" width="13.7109375" style="2" customWidth="1"/>
    <col min="1292" max="1293" width="16.7109375" style="2" customWidth="1"/>
    <col min="1294" max="1294" width="20.7109375" style="2" customWidth="1"/>
    <col min="1295" max="1535" width="9.140625" style="2"/>
    <col min="1536" max="1536" width="2.7109375" style="2" customWidth="1"/>
    <col min="1537" max="1537" width="5.28515625" style="2" customWidth="1"/>
    <col min="1538" max="1538" width="10.7109375" style="2" customWidth="1"/>
    <col min="1539" max="1541" width="15.7109375" style="2" customWidth="1"/>
    <col min="1542" max="1542" width="4.5703125" style="2" customWidth="1"/>
    <col min="1543" max="1543" width="40.7109375" style="2" customWidth="1"/>
    <col min="1544" max="1544" width="9.140625" style="2"/>
    <col min="1545" max="1545" width="13.7109375" style="2" customWidth="1"/>
    <col min="1546" max="1546" width="7.5703125" style="2" customWidth="1"/>
    <col min="1547" max="1547" width="13.7109375" style="2" customWidth="1"/>
    <col min="1548" max="1549" width="16.7109375" style="2" customWidth="1"/>
    <col min="1550" max="1550" width="20.7109375" style="2" customWidth="1"/>
    <col min="1551" max="1791" width="9.140625" style="2"/>
    <col min="1792" max="1792" width="2.7109375" style="2" customWidth="1"/>
    <col min="1793" max="1793" width="5.28515625" style="2" customWidth="1"/>
    <col min="1794" max="1794" width="10.7109375" style="2" customWidth="1"/>
    <col min="1795" max="1797" width="15.7109375" style="2" customWidth="1"/>
    <col min="1798" max="1798" width="4.5703125" style="2" customWidth="1"/>
    <col min="1799" max="1799" width="40.7109375" style="2" customWidth="1"/>
    <col min="1800" max="1800" width="9.140625" style="2"/>
    <col min="1801" max="1801" width="13.7109375" style="2" customWidth="1"/>
    <col min="1802" max="1802" width="7.5703125" style="2" customWidth="1"/>
    <col min="1803" max="1803" width="13.7109375" style="2" customWidth="1"/>
    <col min="1804" max="1805" width="16.7109375" style="2" customWidth="1"/>
    <col min="1806" max="1806" width="20.7109375" style="2" customWidth="1"/>
    <col min="1807" max="2047" width="9.140625" style="2"/>
    <col min="2048" max="2048" width="2.7109375" style="2" customWidth="1"/>
    <col min="2049" max="2049" width="5.28515625" style="2" customWidth="1"/>
    <col min="2050" max="2050" width="10.7109375" style="2" customWidth="1"/>
    <col min="2051" max="2053" width="15.7109375" style="2" customWidth="1"/>
    <col min="2054" max="2054" width="4.5703125" style="2" customWidth="1"/>
    <col min="2055" max="2055" width="40.7109375" style="2" customWidth="1"/>
    <col min="2056" max="2056" width="9.140625" style="2"/>
    <col min="2057" max="2057" width="13.7109375" style="2" customWidth="1"/>
    <col min="2058" max="2058" width="7.5703125" style="2" customWidth="1"/>
    <col min="2059" max="2059" width="13.7109375" style="2" customWidth="1"/>
    <col min="2060" max="2061" width="16.7109375" style="2" customWidth="1"/>
    <col min="2062" max="2062" width="20.7109375" style="2" customWidth="1"/>
    <col min="2063" max="2303" width="9.140625" style="2"/>
    <col min="2304" max="2304" width="2.7109375" style="2" customWidth="1"/>
    <col min="2305" max="2305" width="5.28515625" style="2" customWidth="1"/>
    <col min="2306" max="2306" width="10.7109375" style="2" customWidth="1"/>
    <col min="2307" max="2309" width="15.7109375" style="2" customWidth="1"/>
    <col min="2310" max="2310" width="4.5703125" style="2" customWidth="1"/>
    <col min="2311" max="2311" width="40.7109375" style="2" customWidth="1"/>
    <col min="2312" max="2312" width="9.140625" style="2"/>
    <col min="2313" max="2313" width="13.7109375" style="2" customWidth="1"/>
    <col min="2314" max="2314" width="7.5703125" style="2" customWidth="1"/>
    <col min="2315" max="2315" width="13.7109375" style="2" customWidth="1"/>
    <col min="2316" max="2317" width="16.7109375" style="2" customWidth="1"/>
    <col min="2318" max="2318" width="20.7109375" style="2" customWidth="1"/>
    <col min="2319" max="2559" width="9.140625" style="2"/>
    <col min="2560" max="2560" width="2.7109375" style="2" customWidth="1"/>
    <col min="2561" max="2561" width="5.28515625" style="2" customWidth="1"/>
    <col min="2562" max="2562" width="10.7109375" style="2" customWidth="1"/>
    <col min="2563" max="2565" width="15.7109375" style="2" customWidth="1"/>
    <col min="2566" max="2566" width="4.5703125" style="2" customWidth="1"/>
    <col min="2567" max="2567" width="40.7109375" style="2" customWidth="1"/>
    <col min="2568" max="2568" width="9.140625" style="2"/>
    <col min="2569" max="2569" width="13.7109375" style="2" customWidth="1"/>
    <col min="2570" max="2570" width="7.5703125" style="2" customWidth="1"/>
    <col min="2571" max="2571" width="13.7109375" style="2" customWidth="1"/>
    <col min="2572" max="2573" width="16.7109375" style="2" customWidth="1"/>
    <col min="2574" max="2574" width="20.7109375" style="2" customWidth="1"/>
    <col min="2575" max="2815" width="9.140625" style="2"/>
    <col min="2816" max="2816" width="2.7109375" style="2" customWidth="1"/>
    <col min="2817" max="2817" width="5.28515625" style="2" customWidth="1"/>
    <col min="2818" max="2818" width="10.7109375" style="2" customWidth="1"/>
    <col min="2819" max="2821" width="15.7109375" style="2" customWidth="1"/>
    <col min="2822" max="2822" width="4.5703125" style="2" customWidth="1"/>
    <col min="2823" max="2823" width="40.7109375" style="2" customWidth="1"/>
    <col min="2824" max="2824" width="9.140625" style="2"/>
    <col min="2825" max="2825" width="13.7109375" style="2" customWidth="1"/>
    <col min="2826" max="2826" width="7.5703125" style="2" customWidth="1"/>
    <col min="2827" max="2827" width="13.7109375" style="2" customWidth="1"/>
    <col min="2828" max="2829" width="16.7109375" style="2" customWidth="1"/>
    <col min="2830" max="2830" width="20.7109375" style="2" customWidth="1"/>
    <col min="2831" max="3071" width="9.140625" style="2"/>
    <col min="3072" max="3072" width="2.7109375" style="2" customWidth="1"/>
    <col min="3073" max="3073" width="5.28515625" style="2" customWidth="1"/>
    <col min="3074" max="3074" width="10.7109375" style="2" customWidth="1"/>
    <col min="3075" max="3077" width="15.7109375" style="2" customWidth="1"/>
    <col min="3078" max="3078" width="4.5703125" style="2" customWidth="1"/>
    <col min="3079" max="3079" width="40.7109375" style="2" customWidth="1"/>
    <col min="3080" max="3080" width="9.140625" style="2"/>
    <col min="3081" max="3081" width="13.7109375" style="2" customWidth="1"/>
    <col min="3082" max="3082" width="7.5703125" style="2" customWidth="1"/>
    <col min="3083" max="3083" width="13.7109375" style="2" customWidth="1"/>
    <col min="3084" max="3085" width="16.7109375" style="2" customWidth="1"/>
    <col min="3086" max="3086" width="20.7109375" style="2" customWidth="1"/>
    <col min="3087" max="3327" width="9.140625" style="2"/>
    <col min="3328" max="3328" width="2.7109375" style="2" customWidth="1"/>
    <col min="3329" max="3329" width="5.28515625" style="2" customWidth="1"/>
    <col min="3330" max="3330" width="10.7109375" style="2" customWidth="1"/>
    <col min="3331" max="3333" width="15.7109375" style="2" customWidth="1"/>
    <col min="3334" max="3334" width="4.5703125" style="2" customWidth="1"/>
    <col min="3335" max="3335" width="40.7109375" style="2" customWidth="1"/>
    <col min="3336" max="3336" width="9.140625" style="2"/>
    <col min="3337" max="3337" width="13.7109375" style="2" customWidth="1"/>
    <col min="3338" max="3338" width="7.5703125" style="2" customWidth="1"/>
    <col min="3339" max="3339" width="13.7109375" style="2" customWidth="1"/>
    <col min="3340" max="3341" width="16.7109375" style="2" customWidth="1"/>
    <col min="3342" max="3342" width="20.7109375" style="2" customWidth="1"/>
    <col min="3343" max="3583" width="9.140625" style="2"/>
    <col min="3584" max="3584" width="2.7109375" style="2" customWidth="1"/>
    <col min="3585" max="3585" width="5.28515625" style="2" customWidth="1"/>
    <col min="3586" max="3586" width="10.7109375" style="2" customWidth="1"/>
    <col min="3587" max="3589" width="15.7109375" style="2" customWidth="1"/>
    <col min="3590" max="3590" width="4.5703125" style="2" customWidth="1"/>
    <col min="3591" max="3591" width="40.7109375" style="2" customWidth="1"/>
    <col min="3592" max="3592" width="9.140625" style="2"/>
    <col min="3593" max="3593" width="13.7109375" style="2" customWidth="1"/>
    <col min="3594" max="3594" width="7.5703125" style="2" customWidth="1"/>
    <col min="3595" max="3595" width="13.7109375" style="2" customWidth="1"/>
    <col min="3596" max="3597" width="16.7109375" style="2" customWidth="1"/>
    <col min="3598" max="3598" width="20.7109375" style="2" customWidth="1"/>
    <col min="3599" max="3839" width="9.140625" style="2"/>
    <col min="3840" max="3840" width="2.7109375" style="2" customWidth="1"/>
    <col min="3841" max="3841" width="5.28515625" style="2" customWidth="1"/>
    <col min="3842" max="3842" width="10.7109375" style="2" customWidth="1"/>
    <col min="3843" max="3845" width="15.7109375" style="2" customWidth="1"/>
    <col min="3846" max="3846" width="4.5703125" style="2" customWidth="1"/>
    <col min="3847" max="3847" width="40.7109375" style="2" customWidth="1"/>
    <col min="3848" max="3848" width="9.140625" style="2"/>
    <col min="3849" max="3849" width="13.7109375" style="2" customWidth="1"/>
    <col min="3850" max="3850" width="7.5703125" style="2" customWidth="1"/>
    <col min="3851" max="3851" width="13.7109375" style="2" customWidth="1"/>
    <col min="3852" max="3853" width="16.7109375" style="2" customWidth="1"/>
    <col min="3854" max="3854" width="20.7109375" style="2" customWidth="1"/>
    <col min="3855" max="4095" width="9.140625" style="2"/>
    <col min="4096" max="4096" width="2.7109375" style="2" customWidth="1"/>
    <col min="4097" max="4097" width="5.28515625" style="2" customWidth="1"/>
    <col min="4098" max="4098" width="10.7109375" style="2" customWidth="1"/>
    <col min="4099" max="4101" width="15.7109375" style="2" customWidth="1"/>
    <col min="4102" max="4102" width="4.5703125" style="2" customWidth="1"/>
    <col min="4103" max="4103" width="40.7109375" style="2" customWidth="1"/>
    <col min="4104" max="4104" width="9.140625" style="2"/>
    <col min="4105" max="4105" width="13.7109375" style="2" customWidth="1"/>
    <col min="4106" max="4106" width="7.5703125" style="2" customWidth="1"/>
    <col min="4107" max="4107" width="13.7109375" style="2" customWidth="1"/>
    <col min="4108" max="4109" width="16.7109375" style="2" customWidth="1"/>
    <col min="4110" max="4110" width="20.7109375" style="2" customWidth="1"/>
    <col min="4111" max="4351" width="9.140625" style="2"/>
    <col min="4352" max="4352" width="2.7109375" style="2" customWidth="1"/>
    <col min="4353" max="4353" width="5.28515625" style="2" customWidth="1"/>
    <col min="4354" max="4354" width="10.7109375" style="2" customWidth="1"/>
    <col min="4355" max="4357" width="15.7109375" style="2" customWidth="1"/>
    <col min="4358" max="4358" width="4.5703125" style="2" customWidth="1"/>
    <col min="4359" max="4359" width="40.7109375" style="2" customWidth="1"/>
    <col min="4360" max="4360" width="9.140625" style="2"/>
    <col min="4361" max="4361" width="13.7109375" style="2" customWidth="1"/>
    <col min="4362" max="4362" width="7.5703125" style="2" customWidth="1"/>
    <col min="4363" max="4363" width="13.7109375" style="2" customWidth="1"/>
    <col min="4364" max="4365" width="16.7109375" style="2" customWidth="1"/>
    <col min="4366" max="4366" width="20.7109375" style="2" customWidth="1"/>
    <col min="4367" max="4607" width="9.140625" style="2"/>
    <col min="4608" max="4608" width="2.7109375" style="2" customWidth="1"/>
    <col min="4609" max="4609" width="5.28515625" style="2" customWidth="1"/>
    <col min="4610" max="4610" width="10.7109375" style="2" customWidth="1"/>
    <col min="4611" max="4613" width="15.7109375" style="2" customWidth="1"/>
    <col min="4614" max="4614" width="4.5703125" style="2" customWidth="1"/>
    <col min="4615" max="4615" width="40.7109375" style="2" customWidth="1"/>
    <col min="4616" max="4616" width="9.140625" style="2"/>
    <col min="4617" max="4617" width="13.7109375" style="2" customWidth="1"/>
    <col min="4618" max="4618" width="7.5703125" style="2" customWidth="1"/>
    <col min="4619" max="4619" width="13.7109375" style="2" customWidth="1"/>
    <col min="4620" max="4621" width="16.7109375" style="2" customWidth="1"/>
    <col min="4622" max="4622" width="20.7109375" style="2" customWidth="1"/>
    <col min="4623" max="4863" width="9.140625" style="2"/>
    <col min="4864" max="4864" width="2.7109375" style="2" customWidth="1"/>
    <col min="4865" max="4865" width="5.28515625" style="2" customWidth="1"/>
    <col min="4866" max="4866" width="10.7109375" style="2" customWidth="1"/>
    <col min="4867" max="4869" width="15.7109375" style="2" customWidth="1"/>
    <col min="4870" max="4870" width="4.5703125" style="2" customWidth="1"/>
    <col min="4871" max="4871" width="40.7109375" style="2" customWidth="1"/>
    <col min="4872" max="4872" width="9.140625" style="2"/>
    <col min="4873" max="4873" width="13.7109375" style="2" customWidth="1"/>
    <col min="4874" max="4874" width="7.5703125" style="2" customWidth="1"/>
    <col min="4875" max="4875" width="13.7109375" style="2" customWidth="1"/>
    <col min="4876" max="4877" width="16.7109375" style="2" customWidth="1"/>
    <col min="4878" max="4878" width="20.7109375" style="2" customWidth="1"/>
    <col min="4879" max="5119" width="9.140625" style="2"/>
    <col min="5120" max="5120" width="2.7109375" style="2" customWidth="1"/>
    <col min="5121" max="5121" width="5.28515625" style="2" customWidth="1"/>
    <col min="5122" max="5122" width="10.7109375" style="2" customWidth="1"/>
    <col min="5123" max="5125" width="15.7109375" style="2" customWidth="1"/>
    <col min="5126" max="5126" width="4.5703125" style="2" customWidth="1"/>
    <col min="5127" max="5127" width="40.7109375" style="2" customWidth="1"/>
    <col min="5128" max="5128" width="9.140625" style="2"/>
    <col min="5129" max="5129" width="13.7109375" style="2" customWidth="1"/>
    <col min="5130" max="5130" width="7.5703125" style="2" customWidth="1"/>
    <col min="5131" max="5131" width="13.7109375" style="2" customWidth="1"/>
    <col min="5132" max="5133" width="16.7109375" style="2" customWidth="1"/>
    <col min="5134" max="5134" width="20.7109375" style="2" customWidth="1"/>
    <col min="5135" max="5375" width="9.140625" style="2"/>
    <col min="5376" max="5376" width="2.7109375" style="2" customWidth="1"/>
    <col min="5377" max="5377" width="5.28515625" style="2" customWidth="1"/>
    <col min="5378" max="5378" width="10.7109375" style="2" customWidth="1"/>
    <col min="5379" max="5381" width="15.7109375" style="2" customWidth="1"/>
    <col min="5382" max="5382" width="4.5703125" style="2" customWidth="1"/>
    <col min="5383" max="5383" width="40.7109375" style="2" customWidth="1"/>
    <col min="5384" max="5384" width="9.140625" style="2"/>
    <col min="5385" max="5385" width="13.7109375" style="2" customWidth="1"/>
    <col min="5386" max="5386" width="7.5703125" style="2" customWidth="1"/>
    <col min="5387" max="5387" width="13.7109375" style="2" customWidth="1"/>
    <col min="5388" max="5389" width="16.7109375" style="2" customWidth="1"/>
    <col min="5390" max="5390" width="20.7109375" style="2" customWidth="1"/>
    <col min="5391" max="5631" width="9.140625" style="2"/>
    <col min="5632" max="5632" width="2.7109375" style="2" customWidth="1"/>
    <col min="5633" max="5633" width="5.28515625" style="2" customWidth="1"/>
    <col min="5634" max="5634" width="10.7109375" style="2" customWidth="1"/>
    <col min="5635" max="5637" width="15.7109375" style="2" customWidth="1"/>
    <col min="5638" max="5638" width="4.5703125" style="2" customWidth="1"/>
    <col min="5639" max="5639" width="40.7109375" style="2" customWidth="1"/>
    <col min="5640" max="5640" width="9.140625" style="2"/>
    <col min="5641" max="5641" width="13.7109375" style="2" customWidth="1"/>
    <col min="5642" max="5642" width="7.5703125" style="2" customWidth="1"/>
    <col min="5643" max="5643" width="13.7109375" style="2" customWidth="1"/>
    <col min="5644" max="5645" width="16.7109375" style="2" customWidth="1"/>
    <col min="5646" max="5646" width="20.7109375" style="2" customWidth="1"/>
    <col min="5647" max="5887" width="9.140625" style="2"/>
    <col min="5888" max="5888" width="2.7109375" style="2" customWidth="1"/>
    <col min="5889" max="5889" width="5.28515625" style="2" customWidth="1"/>
    <col min="5890" max="5890" width="10.7109375" style="2" customWidth="1"/>
    <col min="5891" max="5893" width="15.7109375" style="2" customWidth="1"/>
    <col min="5894" max="5894" width="4.5703125" style="2" customWidth="1"/>
    <col min="5895" max="5895" width="40.7109375" style="2" customWidth="1"/>
    <col min="5896" max="5896" width="9.140625" style="2"/>
    <col min="5897" max="5897" width="13.7109375" style="2" customWidth="1"/>
    <col min="5898" max="5898" width="7.5703125" style="2" customWidth="1"/>
    <col min="5899" max="5899" width="13.7109375" style="2" customWidth="1"/>
    <col min="5900" max="5901" width="16.7109375" style="2" customWidth="1"/>
    <col min="5902" max="5902" width="20.7109375" style="2" customWidth="1"/>
    <col min="5903" max="6143" width="9.140625" style="2"/>
    <col min="6144" max="6144" width="2.7109375" style="2" customWidth="1"/>
    <col min="6145" max="6145" width="5.28515625" style="2" customWidth="1"/>
    <col min="6146" max="6146" width="10.7109375" style="2" customWidth="1"/>
    <col min="6147" max="6149" width="15.7109375" style="2" customWidth="1"/>
    <col min="6150" max="6150" width="4.5703125" style="2" customWidth="1"/>
    <col min="6151" max="6151" width="40.7109375" style="2" customWidth="1"/>
    <col min="6152" max="6152" width="9.140625" style="2"/>
    <col min="6153" max="6153" width="13.7109375" style="2" customWidth="1"/>
    <col min="6154" max="6154" width="7.5703125" style="2" customWidth="1"/>
    <col min="6155" max="6155" width="13.7109375" style="2" customWidth="1"/>
    <col min="6156" max="6157" width="16.7109375" style="2" customWidth="1"/>
    <col min="6158" max="6158" width="20.7109375" style="2" customWidth="1"/>
    <col min="6159" max="6399" width="9.140625" style="2"/>
    <col min="6400" max="6400" width="2.7109375" style="2" customWidth="1"/>
    <col min="6401" max="6401" width="5.28515625" style="2" customWidth="1"/>
    <col min="6402" max="6402" width="10.7109375" style="2" customWidth="1"/>
    <col min="6403" max="6405" width="15.7109375" style="2" customWidth="1"/>
    <col min="6406" max="6406" width="4.5703125" style="2" customWidth="1"/>
    <col min="6407" max="6407" width="40.7109375" style="2" customWidth="1"/>
    <col min="6408" max="6408" width="9.140625" style="2"/>
    <col min="6409" max="6409" width="13.7109375" style="2" customWidth="1"/>
    <col min="6410" max="6410" width="7.5703125" style="2" customWidth="1"/>
    <col min="6411" max="6411" width="13.7109375" style="2" customWidth="1"/>
    <col min="6412" max="6413" width="16.7109375" style="2" customWidth="1"/>
    <col min="6414" max="6414" width="20.7109375" style="2" customWidth="1"/>
    <col min="6415" max="6655" width="9.140625" style="2"/>
    <col min="6656" max="6656" width="2.7109375" style="2" customWidth="1"/>
    <col min="6657" max="6657" width="5.28515625" style="2" customWidth="1"/>
    <col min="6658" max="6658" width="10.7109375" style="2" customWidth="1"/>
    <col min="6659" max="6661" width="15.7109375" style="2" customWidth="1"/>
    <col min="6662" max="6662" width="4.5703125" style="2" customWidth="1"/>
    <col min="6663" max="6663" width="40.7109375" style="2" customWidth="1"/>
    <col min="6664" max="6664" width="9.140625" style="2"/>
    <col min="6665" max="6665" width="13.7109375" style="2" customWidth="1"/>
    <col min="6666" max="6666" width="7.5703125" style="2" customWidth="1"/>
    <col min="6667" max="6667" width="13.7109375" style="2" customWidth="1"/>
    <col min="6668" max="6669" width="16.7109375" style="2" customWidth="1"/>
    <col min="6670" max="6670" width="20.7109375" style="2" customWidth="1"/>
    <col min="6671" max="6911" width="9.140625" style="2"/>
    <col min="6912" max="6912" width="2.7109375" style="2" customWidth="1"/>
    <col min="6913" max="6913" width="5.28515625" style="2" customWidth="1"/>
    <col min="6914" max="6914" width="10.7109375" style="2" customWidth="1"/>
    <col min="6915" max="6917" width="15.7109375" style="2" customWidth="1"/>
    <col min="6918" max="6918" width="4.5703125" style="2" customWidth="1"/>
    <col min="6919" max="6919" width="40.7109375" style="2" customWidth="1"/>
    <col min="6920" max="6920" width="9.140625" style="2"/>
    <col min="6921" max="6921" width="13.7109375" style="2" customWidth="1"/>
    <col min="6922" max="6922" width="7.5703125" style="2" customWidth="1"/>
    <col min="6923" max="6923" width="13.7109375" style="2" customWidth="1"/>
    <col min="6924" max="6925" width="16.7109375" style="2" customWidth="1"/>
    <col min="6926" max="6926" width="20.7109375" style="2" customWidth="1"/>
    <col min="6927" max="7167" width="9.140625" style="2"/>
    <col min="7168" max="7168" width="2.7109375" style="2" customWidth="1"/>
    <col min="7169" max="7169" width="5.28515625" style="2" customWidth="1"/>
    <col min="7170" max="7170" width="10.7109375" style="2" customWidth="1"/>
    <col min="7171" max="7173" width="15.7109375" style="2" customWidth="1"/>
    <col min="7174" max="7174" width="4.5703125" style="2" customWidth="1"/>
    <col min="7175" max="7175" width="40.7109375" style="2" customWidth="1"/>
    <col min="7176" max="7176" width="9.140625" style="2"/>
    <col min="7177" max="7177" width="13.7109375" style="2" customWidth="1"/>
    <col min="7178" max="7178" width="7.5703125" style="2" customWidth="1"/>
    <col min="7179" max="7179" width="13.7109375" style="2" customWidth="1"/>
    <col min="7180" max="7181" width="16.7109375" style="2" customWidth="1"/>
    <col min="7182" max="7182" width="20.7109375" style="2" customWidth="1"/>
    <col min="7183" max="7423" width="9.140625" style="2"/>
    <col min="7424" max="7424" width="2.7109375" style="2" customWidth="1"/>
    <col min="7425" max="7425" width="5.28515625" style="2" customWidth="1"/>
    <col min="7426" max="7426" width="10.7109375" style="2" customWidth="1"/>
    <col min="7427" max="7429" width="15.7109375" style="2" customWidth="1"/>
    <col min="7430" max="7430" width="4.5703125" style="2" customWidth="1"/>
    <col min="7431" max="7431" width="40.7109375" style="2" customWidth="1"/>
    <col min="7432" max="7432" width="9.140625" style="2"/>
    <col min="7433" max="7433" width="13.7109375" style="2" customWidth="1"/>
    <col min="7434" max="7434" width="7.5703125" style="2" customWidth="1"/>
    <col min="7435" max="7435" width="13.7109375" style="2" customWidth="1"/>
    <col min="7436" max="7437" width="16.7109375" style="2" customWidth="1"/>
    <col min="7438" max="7438" width="20.7109375" style="2" customWidth="1"/>
    <col min="7439" max="7679" width="9.140625" style="2"/>
    <col min="7680" max="7680" width="2.7109375" style="2" customWidth="1"/>
    <col min="7681" max="7681" width="5.28515625" style="2" customWidth="1"/>
    <col min="7682" max="7682" width="10.7109375" style="2" customWidth="1"/>
    <col min="7683" max="7685" width="15.7109375" style="2" customWidth="1"/>
    <col min="7686" max="7686" width="4.5703125" style="2" customWidth="1"/>
    <col min="7687" max="7687" width="40.7109375" style="2" customWidth="1"/>
    <col min="7688" max="7688" width="9.140625" style="2"/>
    <col min="7689" max="7689" width="13.7109375" style="2" customWidth="1"/>
    <col min="7690" max="7690" width="7.5703125" style="2" customWidth="1"/>
    <col min="7691" max="7691" width="13.7109375" style="2" customWidth="1"/>
    <col min="7692" max="7693" width="16.7109375" style="2" customWidth="1"/>
    <col min="7694" max="7694" width="20.7109375" style="2" customWidth="1"/>
    <col min="7695" max="7935" width="9.140625" style="2"/>
    <col min="7936" max="7936" width="2.7109375" style="2" customWidth="1"/>
    <col min="7937" max="7937" width="5.28515625" style="2" customWidth="1"/>
    <col min="7938" max="7938" width="10.7109375" style="2" customWidth="1"/>
    <col min="7939" max="7941" width="15.7109375" style="2" customWidth="1"/>
    <col min="7942" max="7942" width="4.5703125" style="2" customWidth="1"/>
    <col min="7943" max="7943" width="40.7109375" style="2" customWidth="1"/>
    <col min="7944" max="7944" width="9.140625" style="2"/>
    <col min="7945" max="7945" width="13.7109375" style="2" customWidth="1"/>
    <col min="7946" max="7946" width="7.5703125" style="2" customWidth="1"/>
    <col min="7947" max="7947" width="13.7109375" style="2" customWidth="1"/>
    <col min="7948" max="7949" width="16.7109375" style="2" customWidth="1"/>
    <col min="7950" max="7950" width="20.7109375" style="2" customWidth="1"/>
    <col min="7951" max="8191" width="9.140625" style="2"/>
    <col min="8192" max="8192" width="2.7109375" style="2" customWidth="1"/>
    <col min="8193" max="8193" width="5.28515625" style="2" customWidth="1"/>
    <col min="8194" max="8194" width="10.7109375" style="2" customWidth="1"/>
    <col min="8195" max="8197" width="15.7109375" style="2" customWidth="1"/>
    <col min="8198" max="8198" width="4.5703125" style="2" customWidth="1"/>
    <col min="8199" max="8199" width="40.7109375" style="2" customWidth="1"/>
    <col min="8200" max="8200" width="9.140625" style="2"/>
    <col min="8201" max="8201" width="13.7109375" style="2" customWidth="1"/>
    <col min="8202" max="8202" width="7.5703125" style="2" customWidth="1"/>
    <col min="8203" max="8203" width="13.7109375" style="2" customWidth="1"/>
    <col min="8204" max="8205" width="16.7109375" style="2" customWidth="1"/>
    <col min="8206" max="8206" width="20.7109375" style="2" customWidth="1"/>
    <col min="8207" max="8447" width="9.140625" style="2"/>
    <col min="8448" max="8448" width="2.7109375" style="2" customWidth="1"/>
    <col min="8449" max="8449" width="5.28515625" style="2" customWidth="1"/>
    <col min="8450" max="8450" width="10.7109375" style="2" customWidth="1"/>
    <col min="8451" max="8453" width="15.7109375" style="2" customWidth="1"/>
    <col min="8454" max="8454" width="4.5703125" style="2" customWidth="1"/>
    <col min="8455" max="8455" width="40.7109375" style="2" customWidth="1"/>
    <col min="8456" max="8456" width="9.140625" style="2"/>
    <col min="8457" max="8457" width="13.7109375" style="2" customWidth="1"/>
    <col min="8458" max="8458" width="7.5703125" style="2" customWidth="1"/>
    <col min="8459" max="8459" width="13.7109375" style="2" customWidth="1"/>
    <col min="8460" max="8461" width="16.7109375" style="2" customWidth="1"/>
    <col min="8462" max="8462" width="20.7109375" style="2" customWidth="1"/>
    <col min="8463" max="8703" width="9.140625" style="2"/>
    <col min="8704" max="8704" width="2.7109375" style="2" customWidth="1"/>
    <col min="8705" max="8705" width="5.28515625" style="2" customWidth="1"/>
    <col min="8706" max="8706" width="10.7109375" style="2" customWidth="1"/>
    <col min="8707" max="8709" width="15.7109375" style="2" customWidth="1"/>
    <col min="8710" max="8710" width="4.5703125" style="2" customWidth="1"/>
    <col min="8711" max="8711" width="40.7109375" style="2" customWidth="1"/>
    <col min="8712" max="8712" width="9.140625" style="2"/>
    <col min="8713" max="8713" width="13.7109375" style="2" customWidth="1"/>
    <col min="8714" max="8714" width="7.5703125" style="2" customWidth="1"/>
    <col min="8715" max="8715" width="13.7109375" style="2" customWidth="1"/>
    <col min="8716" max="8717" width="16.7109375" style="2" customWidth="1"/>
    <col min="8718" max="8718" width="20.7109375" style="2" customWidth="1"/>
    <col min="8719" max="8959" width="9.140625" style="2"/>
    <col min="8960" max="8960" width="2.7109375" style="2" customWidth="1"/>
    <col min="8961" max="8961" width="5.28515625" style="2" customWidth="1"/>
    <col min="8962" max="8962" width="10.7109375" style="2" customWidth="1"/>
    <col min="8963" max="8965" width="15.7109375" style="2" customWidth="1"/>
    <col min="8966" max="8966" width="4.5703125" style="2" customWidth="1"/>
    <col min="8967" max="8967" width="40.7109375" style="2" customWidth="1"/>
    <col min="8968" max="8968" width="9.140625" style="2"/>
    <col min="8969" max="8969" width="13.7109375" style="2" customWidth="1"/>
    <col min="8970" max="8970" width="7.5703125" style="2" customWidth="1"/>
    <col min="8971" max="8971" width="13.7109375" style="2" customWidth="1"/>
    <col min="8972" max="8973" width="16.7109375" style="2" customWidth="1"/>
    <col min="8974" max="8974" width="20.7109375" style="2" customWidth="1"/>
    <col min="8975" max="9215" width="9.140625" style="2"/>
    <col min="9216" max="9216" width="2.7109375" style="2" customWidth="1"/>
    <col min="9217" max="9217" width="5.28515625" style="2" customWidth="1"/>
    <col min="9218" max="9218" width="10.7109375" style="2" customWidth="1"/>
    <col min="9219" max="9221" width="15.7109375" style="2" customWidth="1"/>
    <col min="9222" max="9222" width="4.5703125" style="2" customWidth="1"/>
    <col min="9223" max="9223" width="40.7109375" style="2" customWidth="1"/>
    <col min="9224" max="9224" width="9.140625" style="2"/>
    <col min="9225" max="9225" width="13.7109375" style="2" customWidth="1"/>
    <col min="9226" max="9226" width="7.5703125" style="2" customWidth="1"/>
    <col min="9227" max="9227" width="13.7109375" style="2" customWidth="1"/>
    <col min="9228" max="9229" width="16.7109375" style="2" customWidth="1"/>
    <col min="9230" max="9230" width="20.7109375" style="2" customWidth="1"/>
    <col min="9231" max="9471" width="9.140625" style="2"/>
    <col min="9472" max="9472" width="2.7109375" style="2" customWidth="1"/>
    <col min="9473" max="9473" width="5.28515625" style="2" customWidth="1"/>
    <col min="9474" max="9474" width="10.7109375" style="2" customWidth="1"/>
    <col min="9475" max="9477" width="15.7109375" style="2" customWidth="1"/>
    <col min="9478" max="9478" width="4.5703125" style="2" customWidth="1"/>
    <col min="9479" max="9479" width="40.7109375" style="2" customWidth="1"/>
    <col min="9480" max="9480" width="9.140625" style="2"/>
    <col min="9481" max="9481" width="13.7109375" style="2" customWidth="1"/>
    <col min="9482" max="9482" width="7.5703125" style="2" customWidth="1"/>
    <col min="9483" max="9483" width="13.7109375" style="2" customWidth="1"/>
    <col min="9484" max="9485" width="16.7109375" style="2" customWidth="1"/>
    <col min="9486" max="9486" width="20.7109375" style="2" customWidth="1"/>
    <col min="9487" max="9727" width="9.140625" style="2"/>
    <col min="9728" max="9728" width="2.7109375" style="2" customWidth="1"/>
    <col min="9729" max="9729" width="5.28515625" style="2" customWidth="1"/>
    <col min="9730" max="9730" width="10.7109375" style="2" customWidth="1"/>
    <col min="9731" max="9733" width="15.7109375" style="2" customWidth="1"/>
    <col min="9734" max="9734" width="4.5703125" style="2" customWidth="1"/>
    <col min="9735" max="9735" width="40.7109375" style="2" customWidth="1"/>
    <col min="9736" max="9736" width="9.140625" style="2"/>
    <col min="9737" max="9737" width="13.7109375" style="2" customWidth="1"/>
    <col min="9738" max="9738" width="7.5703125" style="2" customWidth="1"/>
    <col min="9739" max="9739" width="13.7109375" style="2" customWidth="1"/>
    <col min="9740" max="9741" width="16.7109375" style="2" customWidth="1"/>
    <col min="9742" max="9742" width="20.7109375" style="2" customWidth="1"/>
    <col min="9743" max="9983" width="9.140625" style="2"/>
    <col min="9984" max="9984" width="2.7109375" style="2" customWidth="1"/>
    <col min="9985" max="9985" width="5.28515625" style="2" customWidth="1"/>
    <col min="9986" max="9986" width="10.7109375" style="2" customWidth="1"/>
    <col min="9987" max="9989" width="15.7109375" style="2" customWidth="1"/>
    <col min="9990" max="9990" width="4.5703125" style="2" customWidth="1"/>
    <col min="9991" max="9991" width="40.7109375" style="2" customWidth="1"/>
    <col min="9992" max="9992" width="9.140625" style="2"/>
    <col min="9993" max="9993" width="13.7109375" style="2" customWidth="1"/>
    <col min="9994" max="9994" width="7.5703125" style="2" customWidth="1"/>
    <col min="9995" max="9995" width="13.7109375" style="2" customWidth="1"/>
    <col min="9996" max="9997" width="16.7109375" style="2" customWidth="1"/>
    <col min="9998" max="9998" width="20.7109375" style="2" customWidth="1"/>
    <col min="9999" max="10239" width="9.140625" style="2"/>
    <col min="10240" max="10240" width="2.7109375" style="2" customWidth="1"/>
    <col min="10241" max="10241" width="5.28515625" style="2" customWidth="1"/>
    <col min="10242" max="10242" width="10.7109375" style="2" customWidth="1"/>
    <col min="10243" max="10245" width="15.7109375" style="2" customWidth="1"/>
    <col min="10246" max="10246" width="4.5703125" style="2" customWidth="1"/>
    <col min="10247" max="10247" width="40.7109375" style="2" customWidth="1"/>
    <col min="10248" max="10248" width="9.140625" style="2"/>
    <col min="10249" max="10249" width="13.7109375" style="2" customWidth="1"/>
    <col min="10250" max="10250" width="7.5703125" style="2" customWidth="1"/>
    <col min="10251" max="10251" width="13.7109375" style="2" customWidth="1"/>
    <col min="10252" max="10253" width="16.7109375" style="2" customWidth="1"/>
    <col min="10254" max="10254" width="20.7109375" style="2" customWidth="1"/>
    <col min="10255" max="10495" width="9.140625" style="2"/>
    <col min="10496" max="10496" width="2.7109375" style="2" customWidth="1"/>
    <col min="10497" max="10497" width="5.28515625" style="2" customWidth="1"/>
    <col min="10498" max="10498" width="10.7109375" style="2" customWidth="1"/>
    <col min="10499" max="10501" width="15.7109375" style="2" customWidth="1"/>
    <col min="10502" max="10502" width="4.5703125" style="2" customWidth="1"/>
    <col min="10503" max="10503" width="40.7109375" style="2" customWidth="1"/>
    <col min="10504" max="10504" width="9.140625" style="2"/>
    <col min="10505" max="10505" width="13.7109375" style="2" customWidth="1"/>
    <col min="10506" max="10506" width="7.5703125" style="2" customWidth="1"/>
    <col min="10507" max="10507" width="13.7109375" style="2" customWidth="1"/>
    <col min="10508" max="10509" width="16.7109375" style="2" customWidth="1"/>
    <col min="10510" max="10510" width="20.7109375" style="2" customWidth="1"/>
    <col min="10511" max="10751" width="9.140625" style="2"/>
    <col min="10752" max="10752" width="2.7109375" style="2" customWidth="1"/>
    <col min="10753" max="10753" width="5.28515625" style="2" customWidth="1"/>
    <col min="10754" max="10754" width="10.7109375" style="2" customWidth="1"/>
    <col min="10755" max="10757" width="15.7109375" style="2" customWidth="1"/>
    <col min="10758" max="10758" width="4.5703125" style="2" customWidth="1"/>
    <col min="10759" max="10759" width="40.7109375" style="2" customWidth="1"/>
    <col min="10760" max="10760" width="9.140625" style="2"/>
    <col min="10761" max="10761" width="13.7109375" style="2" customWidth="1"/>
    <col min="10762" max="10762" width="7.5703125" style="2" customWidth="1"/>
    <col min="10763" max="10763" width="13.7109375" style="2" customWidth="1"/>
    <col min="10764" max="10765" width="16.7109375" style="2" customWidth="1"/>
    <col min="10766" max="10766" width="20.7109375" style="2" customWidth="1"/>
    <col min="10767" max="11007" width="9.140625" style="2"/>
    <col min="11008" max="11008" width="2.7109375" style="2" customWidth="1"/>
    <col min="11009" max="11009" width="5.28515625" style="2" customWidth="1"/>
    <col min="11010" max="11010" width="10.7109375" style="2" customWidth="1"/>
    <col min="11011" max="11013" width="15.7109375" style="2" customWidth="1"/>
    <col min="11014" max="11014" width="4.5703125" style="2" customWidth="1"/>
    <col min="11015" max="11015" width="40.7109375" style="2" customWidth="1"/>
    <col min="11016" max="11016" width="9.140625" style="2"/>
    <col min="11017" max="11017" width="13.7109375" style="2" customWidth="1"/>
    <col min="11018" max="11018" width="7.5703125" style="2" customWidth="1"/>
    <col min="11019" max="11019" width="13.7109375" style="2" customWidth="1"/>
    <col min="11020" max="11021" width="16.7109375" style="2" customWidth="1"/>
    <col min="11022" max="11022" width="20.7109375" style="2" customWidth="1"/>
    <col min="11023" max="11263" width="9.140625" style="2"/>
    <col min="11264" max="11264" width="2.7109375" style="2" customWidth="1"/>
    <col min="11265" max="11265" width="5.28515625" style="2" customWidth="1"/>
    <col min="11266" max="11266" width="10.7109375" style="2" customWidth="1"/>
    <col min="11267" max="11269" width="15.7109375" style="2" customWidth="1"/>
    <col min="11270" max="11270" width="4.5703125" style="2" customWidth="1"/>
    <col min="11271" max="11271" width="40.7109375" style="2" customWidth="1"/>
    <col min="11272" max="11272" width="9.140625" style="2"/>
    <col min="11273" max="11273" width="13.7109375" style="2" customWidth="1"/>
    <col min="11274" max="11274" width="7.5703125" style="2" customWidth="1"/>
    <col min="11275" max="11275" width="13.7109375" style="2" customWidth="1"/>
    <col min="11276" max="11277" width="16.7109375" style="2" customWidth="1"/>
    <col min="11278" max="11278" width="20.7109375" style="2" customWidth="1"/>
    <col min="11279" max="11519" width="9.140625" style="2"/>
    <col min="11520" max="11520" width="2.7109375" style="2" customWidth="1"/>
    <col min="11521" max="11521" width="5.28515625" style="2" customWidth="1"/>
    <col min="11522" max="11522" width="10.7109375" style="2" customWidth="1"/>
    <col min="11523" max="11525" width="15.7109375" style="2" customWidth="1"/>
    <col min="11526" max="11526" width="4.5703125" style="2" customWidth="1"/>
    <col min="11527" max="11527" width="40.7109375" style="2" customWidth="1"/>
    <col min="11528" max="11528" width="9.140625" style="2"/>
    <col min="11529" max="11529" width="13.7109375" style="2" customWidth="1"/>
    <col min="11530" max="11530" width="7.5703125" style="2" customWidth="1"/>
    <col min="11531" max="11531" width="13.7109375" style="2" customWidth="1"/>
    <col min="11532" max="11533" width="16.7109375" style="2" customWidth="1"/>
    <col min="11534" max="11534" width="20.7109375" style="2" customWidth="1"/>
    <col min="11535" max="11775" width="9.140625" style="2"/>
    <col min="11776" max="11776" width="2.7109375" style="2" customWidth="1"/>
    <col min="11777" max="11777" width="5.28515625" style="2" customWidth="1"/>
    <col min="11778" max="11778" width="10.7109375" style="2" customWidth="1"/>
    <col min="11779" max="11781" width="15.7109375" style="2" customWidth="1"/>
    <col min="11782" max="11782" width="4.5703125" style="2" customWidth="1"/>
    <col min="11783" max="11783" width="40.7109375" style="2" customWidth="1"/>
    <col min="11784" max="11784" width="9.140625" style="2"/>
    <col min="11785" max="11785" width="13.7109375" style="2" customWidth="1"/>
    <col min="11786" max="11786" width="7.5703125" style="2" customWidth="1"/>
    <col min="11787" max="11787" width="13.7109375" style="2" customWidth="1"/>
    <col min="11788" max="11789" width="16.7109375" style="2" customWidth="1"/>
    <col min="11790" max="11790" width="20.7109375" style="2" customWidth="1"/>
    <col min="11791" max="12031" width="9.140625" style="2"/>
    <col min="12032" max="12032" width="2.7109375" style="2" customWidth="1"/>
    <col min="12033" max="12033" width="5.28515625" style="2" customWidth="1"/>
    <col min="12034" max="12034" width="10.7109375" style="2" customWidth="1"/>
    <col min="12035" max="12037" width="15.7109375" style="2" customWidth="1"/>
    <col min="12038" max="12038" width="4.5703125" style="2" customWidth="1"/>
    <col min="12039" max="12039" width="40.7109375" style="2" customWidth="1"/>
    <col min="12040" max="12040" width="9.140625" style="2"/>
    <col min="12041" max="12041" width="13.7109375" style="2" customWidth="1"/>
    <col min="12042" max="12042" width="7.5703125" style="2" customWidth="1"/>
    <col min="12043" max="12043" width="13.7109375" style="2" customWidth="1"/>
    <col min="12044" max="12045" width="16.7109375" style="2" customWidth="1"/>
    <col min="12046" max="12046" width="20.7109375" style="2" customWidth="1"/>
    <col min="12047" max="12287" width="9.140625" style="2"/>
    <col min="12288" max="12288" width="2.7109375" style="2" customWidth="1"/>
    <col min="12289" max="12289" width="5.28515625" style="2" customWidth="1"/>
    <col min="12290" max="12290" width="10.7109375" style="2" customWidth="1"/>
    <col min="12291" max="12293" width="15.7109375" style="2" customWidth="1"/>
    <col min="12294" max="12294" width="4.5703125" style="2" customWidth="1"/>
    <col min="12295" max="12295" width="40.7109375" style="2" customWidth="1"/>
    <col min="12296" max="12296" width="9.140625" style="2"/>
    <col min="12297" max="12297" width="13.7109375" style="2" customWidth="1"/>
    <col min="12298" max="12298" width="7.5703125" style="2" customWidth="1"/>
    <col min="12299" max="12299" width="13.7109375" style="2" customWidth="1"/>
    <col min="12300" max="12301" width="16.7109375" style="2" customWidth="1"/>
    <col min="12302" max="12302" width="20.7109375" style="2" customWidth="1"/>
    <col min="12303" max="12543" width="9.140625" style="2"/>
    <col min="12544" max="12544" width="2.7109375" style="2" customWidth="1"/>
    <col min="12545" max="12545" width="5.28515625" style="2" customWidth="1"/>
    <col min="12546" max="12546" width="10.7109375" style="2" customWidth="1"/>
    <col min="12547" max="12549" width="15.7109375" style="2" customWidth="1"/>
    <col min="12550" max="12550" width="4.5703125" style="2" customWidth="1"/>
    <col min="12551" max="12551" width="40.7109375" style="2" customWidth="1"/>
    <col min="12552" max="12552" width="9.140625" style="2"/>
    <col min="12553" max="12553" width="13.7109375" style="2" customWidth="1"/>
    <col min="12554" max="12554" width="7.5703125" style="2" customWidth="1"/>
    <col min="12555" max="12555" width="13.7109375" style="2" customWidth="1"/>
    <col min="12556" max="12557" width="16.7109375" style="2" customWidth="1"/>
    <col min="12558" max="12558" width="20.7109375" style="2" customWidth="1"/>
    <col min="12559" max="12799" width="9.140625" style="2"/>
    <col min="12800" max="12800" width="2.7109375" style="2" customWidth="1"/>
    <col min="12801" max="12801" width="5.28515625" style="2" customWidth="1"/>
    <col min="12802" max="12802" width="10.7109375" style="2" customWidth="1"/>
    <col min="12803" max="12805" width="15.7109375" style="2" customWidth="1"/>
    <col min="12806" max="12806" width="4.5703125" style="2" customWidth="1"/>
    <col min="12807" max="12807" width="40.7109375" style="2" customWidth="1"/>
    <col min="12808" max="12808" width="9.140625" style="2"/>
    <col min="12809" max="12809" width="13.7109375" style="2" customWidth="1"/>
    <col min="12810" max="12810" width="7.5703125" style="2" customWidth="1"/>
    <col min="12811" max="12811" width="13.7109375" style="2" customWidth="1"/>
    <col min="12812" max="12813" width="16.7109375" style="2" customWidth="1"/>
    <col min="12814" max="12814" width="20.7109375" style="2" customWidth="1"/>
    <col min="12815" max="13055" width="9.140625" style="2"/>
    <col min="13056" max="13056" width="2.7109375" style="2" customWidth="1"/>
    <col min="13057" max="13057" width="5.28515625" style="2" customWidth="1"/>
    <col min="13058" max="13058" width="10.7109375" style="2" customWidth="1"/>
    <col min="13059" max="13061" width="15.7109375" style="2" customWidth="1"/>
    <col min="13062" max="13062" width="4.5703125" style="2" customWidth="1"/>
    <col min="13063" max="13063" width="40.7109375" style="2" customWidth="1"/>
    <col min="13064" max="13064" width="9.140625" style="2"/>
    <col min="13065" max="13065" width="13.7109375" style="2" customWidth="1"/>
    <col min="13066" max="13066" width="7.5703125" style="2" customWidth="1"/>
    <col min="13067" max="13067" width="13.7109375" style="2" customWidth="1"/>
    <col min="13068" max="13069" width="16.7109375" style="2" customWidth="1"/>
    <col min="13070" max="13070" width="20.7109375" style="2" customWidth="1"/>
    <col min="13071" max="13311" width="9.140625" style="2"/>
    <col min="13312" max="13312" width="2.7109375" style="2" customWidth="1"/>
    <col min="13313" max="13313" width="5.28515625" style="2" customWidth="1"/>
    <col min="13314" max="13314" width="10.7109375" style="2" customWidth="1"/>
    <col min="13315" max="13317" width="15.7109375" style="2" customWidth="1"/>
    <col min="13318" max="13318" width="4.5703125" style="2" customWidth="1"/>
    <col min="13319" max="13319" width="40.7109375" style="2" customWidth="1"/>
    <col min="13320" max="13320" width="9.140625" style="2"/>
    <col min="13321" max="13321" width="13.7109375" style="2" customWidth="1"/>
    <col min="13322" max="13322" width="7.5703125" style="2" customWidth="1"/>
    <col min="13323" max="13323" width="13.7109375" style="2" customWidth="1"/>
    <col min="13324" max="13325" width="16.7109375" style="2" customWidth="1"/>
    <col min="13326" max="13326" width="20.7109375" style="2" customWidth="1"/>
    <col min="13327" max="13567" width="9.140625" style="2"/>
    <col min="13568" max="13568" width="2.7109375" style="2" customWidth="1"/>
    <col min="13569" max="13569" width="5.28515625" style="2" customWidth="1"/>
    <col min="13570" max="13570" width="10.7109375" style="2" customWidth="1"/>
    <col min="13571" max="13573" width="15.7109375" style="2" customWidth="1"/>
    <col min="13574" max="13574" width="4.5703125" style="2" customWidth="1"/>
    <col min="13575" max="13575" width="40.7109375" style="2" customWidth="1"/>
    <col min="13576" max="13576" width="9.140625" style="2"/>
    <col min="13577" max="13577" width="13.7109375" style="2" customWidth="1"/>
    <col min="13578" max="13578" width="7.5703125" style="2" customWidth="1"/>
    <col min="13579" max="13579" width="13.7109375" style="2" customWidth="1"/>
    <col min="13580" max="13581" width="16.7109375" style="2" customWidth="1"/>
    <col min="13582" max="13582" width="20.7109375" style="2" customWidth="1"/>
    <col min="13583" max="13823" width="9.140625" style="2"/>
    <col min="13824" max="13824" width="2.7109375" style="2" customWidth="1"/>
    <col min="13825" max="13825" width="5.28515625" style="2" customWidth="1"/>
    <col min="13826" max="13826" width="10.7109375" style="2" customWidth="1"/>
    <col min="13827" max="13829" width="15.7109375" style="2" customWidth="1"/>
    <col min="13830" max="13830" width="4.5703125" style="2" customWidth="1"/>
    <col min="13831" max="13831" width="40.7109375" style="2" customWidth="1"/>
    <col min="13832" max="13832" width="9.140625" style="2"/>
    <col min="13833" max="13833" width="13.7109375" style="2" customWidth="1"/>
    <col min="13834" max="13834" width="7.5703125" style="2" customWidth="1"/>
    <col min="13835" max="13835" width="13.7109375" style="2" customWidth="1"/>
    <col min="13836" max="13837" width="16.7109375" style="2" customWidth="1"/>
    <col min="13838" max="13838" width="20.7109375" style="2" customWidth="1"/>
    <col min="13839" max="14079" width="9.140625" style="2"/>
    <col min="14080" max="14080" width="2.7109375" style="2" customWidth="1"/>
    <col min="14081" max="14081" width="5.28515625" style="2" customWidth="1"/>
    <col min="14082" max="14082" width="10.7109375" style="2" customWidth="1"/>
    <col min="14083" max="14085" width="15.7109375" style="2" customWidth="1"/>
    <col min="14086" max="14086" width="4.5703125" style="2" customWidth="1"/>
    <col min="14087" max="14087" width="40.7109375" style="2" customWidth="1"/>
    <col min="14088" max="14088" width="9.140625" style="2"/>
    <col min="14089" max="14089" width="13.7109375" style="2" customWidth="1"/>
    <col min="14090" max="14090" width="7.5703125" style="2" customWidth="1"/>
    <col min="14091" max="14091" width="13.7109375" style="2" customWidth="1"/>
    <col min="14092" max="14093" width="16.7109375" style="2" customWidth="1"/>
    <col min="14094" max="14094" width="20.7109375" style="2" customWidth="1"/>
    <col min="14095" max="14335" width="9.140625" style="2"/>
    <col min="14336" max="14336" width="2.7109375" style="2" customWidth="1"/>
    <col min="14337" max="14337" width="5.28515625" style="2" customWidth="1"/>
    <col min="14338" max="14338" width="10.7109375" style="2" customWidth="1"/>
    <col min="14339" max="14341" width="15.7109375" style="2" customWidth="1"/>
    <col min="14342" max="14342" width="4.5703125" style="2" customWidth="1"/>
    <col min="14343" max="14343" width="40.7109375" style="2" customWidth="1"/>
    <col min="14344" max="14344" width="9.140625" style="2"/>
    <col min="14345" max="14345" width="13.7109375" style="2" customWidth="1"/>
    <col min="14346" max="14346" width="7.5703125" style="2" customWidth="1"/>
    <col min="14347" max="14347" width="13.7109375" style="2" customWidth="1"/>
    <col min="14348" max="14349" width="16.7109375" style="2" customWidth="1"/>
    <col min="14350" max="14350" width="20.7109375" style="2" customWidth="1"/>
    <col min="14351" max="14591" width="9.140625" style="2"/>
    <col min="14592" max="14592" width="2.7109375" style="2" customWidth="1"/>
    <col min="14593" max="14593" width="5.28515625" style="2" customWidth="1"/>
    <col min="14594" max="14594" width="10.7109375" style="2" customWidth="1"/>
    <col min="14595" max="14597" width="15.7109375" style="2" customWidth="1"/>
    <col min="14598" max="14598" width="4.5703125" style="2" customWidth="1"/>
    <col min="14599" max="14599" width="40.7109375" style="2" customWidth="1"/>
    <col min="14600" max="14600" width="9.140625" style="2"/>
    <col min="14601" max="14601" width="13.7109375" style="2" customWidth="1"/>
    <col min="14602" max="14602" width="7.5703125" style="2" customWidth="1"/>
    <col min="14603" max="14603" width="13.7109375" style="2" customWidth="1"/>
    <col min="14604" max="14605" width="16.7109375" style="2" customWidth="1"/>
    <col min="14606" max="14606" width="20.7109375" style="2" customWidth="1"/>
    <col min="14607" max="14847" width="9.140625" style="2"/>
    <col min="14848" max="14848" width="2.7109375" style="2" customWidth="1"/>
    <col min="14849" max="14849" width="5.28515625" style="2" customWidth="1"/>
    <col min="14850" max="14850" width="10.7109375" style="2" customWidth="1"/>
    <col min="14851" max="14853" width="15.7109375" style="2" customWidth="1"/>
    <col min="14854" max="14854" width="4.5703125" style="2" customWidth="1"/>
    <col min="14855" max="14855" width="40.7109375" style="2" customWidth="1"/>
    <col min="14856" max="14856" width="9.140625" style="2"/>
    <col min="14857" max="14857" width="13.7109375" style="2" customWidth="1"/>
    <col min="14858" max="14858" width="7.5703125" style="2" customWidth="1"/>
    <col min="14859" max="14859" width="13.7109375" style="2" customWidth="1"/>
    <col min="14860" max="14861" width="16.7109375" style="2" customWidth="1"/>
    <col min="14862" max="14862" width="20.7109375" style="2" customWidth="1"/>
    <col min="14863" max="15103" width="9.140625" style="2"/>
    <col min="15104" max="15104" width="2.7109375" style="2" customWidth="1"/>
    <col min="15105" max="15105" width="5.28515625" style="2" customWidth="1"/>
    <col min="15106" max="15106" width="10.7109375" style="2" customWidth="1"/>
    <col min="15107" max="15109" width="15.7109375" style="2" customWidth="1"/>
    <col min="15110" max="15110" width="4.5703125" style="2" customWidth="1"/>
    <col min="15111" max="15111" width="40.7109375" style="2" customWidth="1"/>
    <col min="15112" max="15112" width="9.140625" style="2"/>
    <col min="15113" max="15113" width="13.7109375" style="2" customWidth="1"/>
    <col min="15114" max="15114" width="7.5703125" style="2" customWidth="1"/>
    <col min="15115" max="15115" width="13.7109375" style="2" customWidth="1"/>
    <col min="15116" max="15117" width="16.7109375" style="2" customWidth="1"/>
    <col min="15118" max="15118" width="20.7109375" style="2" customWidth="1"/>
    <col min="15119" max="15359" width="9.140625" style="2"/>
    <col min="15360" max="15360" width="2.7109375" style="2" customWidth="1"/>
    <col min="15361" max="15361" width="5.28515625" style="2" customWidth="1"/>
    <col min="15362" max="15362" width="10.7109375" style="2" customWidth="1"/>
    <col min="15363" max="15365" width="15.7109375" style="2" customWidth="1"/>
    <col min="15366" max="15366" width="4.5703125" style="2" customWidth="1"/>
    <col min="15367" max="15367" width="40.7109375" style="2" customWidth="1"/>
    <col min="15368" max="15368" width="9.140625" style="2"/>
    <col min="15369" max="15369" width="13.7109375" style="2" customWidth="1"/>
    <col min="15370" max="15370" width="7.5703125" style="2" customWidth="1"/>
    <col min="15371" max="15371" width="13.7109375" style="2" customWidth="1"/>
    <col min="15372" max="15373" width="16.7109375" style="2" customWidth="1"/>
    <col min="15374" max="15374" width="20.7109375" style="2" customWidth="1"/>
    <col min="15375" max="15615" width="9.140625" style="2"/>
    <col min="15616" max="15616" width="2.7109375" style="2" customWidth="1"/>
    <col min="15617" max="15617" width="5.28515625" style="2" customWidth="1"/>
    <col min="15618" max="15618" width="10.7109375" style="2" customWidth="1"/>
    <col min="15619" max="15621" width="15.7109375" style="2" customWidth="1"/>
    <col min="15622" max="15622" width="4.5703125" style="2" customWidth="1"/>
    <col min="15623" max="15623" width="40.7109375" style="2" customWidth="1"/>
    <col min="15624" max="15624" width="9.140625" style="2"/>
    <col min="15625" max="15625" width="13.7109375" style="2" customWidth="1"/>
    <col min="15626" max="15626" width="7.5703125" style="2" customWidth="1"/>
    <col min="15627" max="15627" width="13.7109375" style="2" customWidth="1"/>
    <col min="15628" max="15629" width="16.7109375" style="2" customWidth="1"/>
    <col min="15630" max="15630" width="20.7109375" style="2" customWidth="1"/>
    <col min="15631" max="15871" width="9.140625" style="2"/>
    <col min="15872" max="15872" width="2.7109375" style="2" customWidth="1"/>
    <col min="15873" max="15873" width="5.28515625" style="2" customWidth="1"/>
    <col min="15874" max="15874" width="10.7109375" style="2" customWidth="1"/>
    <col min="15875" max="15877" width="15.7109375" style="2" customWidth="1"/>
    <col min="15878" max="15878" width="4.5703125" style="2" customWidth="1"/>
    <col min="15879" max="15879" width="40.7109375" style="2" customWidth="1"/>
    <col min="15880" max="15880" width="9.140625" style="2"/>
    <col min="15881" max="15881" width="13.7109375" style="2" customWidth="1"/>
    <col min="15882" max="15882" width="7.5703125" style="2" customWidth="1"/>
    <col min="15883" max="15883" width="13.7109375" style="2" customWidth="1"/>
    <col min="15884" max="15885" width="16.7109375" style="2" customWidth="1"/>
    <col min="15886" max="15886" width="20.7109375" style="2" customWidth="1"/>
    <col min="15887" max="16127" width="9.140625" style="2"/>
    <col min="16128" max="16128" width="2.7109375" style="2" customWidth="1"/>
    <col min="16129" max="16129" width="5.28515625" style="2" customWidth="1"/>
    <col min="16130" max="16130" width="10.7109375" style="2" customWidth="1"/>
    <col min="16131" max="16133" width="15.7109375" style="2" customWidth="1"/>
    <col min="16134" max="16134" width="4.5703125" style="2" customWidth="1"/>
    <col min="16135" max="16135" width="40.7109375" style="2" customWidth="1"/>
    <col min="16136" max="16136" width="9.140625" style="2"/>
    <col min="16137" max="16137" width="13.7109375" style="2" customWidth="1"/>
    <col min="16138" max="16138" width="7.5703125" style="2" customWidth="1"/>
    <col min="16139" max="16139" width="13.7109375" style="2" customWidth="1"/>
    <col min="16140" max="16141" width="16.7109375" style="2" customWidth="1"/>
    <col min="16142" max="16142" width="20.7109375" style="2" customWidth="1"/>
    <col min="16143" max="16384" width="9.140625" style="2"/>
  </cols>
  <sheetData>
    <row r="1" spans="2:15" ht="12.75" customHeight="1" x14ac:dyDescent="0.3">
      <c r="B1" s="1" t="s">
        <v>25</v>
      </c>
      <c r="H1" s="3"/>
      <c r="I1" s="3"/>
      <c r="J1" s="3"/>
      <c r="K1" s="3"/>
      <c r="L1" s="3"/>
      <c r="M1" s="3"/>
      <c r="N1" s="3"/>
    </row>
    <row r="2" spans="2:15" ht="12.75" customHeight="1" x14ac:dyDescent="0.3">
      <c r="B2" s="4" t="s">
        <v>26</v>
      </c>
      <c r="H2" s="3"/>
      <c r="I2" s="3"/>
      <c r="J2" s="3"/>
      <c r="K2" s="3"/>
      <c r="L2" s="3"/>
      <c r="M2" s="3"/>
      <c r="N2" s="3"/>
    </row>
    <row r="3" spans="2:15" ht="12.75" customHeight="1" x14ac:dyDescent="0.3">
      <c r="B3" s="4"/>
      <c r="C3" s="4"/>
      <c r="H3" s="3"/>
      <c r="I3" s="3"/>
      <c r="J3" s="3"/>
      <c r="K3" s="5"/>
      <c r="L3" s="3"/>
      <c r="M3" s="3"/>
      <c r="N3" s="3"/>
    </row>
    <row r="4" spans="2:15" s="7" customFormat="1" ht="12.75" customHeight="1" x14ac:dyDescent="0.3">
      <c r="B4" s="6" t="s">
        <v>0</v>
      </c>
      <c r="C4" s="6"/>
      <c r="G4" s="8"/>
      <c r="H4" s="9"/>
      <c r="I4" s="9"/>
      <c r="J4" s="10"/>
      <c r="K4" s="10"/>
      <c r="L4" s="10"/>
      <c r="M4" s="10"/>
      <c r="N4" s="10"/>
    </row>
    <row r="5" spans="2:15" s="7" customFormat="1" ht="12.75" customHeight="1" x14ac:dyDescent="0.3">
      <c r="B5" s="11"/>
      <c r="C5" s="11"/>
      <c r="H5" s="10"/>
      <c r="I5" s="10"/>
      <c r="J5" s="10"/>
      <c r="K5" s="10"/>
      <c r="L5" s="10"/>
      <c r="M5" s="10"/>
      <c r="N5" s="10"/>
    </row>
    <row r="6" spans="2:15" s="7" customFormat="1" ht="12.75" customHeight="1" x14ac:dyDescent="0.3">
      <c r="B6" s="11"/>
      <c r="C6" s="11"/>
      <c r="H6" s="10"/>
      <c r="I6" s="10"/>
      <c r="J6" s="10"/>
      <c r="K6" s="10"/>
      <c r="L6" s="10"/>
      <c r="M6" s="10"/>
      <c r="N6" s="10"/>
    </row>
    <row r="7" spans="2:15" s="12" customFormat="1" ht="12.75" customHeight="1" x14ac:dyDescent="0.3">
      <c r="H7" s="13" t="s">
        <v>1</v>
      </c>
      <c r="I7" s="13"/>
      <c r="J7" s="13"/>
      <c r="K7" s="5"/>
      <c r="L7" s="5"/>
      <c r="M7" s="5"/>
      <c r="N7" s="5"/>
    </row>
    <row r="8" spans="2:15" s="12" customFormat="1" ht="12.75" customHeight="1" x14ac:dyDescent="0.3">
      <c r="H8" s="13" t="s">
        <v>1275</v>
      </c>
      <c r="I8" s="14"/>
      <c r="J8" s="13"/>
      <c r="K8" s="15"/>
      <c r="L8" s="13"/>
      <c r="M8" s="13"/>
      <c r="N8" s="16"/>
    </row>
    <row r="9" spans="2:15" ht="12.75" customHeight="1" x14ac:dyDescent="0.3">
      <c r="B9" s="4"/>
      <c r="C9" s="4"/>
      <c r="H9" s="3"/>
      <c r="I9" s="3"/>
      <c r="J9" s="3"/>
      <c r="K9" s="3"/>
      <c r="L9" s="3"/>
      <c r="M9" s="3"/>
      <c r="N9" s="3"/>
    </row>
    <row r="10" spans="2:15" s="1" customFormat="1" ht="12.75" customHeight="1" x14ac:dyDescent="0.3">
      <c r="B10" s="18" t="s">
        <v>2</v>
      </c>
      <c r="C10" s="19" t="s">
        <v>3</v>
      </c>
      <c r="D10" s="141" t="s">
        <v>4</v>
      </c>
      <c r="E10" s="142"/>
      <c r="F10" s="143"/>
      <c r="G10" s="20" t="s">
        <v>5</v>
      </c>
      <c r="H10" s="21" t="s">
        <v>6</v>
      </c>
      <c r="I10" s="22" t="s">
        <v>7</v>
      </c>
      <c r="J10" s="21" t="s">
        <v>8</v>
      </c>
      <c r="K10" s="21" t="s">
        <v>9</v>
      </c>
      <c r="L10" s="21" t="s">
        <v>10</v>
      </c>
      <c r="M10" s="21" t="s">
        <v>11</v>
      </c>
      <c r="N10" s="21" t="s">
        <v>12</v>
      </c>
      <c r="O10" s="24"/>
    </row>
    <row r="11" spans="2:15" s="1" customFormat="1" ht="12.75" customHeight="1" x14ac:dyDescent="0.3">
      <c r="B11" s="25"/>
      <c r="C11" s="26" t="s">
        <v>14</v>
      </c>
      <c r="D11" s="27"/>
      <c r="E11" s="28"/>
      <c r="F11" s="28"/>
      <c r="G11" s="29"/>
      <c r="H11" s="30"/>
      <c r="I11" s="30"/>
      <c r="J11" s="30"/>
      <c r="K11" s="30"/>
      <c r="L11" s="30"/>
      <c r="M11" s="30"/>
      <c r="N11" s="30" t="s">
        <v>15</v>
      </c>
    </row>
    <row r="12" spans="2:15" ht="15" customHeight="1" x14ac:dyDescent="0.3">
      <c r="B12" s="45">
        <v>1</v>
      </c>
      <c r="C12" s="46"/>
      <c r="D12" s="135" t="s">
        <v>1264</v>
      </c>
      <c r="E12" s="136" t="s">
        <v>1264</v>
      </c>
      <c r="F12" s="137" t="s">
        <v>1264</v>
      </c>
      <c r="G12" s="71" t="s">
        <v>141</v>
      </c>
      <c r="H12" s="48"/>
      <c r="I12" s="64">
        <v>15</v>
      </c>
      <c r="J12" s="49">
        <v>0</v>
      </c>
      <c r="K12" s="47">
        <v>9.5</v>
      </c>
      <c r="L12" s="50">
        <f>PRODUCT(J12,1.095)</f>
        <v>0</v>
      </c>
      <c r="M12" s="51">
        <f>PRODUCT(I12,L12)</f>
        <v>0</v>
      </c>
      <c r="N12" s="51">
        <f>PRODUCT(I12,J12)</f>
        <v>0</v>
      </c>
    </row>
    <row r="13" spans="2:15" ht="15" customHeight="1" x14ac:dyDescent="0.3">
      <c r="B13" s="45">
        <f t="shared" ref="B13:B22" si="0">B12+1</f>
        <v>2</v>
      </c>
      <c r="C13" s="46"/>
      <c r="D13" s="135" t="s">
        <v>1265</v>
      </c>
      <c r="E13" s="136" t="s">
        <v>1265</v>
      </c>
      <c r="F13" s="137" t="s">
        <v>1265</v>
      </c>
      <c r="G13" s="71" t="s">
        <v>17</v>
      </c>
      <c r="H13" s="48"/>
      <c r="I13" s="64">
        <v>20</v>
      </c>
      <c r="J13" s="49">
        <v>0</v>
      </c>
      <c r="K13" s="47">
        <v>9.5</v>
      </c>
      <c r="L13" s="50">
        <f t="shared" ref="L13:L22" si="1">PRODUCT(J13,1.095)</f>
        <v>0</v>
      </c>
      <c r="M13" s="51">
        <f t="shared" ref="M13:M22" si="2">PRODUCT(I13,L13)</f>
        <v>0</v>
      </c>
      <c r="N13" s="51">
        <f t="shared" ref="N13:N22" si="3">PRODUCT(I13,J13)</f>
        <v>0</v>
      </c>
    </row>
    <row r="14" spans="2:15" ht="15" customHeight="1" x14ac:dyDescent="0.3">
      <c r="B14" s="45">
        <f t="shared" si="0"/>
        <v>3</v>
      </c>
      <c r="C14" s="46"/>
      <c r="D14" s="135" t="s">
        <v>1266</v>
      </c>
      <c r="E14" s="136" t="s">
        <v>1266</v>
      </c>
      <c r="F14" s="137" t="s">
        <v>1266</v>
      </c>
      <c r="G14" s="71" t="s">
        <v>17</v>
      </c>
      <c r="H14" s="48"/>
      <c r="I14" s="64">
        <v>20</v>
      </c>
      <c r="J14" s="49">
        <v>0</v>
      </c>
      <c r="K14" s="47">
        <v>9.5</v>
      </c>
      <c r="L14" s="50">
        <f t="shared" si="1"/>
        <v>0</v>
      </c>
      <c r="M14" s="51">
        <f t="shared" si="2"/>
        <v>0</v>
      </c>
      <c r="N14" s="51">
        <f t="shared" si="3"/>
        <v>0</v>
      </c>
    </row>
    <row r="15" spans="2:15" ht="15" customHeight="1" x14ac:dyDescent="0.3">
      <c r="B15" s="45">
        <f t="shared" si="0"/>
        <v>4</v>
      </c>
      <c r="C15" s="46"/>
      <c r="D15" s="135" t="s">
        <v>1267</v>
      </c>
      <c r="E15" s="136" t="s">
        <v>1267</v>
      </c>
      <c r="F15" s="137" t="s">
        <v>1267</v>
      </c>
      <c r="G15" s="71" t="s">
        <v>141</v>
      </c>
      <c r="H15" s="48"/>
      <c r="I15" s="64">
        <v>10</v>
      </c>
      <c r="J15" s="49">
        <v>0</v>
      </c>
      <c r="K15" s="47">
        <v>9.5</v>
      </c>
      <c r="L15" s="50">
        <f t="shared" si="1"/>
        <v>0</v>
      </c>
      <c r="M15" s="51">
        <f t="shared" si="2"/>
        <v>0</v>
      </c>
      <c r="N15" s="51">
        <f t="shared" si="3"/>
        <v>0</v>
      </c>
    </row>
    <row r="16" spans="2:15" ht="15" customHeight="1" x14ac:dyDescent="0.3">
      <c r="B16" s="45">
        <f t="shared" si="0"/>
        <v>5</v>
      </c>
      <c r="C16" s="46"/>
      <c r="D16" s="135" t="s">
        <v>1268</v>
      </c>
      <c r="E16" s="136" t="s">
        <v>1268</v>
      </c>
      <c r="F16" s="137" t="s">
        <v>1268</v>
      </c>
      <c r="G16" s="71" t="s">
        <v>17</v>
      </c>
      <c r="H16" s="48"/>
      <c r="I16" s="64">
        <v>10</v>
      </c>
      <c r="J16" s="49">
        <v>0</v>
      </c>
      <c r="K16" s="47">
        <v>9.5</v>
      </c>
      <c r="L16" s="50">
        <f t="shared" si="1"/>
        <v>0</v>
      </c>
      <c r="M16" s="51">
        <f t="shared" si="2"/>
        <v>0</v>
      </c>
      <c r="N16" s="51">
        <f t="shared" si="3"/>
        <v>0</v>
      </c>
    </row>
    <row r="17" spans="2:14" ht="15" customHeight="1" x14ac:dyDescent="0.3">
      <c r="B17" s="45">
        <f t="shared" si="0"/>
        <v>6</v>
      </c>
      <c r="C17" s="46"/>
      <c r="D17" s="135" t="s">
        <v>1269</v>
      </c>
      <c r="E17" s="136" t="s">
        <v>1269</v>
      </c>
      <c r="F17" s="137" t="s">
        <v>1269</v>
      </c>
      <c r="G17" s="71" t="s">
        <v>17</v>
      </c>
      <c r="H17" s="48"/>
      <c r="I17" s="64">
        <v>10</v>
      </c>
      <c r="J17" s="49">
        <v>0</v>
      </c>
      <c r="K17" s="47">
        <v>9.5</v>
      </c>
      <c r="L17" s="50">
        <f t="shared" si="1"/>
        <v>0</v>
      </c>
      <c r="M17" s="51">
        <f t="shared" si="2"/>
        <v>0</v>
      </c>
      <c r="N17" s="51">
        <f t="shared" si="3"/>
        <v>0</v>
      </c>
    </row>
    <row r="18" spans="2:14" ht="15" customHeight="1" x14ac:dyDescent="0.3">
      <c r="B18" s="45">
        <f t="shared" si="0"/>
        <v>7</v>
      </c>
      <c r="C18" s="46"/>
      <c r="D18" s="135" t="s">
        <v>1270</v>
      </c>
      <c r="E18" s="136" t="s">
        <v>1270</v>
      </c>
      <c r="F18" s="137" t="s">
        <v>1270</v>
      </c>
      <c r="G18" s="71" t="s">
        <v>17</v>
      </c>
      <c r="H18" s="48"/>
      <c r="I18" s="64">
        <v>50</v>
      </c>
      <c r="J18" s="49">
        <v>0</v>
      </c>
      <c r="K18" s="47">
        <v>9.5</v>
      </c>
      <c r="L18" s="50">
        <f t="shared" si="1"/>
        <v>0</v>
      </c>
      <c r="M18" s="51">
        <f t="shared" si="2"/>
        <v>0</v>
      </c>
      <c r="N18" s="51">
        <f t="shared" si="3"/>
        <v>0</v>
      </c>
    </row>
    <row r="19" spans="2:14" ht="15" customHeight="1" x14ac:dyDescent="0.3">
      <c r="B19" s="45">
        <f t="shared" si="0"/>
        <v>8</v>
      </c>
      <c r="C19" s="46"/>
      <c r="D19" s="135" t="s">
        <v>1271</v>
      </c>
      <c r="E19" s="136" t="s">
        <v>1271</v>
      </c>
      <c r="F19" s="137" t="s">
        <v>1271</v>
      </c>
      <c r="G19" s="71" t="s">
        <v>17</v>
      </c>
      <c r="H19" s="48"/>
      <c r="I19" s="64">
        <v>50</v>
      </c>
      <c r="J19" s="49">
        <v>0</v>
      </c>
      <c r="K19" s="47">
        <v>9.5</v>
      </c>
      <c r="L19" s="50">
        <f t="shared" si="1"/>
        <v>0</v>
      </c>
      <c r="M19" s="51">
        <f t="shared" si="2"/>
        <v>0</v>
      </c>
      <c r="N19" s="51">
        <f t="shared" si="3"/>
        <v>0</v>
      </c>
    </row>
    <row r="20" spans="2:14" ht="24.95" customHeight="1" x14ac:dyDescent="0.3">
      <c r="B20" s="45">
        <f t="shared" si="0"/>
        <v>9</v>
      </c>
      <c r="C20" s="46"/>
      <c r="D20" s="135" t="s">
        <v>1272</v>
      </c>
      <c r="E20" s="136" t="s">
        <v>1272</v>
      </c>
      <c r="F20" s="137" t="s">
        <v>1272</v>
      </c>
      <c r="G20" s="71" t="s">
        <v>17</v>
      </c>
      <c r="H20" s="48"/>
      <c r="I20" s="64">
        <v>100</v>
      </c>
      <c r="J20" s="49">
        <v>0</v>
      </c>
      <c r="K20" s="47">
        <v>9.5</v>
      </c>
      <c r="L20" s="50">
        <f t="shared" si="1"/>
        <v>0</v>
      </c>
      <c r="M20" s="51">
        <f t="shared" si="2"/>
        <v>0</v>
      </c>
      <c r="N20" s="51">
        <f t="shared" si="3"/>
        <v>0</v>
      </c>
    </row>
    <row r="21" spans="2:14" ht="15" customHeight="1" x14ac:dyDescent="0.3">
      <c r="B21" s="45">
        <f t="shared" si="0"/>
        <v>10</v>
      </c>
      <c r="C21" s="46"/>
      <c r="D21" s="135" t="s">
        <v>1273</v>
      </c>
      <c r="E21" s="136" t="s">
        <v>1273</v>
      </c>
      <c r="F21" s="137" t="s">
        <v>1273</v>
      </c>
      <c r="G21" s="71" t="s">
        <v>17</v>
      </c>
      <c r="H21" s="48"/>
      <c r="I21" s="64">
        <v>50</v>
      </c>
      <c r="J21" s="49">
        <v>0</v>
      </c>
      <c r="K21" s="47">
        <v>9.5</v>
      </c>
      <c r="L21" s="50">
        <f t="shared" si="1"/>
        <v>0</v>
      </c>
      <c r="M21" s="51">
        <f t="shared" si="2"/>
        <v>0</v>
      </c>
      <c r="N21" s="51">
        <f t="shared" si="3"/>
        <v>0</v>
      </c>
    </row>
    <row r="22" spans="2:14" ht="15" customHeight="1" x14ac:dyDescent="0.3">
      <c r="B22" s="45">
        <f t="shared" si="0"/>
        <v>11</v>
      </c>
      <c r="C22" s="46"/>
      <c r="D22" s="135" t="s">
        <v>1274</v>
      </c>
      <c r="E22" s="136" t="s">
        <v>1274</v>
      </c>
      <c r="F22" s="137" t="s">
        <v>1274</v>
      </c>
      <c r="G22" s="71" t="s">
        <v>141</v>
      </c>
      <c r="H22" s="48"/>
      <c r="I22" s="64">
        <v>1000</v>
      </c>
      <c r="J22" s="49">
        <v>0</v>
      </c>
      <c r="K22" s="47">
        <v>9.5</v>
      </c>
      <c r="L22" s="50">
        <f t="shared" si="1"/>
        <v>0</v>
      </c>
      <c r="M22" s="51">
        <f t="shared" si="2"/>
        <v>0</v>
      </c>
      <c r="N22" s="51">
        <f t="shared" si="3"/>
        <v>0</v>
      </c>
    </row>
    <row r="23" spans="2:14" s="4" customFormat="1" ht="12.75" customHeight="1" x14ac:dyDescent="0.3">
      <c r="B23" s="39"/>
      <c r="C23" s="39"/>
      <c r="D23" s="152" t="s">
        <v>1276</v>
      </c>
      <c r="E23" s="153"/>
      <c r="F23" s="154"/>
      <c r="G23" s="40"/>
      <c r="H23" s="40"/>
      <c r="I23" s="40"/>
      <c r="J23" s="40"/>
      <c r="K23" s="40"/>
      <c r="L23" s="40"/>
      <c r="M23" s="56">
        <f>SUM(M12:M22)</f>
        <v>0</v>
      </c>
      <c r="N23" s="42">
        <f>SUM(N12:N22)</f>
        <v>0</v>
      </c>
    </row>
    <row r="24" spans="2:14" s="4" customFormat="1" ht="12.75" customHeight="1" x14ac:dyDescent="0.3"/>
    <row r="25" spans="2:14" s="4" customFormat="1" ht="12.75" customHeight="1" x14ac:dyDescent="0.3">
      <c r="B25" s="4" t="s">
        <v>19</v>
      </c>
    </row>
    <row r="26" spans="2:14" s="4" customFormat="1" ht="12.75" customHeight="1" x14ac:dyDescent="0.3">
      <c r="B26" s="4" t="s">
        <v>20</v>
      </c>
    </row>
    <row r="27" spans="2:14" s="4" customFormat="1" ht="12.75" customHeight="1" x14ac:dyDescent="0.3">
      <c r="B27" s="4" t="s">
        <v>21</v>
      </c>
    </row>
    <row r="28" spans="2:14" s="4" customFormat="1" ht="12.75" customHeight="1" x14ac:dyDescent="0.3">
      <c r="B28" s="4" t="s">
        <v>511</v>
      </c>
      <c r="C28" s="2"/>
      <c r="D28" s="2"/>
      <c r="E28" s="2"/>
      <c r="F28" s="2"/>
      <c r="G28" s="2"/>
      <c r="H28" s="2"/>
    </row>
    <row r="29" spans="2:14" s="4" customFormat="1" ht="12.75" customHeight="1" x14ac:dyDescent="0.3"/>
    <row r="30" spans="2:14" s="11" customFormat="1" ht="12.75" customHeight="1" x14ac:dyDescent="0.3">
      <c r="B30" s="11" t="s">
        <v>22</v>
      </c>
      <c r="H30" s="17" t="s">
        <v>23</v>
      </c>
      <c r="K30" s="11" t="s">
        <v>24</v>
      </c>
    </row>
    <row r="31" spans="2:14" s="7" customFormat="1" ht="12.75" customHeight="1" x14ac:dyDescent="0.3"/>
  </sheetData>
  <sheetProtection algorithmName="SHA-512" hashValue="FbMUPgHlvlnV0wpOp4t7oSLOcFOZqsB1OCcO9TuttG6nBQMuBP62q/venlecZagC7OKsTL80vI9Z+SwcFs+HEw==" saltValue="8d8RPCHIMEpKzlwYu0WkLQ==" spinCount="100000" sheet="1" objects="1" scenarios="1"/>
  <protectedRanges>
    <protectedRange sqref="C12:C22" name="Range4"/>
    <protectedRange sqref="E4:F5" name="Range1"/>
    <protectedRange sqref="H12:H22" name="Range2"/>
  </protectedRanges>
  <mergeCells count="13">
    <mergeCell ref="D16:F16"/>
    <mergeCell ref="D10:F10"/>
    <mergeCell ref="D12:F12"/>
    <mergeCell ref="D13:F13"/>
    <mergeCell ref="D14:F14"/>
    <mergeCell ref="D15:F15"/>
    <mergeCell ref="D21:F21"/>
    <mergeCell ref="D22:F22"/>
    <mergeCell ref="D23:F23"/>
    <mergeCell ref="D17:F17"/>
    <mergeCell ref="D18:F18"/>
    <mergeCell ref="D19:F19"/>
    <mergeCell ref="D20:F20"/>
  </mergeCells>
  <pageMargins left="0.55118110236220474" right="0.55118110236220474" top="0.98425196850393704" bottom="0.98425196850393704" header="0" footer="0"/>
  <pageSetup paperSize="9" scale="69" orientation="landscape" verticalDpi="300" r:id="rId1"/>
  <headerFooter alignWithMargins="0">
    <oddHeader xml:space="preserve">&amp;C&amp;"Palatino Linotype,Navadno"&amp;8 &amp;"Palatino Linotype,Poševno"Javni razpis za oddajo naročila po odprtem postopku za sukcesivno dobavo živil in materiala za prehrano za potrebe 
Tehniškega šolskega centra Nova Gorica
</oddHeader>
    <oddFooter>&amp;C&amp;"Bookman Old Style,Navadno"&amp;8Stran &amp;P od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Delovni listi</vt:lpstr>
      </vt:variant>
      <vt:variant>
        <vt:i4>30</vt:i4>
      </vt:variant>
      <vt:variant>
        <vt:lpstr>Imenovani obsegi</vt:lpstr>
      </vt:variant>
      <vt:variant>
        <vt:i4>27</vt:i4>
      </vt:variant>
    </vt:vector>
  </HeadingPairs>
  <TitlesOfParts>
    <vt:vector size="57" baseType="lpstr">
      <vt:lpstr>Meso</vt:lpstr>
      <vt:lpstr>Eko meso</vt:lpstr>
      <vt:lpstr>Perutnina</vt:lpstr>
      <vt:lpstr>Eko perutnina</vt:lpstr>
      <vt:lpstr>Jajca</vt:lpstr>
      <vt:lpstr>Eko jajca</vt:lpstr>
      <vt:lpstr>Ribe</vt:lpstr>
      <vt:lpstr>Mleko in mlečni izdelki</vt:lpstr>
      <vt:lpstr>Bio mleko</vt:lpstr>
      <vt:lpstr>Kruh in pekovsko pecivo</vt:lpstr>
      <vt:lpstr>Bio kruh</vt:lpstr>
      <vt:lpstr>Slaščice in peciva</vt:lpstr>
      <vt:lpstr>Žita, mlevski izdelki</vt:lpstr>
      <vt:lpstr>Testenine in zakuhe</vt:lpstr>
      <vt:lpstr>Zamrznjeni izdelki in priloge</vt:lpstr>
      <vt:lpstr>Zamrznjeni predpripravljeni izd</vt:lpstr>
      <vt:lpstr>Sadje, zelenjava </vt:lpstr>
      <vt:lpstr>Jabolka</vt:lpstr>
      <vt:lpstr>Eko sadje</vt:lpstr>
      <vt:lpstr>Zamrznjeno sadje in zelenjava</vt:lpstr>
      <vt:lpstr>Čaji</vt:lpstr>
      <vt:lpstr>Sadni sokovi in sirupi</vt:lpstr>
      <vt:lpstr>Bio sadni sokovi</vt:lpstr>
      <vt:lpstr>Sirupi za avtomate</vt:lpstr>
      <vt:lpstr>Splošno blago</vt:lpstr>
      <vt:lpstr>Konzervirana živila</vt:lpstr>
      <vt:lpstr>Začimbe, juhe</vt:lpstr>
      <vt:lpstr>Čokoladni namazi</vt:lpstr>
      <vt:lpstr>Žitno sadne rezine</vt:lpstr>
      <vt:lpstr>Eko živila</vt:lpstr>
      <vt:lpstr>'Bio kruh'!Tiskanje_naslovov</vt:lpstr>
      <vt:lpstr>'Bio mleko'!Tiskanje_naslovov</vt:lpstr>
      <vt:lpstr>'Bio sadni sokovi'!Tiskanje_naslovov</vt:lpstr>
      <vt:lpstr>Čaji!Tiskanje_naslovov</vt:lpstr>
      <vt:lpstr>'Čokoladni namazi'!Tiskanje_naslovov</vt:lpstr>
      <vt:lpstr>'Eko jajca'!Tiskanje_naslovov</vt:lpstr>
      <vt:lpstr>'Eko meso'!Tiskanje_naslovov</vt:lpstr>
      <vt:lpstr>'Eko perutnina'!Tiskanje_naslovov</vt:lpstr>
      <vt:lpstr>'Eko živila'!Tiskanje_naslovov</vt:lpstr>
      <vt:lpstr>Jajca!Tiskanje_naslovov</vt:lpstr>
      <vt:lpstr>'Konzervirana živila'!Tiskanje_naslovov</vt:lpstr>
      <vt:lpstr>'Kruh in pekovsko pecivo'!Tiskanje_naslovov</vt:lpstr>
      <vt:lpstr>Meso!Tiskanje_naslovov</vt:lpstr>
      <vt:lpstr>'Mleko in mlečni izdelki'!Tiskanje_naslovov</vt:lpstr>
      <vt:lpstr>Perutnina!Tiskanje_naslovov</vt:lpstr>
      <vt:lpstr>Ribe!Tiskanje_naslovov</vt:lpstr>
      <vt:lpstr>'Sadni sokovi in sirupi'!Tiskanje_naslovov</vt:lpstr>
      <vt:lpstr>'Sirupi za avtomate'!Tiskanje_naslovov</vt:lpstr>
      <vt:lpstr>'Slaščice in peciva'!Tiskanje_naslovov</vt:lpstr>
      <vt:lpstr>'Splošno blago'!Tiskanje_naslovov</vt:lpstr>
      <vt:lpstr>'Testenine in zakuhe'!Tiskanje_naslovov</vt:lpstr>
      <vt:lpstr>'Začimbe, juhe'!Tiskanje_naslovov</vt:lpstr>
      <vt:lpstr>'Zamrznjeni izdelki in priloge'!Tiskanje_naslovov</vt:lpstr>
      <vt:lpstr>'Zamrznjeni predpripravljeni izd'!Tiskanje_naslovov</vt:lpstr>
      <vt:lpstr>'Zamrznjeno sadje in zelenjava'!Tiskanje_naslovov</vt:lpstr>
      <vt:lpstr>'Žita, mlevski izdelki'!Tiskanje_naslovov</vt:lpstr>
      <vt:lpstr>'Žitno sadne rezine'!Tiskanje_naslovov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Niko</dc:creator>
  <cp:lastModifiedBy>Niko</cp:lastModifiedBy>
  <dcterms:created xsi:type="dcterms:W3CDTF">2023-12-07T15:41:36Z</dcterms:created>
  <dcterms:modified xsi:type="dcterms:W3CDTF">2023-12-11T07:04:56Z</dcterms:modified>
</cp:coreProperties>
</file>