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629"/>
  <workbookPr defaultThemeVersion="166925"/>
  <mc:AlternateContent xmlns:mc="http://schemas.openxmlformats.org/markup-compatibility/2006">
    <mc:Choice Requires="x15">
      <x15ac:absPath xmlns:x15ac="http://schemas.microsoft.com/office/spreadsheetml/2010/11/ac" url="D:\D DISK\2023\2_Oprema\4_Anestezijski_aparati\4_RD_osnutki\10_RD_za_objavo_13122023\"/>
    </mc:Choice>
  </mc:AlternateContent>
  <xr:revisionPtr revIDLastSave="0" documentId="13_ncr:1_{B6C9D7C0-8C33-4069-8339-6DFADD0FF0E7}" xr6:coauthVersionLast="43" xr6:coauthVersionMax="43" xr10:uidLastSave="{00000000-0000-0000-0000-000000000000}"/>
  <bookViews>
    <workbookView xWindow="-120" yWindow="-120" windowWidth="29040" windowHeight="15840" activeTab="2" xr2:uid="{98466EAD-13FF-4A73-82AC-36B3341D3A6C}"/>
  </bookViews>
  <sheets>
    <sheet name="Predracun - skupni" sheetId="14" r:id="rId1"/>
    <sheet name="Oprema_2.1.1" sheetId="16" r:id="rId2"/>
    <sheet name="Vzdrzevanje_2.1.2" sheetId="18" r:id="rId3"/>
  </sheets>
  <definedNames>
    <definedName name="_xlnm.Print_Titles" localSheetId="0">'Predracun - skupni'!$18:$18</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7" i="18" l="1"/>
  <c r="G34" i="18"/>
  <c r="G33" i="18"/>
  <c r="G32" i="18"/>
  <c r="G31" i="18"/>
  <c r="G30" i="18"/>
  <c r="G29" i="18"/>
  <c r="G50" i="18" l="1"/>
  <c r="G28" i="18" l="1"/>
  <c r="G24" i="18"/>
  <c r="G23" i="18"/>
  <c r="G22" i="18"/>
  <c r="G21" i="18"/>
  <c r="G20" i="18"/>
  <c r="G19" i="18"/>
  <c r="G18" i="18"/>
  <c r="I17" i="16"/>
  <c r="I16" i="16"/>
  <c r="C3" i="18" l="1"/>
  <c r="C4" i="18"/>
  <c r="C6" i="18"/>
  <c r="C2" i="18"/>
  <c r="G45" i="18"/>
  <c r="G25" i="18" l="1"/>
  <c r="G35" i="18"/>
  <c r="C7" i="16"/>
  <c r="C6" i="16"/>
  <c r="C4" i="16"/>
  <c r="C3" i="16"/>
  <c r="C2" i="16"/>
  <c r="I18" i="16"/>
  <c r="I15" i="16"/>
  <c r="G37" i="18" l="1"/>
  <c r="I19" i="16"/>
  <c r="C19" i="14" s="1"/>
  <c r="G39" i="18" l="1"/>
  <c r="C20" i="14"/>
  <c r="C22" i="14" s="1"/>
</calcChain>
</file>

<file path=xl/sharedStrings.xml><?xml version="1.0" encoding="utf-8"?>
<sst xmlns="http://schemas.openxmlformats.org/spreadsheetml/2006/main" count="131" uniqueCount="75">
  <si>
    <t>ZŠ</t>
  </si>
  <si>
    <t>1.</t>
  </si>
  <si>
    <t>Vrednost v EUR (brez ddv)</t>
  </si>
  <si>
    <t>SKUPAJ</t>
  </si>
  <si>
    <t>Proizvajalec</t>
  </si>
  <si>
    <t>Naziv:</t>
  </si>
  <si>
    <t>PONUDNIK</t>
  </si>
  <si>
    <t>Naslov:</t>
  </si>
  <si>
    <t>Številka ponudbe:</t>
  </si>
  <si>
    <t>Poštna številka in kraj:</t>
  </si>
  <si>
    <t>Datum:</t>
  </si>
  <si>
    <t>2.</t>
  </si>
  <si>
    <t>3.</t>
  </si>
  <si>
    <t>4.</t>
  </si>
  <si>
    <t>EM</t>
  </si>
  <si>
    <t>kpl</t>
  </si>
  <si>
    <t>Opombe:</t>
  </si>
  <si>
    <t>Ime in priimek odgovorne osebe ponudnika:</t>
  </si>
  <si>
    <t>Žigi in podpis odgovorne osebe ponudnika:</t>
  </si>
  <si>
    <t>…..............................................</t>
  </si>
  <si>
    <t xml:space="preserve">PREDRAČUN </t>
  </si>
  <si>
    <t xml:space="preserve">Opis </t>
  </si>
  <si>
    <t>Tabela 1:</t>
  </si>
  <si>
    <t>Tabela 2:</t>
  </si>
  <si>
    <t xml:space="preserve">Skupaj v EUR z DDV: </t>
  </si>
  <si>
    <t>Opis</t>
  </si>
  <si>
    <t>Količina</t>
  </si>
  <si>
    <t>Stopnja DDV</t>
  </si>
  <si>
    <t>Cena na EM (v EUR brez DDV)</t>
  </si>
  <si>
    <t>Vrednost v EUR brez DDV</t>
  </si>
  <si>
    <t>Tabela 3:</t>
  </si>
  <si>
    <t xml:space="preserve">Datum: </t>
  </si>
  <si>
    <t>Predračun za opremo</t>
  </si>
  <si>
    <t>Oprema</t>
  </si>
  <si>
    <t>1. leto od potrjene primopredaje</t>
  </si>
  <si>
    <t>2. leto od potrjene primopredaje</t>
  </si>
  <si>
    <t>3. leto od potrjene primopredaje</t>
  </si>
  <si>
    <t>4. leto od potrjene primopredaje</t>
  </si>
  <si>
    <t>5. leto od potrjene primopredaje</t>
  </si>
  <si>
    <t>6. leto od potrjene primopredaje</t>
  </si>
  <si>
    <t>7. leto od potrjene primopredaje</t>
  </si>
  <si>
    <t>Skupaj ZŠ 1</t>
  </si>
  <si>
    <t>Skupaj ZŠ 2</t>
  </si>
  <si>
    <t xml:space="preserve">Predračun za vzdrževanje </t>
  </si>
  <si>
    <t>(preventivno in korektivno vzdrževanje)</t>
  </si>
  <si>
    <t>Cena delovne ure serviserja za potrebe izvajanja korektivnega vzdrževanja v EUR brez DDV:</t>
  </si>
  <si>
    <t>Cena delovne ure serviserja za potrebe izvajanja korektivnega vzdrževanja v EUR z DDV:</t>
  </si>
  <si>
    <t>• Ponudnik mora za ponujeno opremo v predhodni tabeli navesti tip ponujene opreme in ime proizvajalca.</t>
  </si>
  <si>
    <r>
      <t xml:space="preserve">Predmet javnega naročila: </t>
    </r>
    <r>
      <rPr>
        <b/>
        <sz val="11"/>
        <color theme="1"/>
        <rFont val="Arial"/>
        <family val="2"/>
        <charset val="238"/>
      </rPr>
      <t xml:space="preserve"> NABAVA ANESTEZIJSKIH APARATOV Z VZDRŽEVANJEM</t>
    </r>
  </si>
  <si>
    <r>
      <rPr>
        <b/>
        <sz val="11"/>
        <color theme="1"/>
        <rFont val="Arial"/>
        <family val="2"/>
        <charset val="238"/>
      </rPr>
      <t xml:space="preserve">OPREMA
</t>
    </r>
    <r>
      <rPr>
        <sz val="11"/>
        <color theme="1"/>
        <rFont val="Arial"/>
        <family val="2"/>
        <charset val="238"/>
      </rPr>
      <t>anestezijski aparati</t>
    </r>
  </si>
  <si>
    <t>za opremo in vzdrževanje</t>
  </si>
  <si>
    <t>Anestezijski aparat - tip A (osnovna izvedba)</t>
  </si>
  <si>
    <t>Monitor - tip A (osnovna izvedba)</t>
  </si>
  <si>
    <t>Tip ponujene opreme</t>
  </si>
  <si>
    <t>Anestezijski aparat - tip B (napredna izvedba)</t>
  </si>
  <si>
    <t>Monitor - tip B (napredna izvedba)</t>
  </si>
  <si>
    <t>Anestezijski aparati z monitorji - napredna izvedba (tip B)</t>
  </si>
  <si>
    <t>Anestezijski aparati z monitorji - osnovna izvedba (tip A)</t>
  </si>
  <si>
    <t>Stopnja DDV (%):</t>
  </si>
  <si>
    <t>Število predvidenih preventivnih vzdrževalnih posegov na posamezno leto za 1 anestezijski aparat z monitorjem</t>
  </si>
  <si>
    <t>Cena preventivnega vzdrževanja za posamezno leto za 1 anestezijski aparat z monitorjem (v EUR brez DDV)</t>
  </si>
  <si>
    <t>Vrednost preventivnega vzdrževanja za posamezno leto  EUR brez DDV)</t>
  </si>
  <si>
    <r>
      <t xml:space="preserve">VZDRŽEVANJE 
</t>
    </r>
    <r>
      <rPr>
        <sz val="11"/>
        <color theme="1"/>
        <rFont val="Arial"/>
        <family val="2"/>
        <charset val="238"/>
      </rPr>
      <t>preventivno vzdrževanje opreme za obdobje sedmih (7) let za vso opremo od primopredaje opreme</t>
    </r>
  </si>
  <si>
    <t>• V cenah morajo biti zajeti vsi stroški (prevozni, špediterski, carinski, dobave, montaže, zagona in preizkusa delovanja opreme, šolanja, odprave napak v garancijskem roku, ter vsi morebitni dodatni stroški, ki so potrebni za zagotovitev funkcionalnega delovanja opreme.</t>
  </si>
  <si>
    <r>
      <rPr>
        <sz val="9"/>
        <color theme="1"/>
        <rFont val="Times New Roman"/>
        <family val="1"/>
        <charset val="238"/>
      </rPr>
      <t xml:space="preserve">• </t>
    </r>
    <r>
      <rPr>
        <i/>
        <sz val="9"/>
        <color theme="1"/>
        <rFont val="Arial"/>
        <family val="2"/>
        <charset val="238"/>
      </rPr>
      <t xml:space="preserve">Ponudnik mora za ponujeno opremo predložiti </t>
    </r>
    <r>
      <rPr>
        <b/>
        <i/>
        <u/>
        <sz val="9"/>
        <color theme="1"/>
        <rFont val="Arial"/>
        <family val="2"/>
        <charset val="238"/>
      </rPr>
      <t>tehnično dokumentacijo</t>
    </r>
    <r>
      <rPr>
        <i/>
        <sz val="9"/>
        <color theme="1"/>
        <rFont val="Arial"/>
        <family val="2"/>
        <charset val="238"/>
      </rPr>
      <t xml:space="preserve"> (prospektni material, katalogi, tehnični opisi, …) v slovenskem ali angleškem jeziku, iz katere bo nedvoumno razvidno, </t>
    </r>
    <r>
      <rPr>
        <i/>
        <u/>
        <sz val="9"/>
        <color theme="1"/>
        <rFont val="Arial"/>
        <family val="2"/>
        <charset val="238"/>
      </rPr>
      <t>da ponujena oprema izpolnjuje vse tehnične zahteve</t>
    </r>
    <r>
      <rPr>
        <i/>
        <sz val="9"/>
        <color theme="1"/>
        <rFont val="Arial"/>
        <family val="2"/>
        <charset val="238"/>
      </rPr>
      <t xml:space="preserve"> iz specifikacije zahtev naročnika.</t>
    </r>
  </si>
  <si>
    <r>
      <rPr>
        <sz val="9"/>
        <color theme="1"/>
        <rFont val="Times New Roman"/>
        <family val="1"/>
        <charset val="238"/>
      </rPr>
      <t xml:space="preserve">•   </t>
    </r>
    <r>
      <rPr>
        <i/>
        <sz val="9"/>
        <color theme="1"/>
        <rFont val="Arial"/>
        <family val="2"/>
        <charset val="238"/>
      </rPr>
      <t xml:space="preserve">Ponudnik mora v priloženi tehnični dokumentaciji </t>
    </r>
    <r>
      <rPr>
        <i/>
        <u/>
        <sz val="9"/>
        <color theme="1"/>
        <rFont val="Arial"/>
        <family val="2"/>
        <charset val="238"/>
      </rPr>
      <t>nedvoumno označiti</t>
    </r>
    <r>
      <rPr>
        <i/>
        <sz val="9"/>
        <color theme="1"/>
        <rFont val="Arial"/>
        <family val="2"/>
        <charset val="238"/>
      </rPr>
      <t xml:space="preserve"> tiste dele dokumentacije, iz katerih bo razvidno, da ponujena oprema izpolnjuje tehnične zahteve, definirane v specifikaciji zahtev naročnika. Navedeno naj ponudnik označi na ta način, da za vsako zahtevo iz specifikacije zahtev naročnika (s prosto roko ali kako drugače) označi del tehnične dokumentacije, iz katere bo razvidno izpolnjevanje zahteve ter vpiše zaporedno številko zahteve, ki je navedena v specifikaciji zahtev naročnika.
V primeru, da oprema določeno zahtevo iz specifikacije zahtev naročnika izpolnjuje, ni pa to razvidno iz obstoječe tehnične dokumentacije, velja kot ustrezno dokazilo za izpolnjevanje takšne zahteve tudi lastna izjava ponudnika, podana pod kazensko in materialno odgovornostjo in potrjena s strani proizvajalca ponujene opreme.</t>
    </r>
  </si>
  <si>
    <t>·  V stolpcu "Število predvidenih preventivnih vzdrževalnih posegov za posamezno leto za 1 anestezijski aparat z monitorjem" je treba vpisati št. načrtovanih vzdrževalnih posegov v vsakem letu uporabe opreme po garancijski dobi.</t>
  </si>
  <si>
    <t xml:space="preserve">·  V stolpec »Cena preventivnega vzdrževanja za posamezno leto za 1 anestezijski aparat z monitorjem« je treba za posamezno leto vpisati ceno, ki zajema tako strošek dela, potne stroške, dnevnice, telefon, ipd. kot tudi strošek vsega potrebnega materiala in rezervnih delov za preventivno vzdrževanje ponujene opreme (anestezijskih aparatov z monitorji) po navodilu proizvajalca.
</t>
  </si>
  <si>
    <r>
      <t xml:space="preserve">· Ponudnik mora </t>
    </r>
    <r>
      <rPr>
        <b/>
        <i/>
        <u/>
        <sz val="9"/>
        <color theme="1"/>
        <rFont val="Arial"/>
        <family val="2"/>
        <charset val="238"/>
      </rPr>
      <t>na lastnem obrazcu</t>
    </r>
    <r>
      <rPr>
        <i/>
        <sz val="9"/>
        <color theme="1"/>
        <rFont val="Arial"/>
        <family val="2"/>
        <charset val="238"/>
      </rPr>
      <t xml:space="preserve">, ki bo priloga tega obrazca, specificirati in ovrednotiti vsa preventivna vzdrževala dela (navesti je potrebno kratek opis dela ter spisek potrebnega materiala in rezervnih delov, ki bodo pri posameznem vzdrževalnem posegu porabljeni), ki jih je potrebno izvesti po navodilu proizvajalca opreme za vsak posamezni vzdrževalni poseg, in sicer za obdobje 7 let od primopredaje opreme. </t>
    </r>
    <r>
      <rPr>
        <b/>
        <i/>
        <sz val="9"/>
        <color rgb="FFFF0000"/>
        <rFont val="Arial"/>
        <family val="2"/>
        <charset val="238"/>
      </rPr>
      <t/>
    </r>
  </si>
  <si>
    <t>Cena prihoda serviserja na lokacijo naročnika za potrebe izvajanja korektivnega vzdrževanja v EUR brez DDV:</t>
  </si>
  <si>
    <t>Cena prihoda serviserja na lokacijo naročnika serviserja za potrebe izvajanja korektivnega vzdrževanja v EUR z DDV:</t>
  </si>
  <si>
    <t>Cena delovne ure serviserja za korektivno vzdrževanja</t>
  </si>
  <si>
    <t>Cena prihoda serviserja za korektivno vzdrževanja</t>
  </si>
  <si>
    <r>
      <t xml:space="preserve">· Ponudnik mora za potrebe izvajanja korektivnega vzdrževanja </t>
    </r>
    <r>
      <rPr>
        <i/>
        <u/>
        <sz val="9"/>
        <color theme="1"/>
        <rFont val="Arial"/>
        <family val="2"/>
        <charset val="238"/>
      </rPr>
      <t>na lastnem obrazcu</t>
    </r>
    <r>
      <rPr>
        <i/>
        <sz val="9"/>
        <color theme="1"/>
        <rFont val="Arial"/>
        <family val="2"/>
        <charset val="238"/>
      </rPr>
      <t xml:space="preserve"> predložiti tudi </t>
    </r>
    <r>
      <rPr>
        <i/>
        <u/>
        <sz val="9"/>
        <color theme="1"/>
        <rFont val="Arial"/>
        <family val="2"/>
        <charset val="238"/>
      </rPr>
      <t>veljaven cenik rezervnih delov in materiala za ponujeno opremo</t>
    </r>
    <r>
      <rPr>
        <i/>
        <sz val="9"/>
        <color theme="1"/>
        <rFont val="Arial"/>
        <family val="2"/>
        <charset val="238"/>
      </rPr>
      <t>.</t>
    </r>
  </si>
  <si>
    <t xml:space="preserve">·  Za potrebe izvajanja korektivnega vzdrževanja mora ponudnik na predvideno mesto v tabeli vpisati ceno delovne ure serviserja in ceno prihoda serviserja na lokacijo naročnika za potrebe izvajanja korektivnega vzdrževanja. V ceno so všteti potni stroški (kilometrina), dnevnice, stroški serviserja na poti ter morebitni drugi stroški.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</si>
</sst>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28" x14ac:knownFonts="1">
    <font>
      <sz val="11"/>
      <color theme="1"/>
      <name val="Calibri"/>
      <family val="2"/>
      <charset val="238"/>
      <scheme val="minor"/>
    </font>
    <font>
      <sz val="8"/>
      <name val="Calibri"/>
      <family val="2"/>
      <charset val="238"/>
      <scheme val="minor"/>
    </font>
    <font>
      <sz val="11"/>
      <color theme="1"/>
      <name val="Arial"/>
      <family val="2"/>
      <charset val="238"/>
    </font>
    <font>
      <sz val="9"/>
      <color theme="1"/>
      <name val="Arial"/>
      <family val="2"/>
      <charset val="238"/>
    </font>
    <font>
      <sz val="8"/>
      <color theme="1"/>
      <name val="Arial"/>
      <family val="2"/>
      <charset val="238"/>
    </font>
    <font>
      <b/>
      <sz val="11"/>
      <color theme="1"/>
      <name val="Arial"/>
      <family val="2"/>
      <charset val="238"/>
    </font>
    <font>
      <b/>
      <i/>
      <sz val="9"/>
      <color theme="1"/>
      <name val="Arial"/>
      <family val="2"/>
      <charset val="238"/>
    </font>
    <font>
      <b/>
      <sz val="14"/>
      <color theme="1"/>
      <name val="Arial"/>
      <family val="2"/>
      <charset val="238"/>
    </font>
    <font>
      <b/>
      <sz val="10"/>
      <color theme="1"/>
      <name val="Arial"/>
      <family val="2"/>
      <charset val="238"/>
    </font>
    <font>
      <sz val="11"/>
      <name val="Arial"/>
      <family val="2"/>
      <charset val="238"/>
    </font>
    <font>
      <sz val="10"/>
      <name val="Arial"/>
      <family val="2"/>
      <charset val="238"/>
    </font>
    <font>
      <sz val="10"/>
      <color theme="1"/>
      <name val="Arial"/>
      <family val="2"/>
      <charset val="238"/>
    </font>
    <font>
      <b/>
      <sz val="16"/>
      <color theme="1"/>
      <name val="Arial"/>
      <family val="2"/>
      <charset val="238"/>
    </font>
    <font>
      <b/>
      <i/>
      <sz val="10"/>
      <color theme="1"/>
      <name val="Arial"/>
      <family val="2"/>
      <charset val="238"/>
    </font>
    <font>
      <i/>
      <sz val="10"/>
      <color theme="1"/>
      <name val="Arial"/>
      <family val="2"/>
      <charset val="238"/>
    </font>
    <font>
      <b/>
      <i/>
      <sz val="11"/>
      <color theme="1"/>
      <name val="Arial"/>
      <family val="2"/>
      <charset val="238"/>
    </font>
    <font>
      <b/>
      <i/>
      <sz val="11"/>
      <name val="Arial"/>
      <family val="2"/>
      <charset val="238"/>
    </font>
    <font>
      <sz val="16"/>
      <color theme="1"/>
      <name val="Arial"/>
      <family val="2"/>
      <charset val="238"/>
    </font>
    <font>
      <i/>
      <sz val="10"/>
      <color theme="1"/>
      <name val="Arial"/>
      <family val="1"/>
      <charset val="238"/>
    </font>
    <font>
      <b/>
      <i/>
      <sz val="7"/>
      <color theme="1"/>
      <name val="Arial"/>
      <family val="2"/>
      <charset val="238"/>
    </font>
    <font>
      <b/>
      <i/>
      <sz val="8"/>
      <color theme="1"/>
      <name val="Arial"/>
      <family val="2"/>
      <charset val="238"/>
    </font>
    <font>
      <i/>
      <sz val="9"/>
      <color theme="1"/>
      <name val="Arial"/>
      <family val="2"/>
      <charset val="238"/>
    </font>
    <font>
      <b/>
      <sz val="9"/>
      <color theme="1"/>
      <name val="Arial"/>
      <family val="2"/>
      <charset val="238"/>
    </font>
    <font>
      <i/>
      <sz val="9"/>
      <color theme="1"/>
      <name val="Arial"/>
      <family val="1"/>
      <charset val="238"/>
    </font>
    <font>
      <sz val="9"/>
      <color theme="1"/>
      <name val="Times New Roman"/>
      <family val="1"/>
      <charset val="238"/>
    </font>
    <font>
      <b/>
      <i/>
      <u/>
      <sz val="9"/>
      <color theme="1"/>
      <name val="Arial"/>
      <family val="2"/>
      <charset val="238"/>
    </font>
    <font>
      <i/>
      <u/>
      <sz val="9"/>
      <color theme="1"/>
      <name val="Arial"/>
      <family val="2"/>
      <charset val="238"/>
    </font>
    <font>
      <b/>
      <i/>
      <sz val="9"/>
      <color rgb="FFFF0000"/>
      <name val="Arial"/>
      <family val="2"/>
      <charset val="238"/>
    </font>
  </fonts>
  <fills count="5">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49">
    <xf numFmtId="0" fontId="0" fillId="0" borderId="0" xfId="0"/>
    <xf numFmtId="0" fontId="2" fillId="0" borderId="0" xfId="0" applyFont="1" applyProtection="1"/>
    <xf numFmtId="0" fontId="3" fillId="0" borderId="0" xfId="0" applyFont="1" applyProtection="1"/>
    <xf numFmtId="0" fontId="4" fillId="0" borderId="0" xfId="0" applyFont="1" applyProtection="1"/>
    <xf numFmtId="0" fontId="2" fillId="0" borderId="0" xfId="0" applyFont="1" applyFill="1" applyAlignment="1" applyProtection="1">
      <alignment vertical="center"/>
    </xf>
    <xf numFmtId="0" fontId="3" fillId="0" borderId="0" xfId="0" applyFont="1" applyFill="1" applyAlignment="1" applyProtection="1">
      <alignment vertical="center"/>
    </xf>
    <xf numFmtId="0" fontId="4" fillId="0" borderId="0" xfId="0" applyFont="1" applyAlignment="1" applyProtection="1">
      <alignment vertical="center"/>
    </xf>
    <xf numFmtId="0" fontId="2" fillId="0" borderId="0" xfId="0" applyFont="1" applyAlignment="1" applyProtection="1">
      <alignment vertical="top"/>
    </xf>
    <xf numFmtId="0" fontId="7" fillId="0" borderId="0" xfId="0" applyFont="1" applyAlignment="1" applyProtection="1">
      <alignment vertical="top"/>
    </xf>
    <xf numFmtId="0" fontId="5" fillId="0" borderId="0" xfId="0" applyFont="1" applyAlignment="1" applyProtection="1">
      <alignment vertical="top"/>
    </xf>
    <xf numFmtId="0" fontId="3" fillId="0" borderId="0" xfId="0" applyFont="1" applyAlignment="1" applyProtection="1">
      <alignment horizontal="center" vertical="center"/>
    </xf>
    <xf numFmtId="0" fontId="6" fillId="0" borderId="1" xfId="0" applyFont="1" applyBorder="1" applyAlignment="1" applyProtection="1">
      <alignment horizontal="right" vertical="center" wrapText="1"/>
    </xf>
    <xf numFmtId="0" fontId="2" fillId="0" borderId="2" xfId="0" applyFont="1" applyBorder="1" applyAlignment="1" applyProtection="1">
      <alignment vertical="top"/>
    </xf>
    <xf numFmtId="0" fontId="5" fillId="0" borderId="2" xfId="0" applyFont="1" applyBorder="1" applyAlignment="1" applyProtection="1">
      <alignment vertical="center"/>
    </xf>
    <xf numFmtId="0" fontId="3" fillId="0" borderId="2" xfId="0" applyFont="1" applyBorder="1" applyProtection="1"/>
    <xf numFmtId="0" fontId="9" fillId="0" borderId="0" xfId="0" applyFont="1" applyFill="1" applyBorder="1" applyAlignment="1" applyProtection="1">
      <alignment horizontal="right" vertical="center"/>
    </xf>
    <xf numFmtId="0" fontId="11" fillId="0" borderId="0" xfId="0" applyFont="1" applyProtection="1"/>
    <xf numFmtId="0" fontId="11" fillId="0" borderId="0" xfId="0" applyFont="1" applyAlignment="1" applyProtection="1">
      <alignment horizontal="center" vertical="center"/>
    </xf>
    <xf numFmtId="0" fontId="11" fillId="0" borderId="0" xfId="0" applyFont="1" applyAlignment="1" applyProtection="1">
      <alignment horizontal="left" vertical="center"/>
    </xf>
    <xf numFmtId="0" fontId="2" fillId="0" borderId="0" xfId="0" applyFont="1" applyAlignment="1" applyProtection="1">
      <alignment horizontal="right"/>
    </xf>
    <xf numFmtId="0" fontId="3" fillId="0" borderId="0" xfId="0" applyFont="1" applyAlignment="1" applyProtection="1">
      <alignment horizontal="left"/>
    </xf>
    <xf numFmtId="0" fontId="2" fillId="0" borderId="0" xfId="0" applyFont="1" applyBorder="1" applyAlignment="1" applyProtection="1">
      <alignment horizontal="left" vertical="center"/>
    </xf>
    <xf numFmtId="0" fontId="2" fillId="0" borderId="0" xfId="0" applyFont="1" applyAlignment="1" applyProtection="1">
      <alignment vertical="center"/>
    </xf>
    <xf numFmtId="0" fontId="5" fillId="0" borderId="1" xfId="0" applyFont="1" applyBorder="1" applyAlignment="1" applyProtection="1">
      <alignment horizontal="right" vertical="center"/>
    </xf>
    <xf numFmtId="0" fontId="10" fillId="0" borderId="1" xfId="0" applyFont="1" applyFill="1" applyBorder="1" applyAlignment="1" applyProtection="1">
      <alignment horizontal="right" vertical="center"/>
    </xf>
    <xf numFmtId="0" fontId="11" fillId="0" borderId="0" xfId="0" applyFont="1" applyFill="1" applyAlignment="1" applyProtection="1">
      <alignment horizontal="right" vertical="top"/>
    </xf>
    <xf numFmtId="0" fontId="13" fillId="0" borderId="1" xfId="0" applyFont="1" applyBorder="1" applyAlignment="1" applyProtection="1">
      <alignment vertical="center"/>
    </xf>
    <xf numFmtId="0" fontId="11" fillId="0" borderId="1" xfId="0" applyFont="1" applyBorder="1" applyAlignment="1" applyProtection="1">
      <alignment vertical="top"/>
    </xf>
    <xf numFmtId="0" fontId="11" fillId="0" borderId="0" xfId="0" applyFont="1" applyAlignment="1" applyProtection="1">
      <alignment vertical="top"/>
    </xf>
    <xf numFmtId="0" fontId="8" fillId="0" borderId="2" xfId="0" applyFont="1" applyBorder="1" applyAlignment="1" applyProtection="1">
      <alignment vertical="center"/>
    </xf>
    <xf numFmtId="0" fontId="15" fillId="0" borderId="1" xfId="0" applyFont="1" applyBorder="1" applyAlignment="1" applyProtection="1">
      <alignment vertical="center"/>
    </xf>
    <xf numFmtId="49" fontId="16" fillId="0" borderId="1" xfId="0" applyNumberFormat="1" applyFont="1" applyFill="1" applyBorder="1" applyAlignment="1" applyProtection="1">
      <alignment horizontal="justify" vertical="center" wrapText="1" readingOrder="1"/>
    </xf>
    <xf numFmtId="0" fontId="15" fillId="0" borderId="1" xfId="0" applyFont="1" applyBorder="1" applyAlignment="1" applyProtection="1">
      <alignment horizontal="right" vertical="center" wrapText="1"/>
    </xf>
    <xf numFmtId="0" fontId="2" fillId="0" borderId="1" xfId="0" applyFont="1" applyBorder="1" applyAlignment="1" applyProtection="1">
      <alignment vertical="top"/>
    </xf>
    <xf numFmtId="4" fontId="2" fillId="0" borderId="1" xfId="0" applyNumberFormat="1" applyFont="1" applyBorder="1" applyAlignment="1" applyProtection="1">
      <alignment horizontal="right" vertical="center"/>
    </xf>
    <xf numFmtId="0" fontId="3" fillId="0" borderId="0" xfId="0" applyFont="1" applyAlignment="1" applyProtection="1">
      <alignment vertical="center"/>
    </xf>
    <xf numFmtId="0" fontId="11" fillId="0" borderId="0" xfId="0" applyFont="1" applyAlignment="1" applyProtection="1">
      <alignment horizontal="right" vertical="center"/>
    </xf>
    <xf numFmtId="0" fontId="2" fillId="0" borderId="0" xfId="0" applyFont="1" applyAlignment="1" applyProtection="1">
      <alignment horizontal="right" vertical="center"/>
    </xf>
    <xf numFmtId="0" fontId="2" fillId="0" borderId="2" xfId="0" applyFont="1" applyBorder="1" applyAlignment="1" applyProtection="1">
      <alignment vertical="center"/>
    </xf>
    <xf numFmtId="0" fontId="2" fillId="3" borderId="1" xfId="0" applyFont="1" applyFill="1" applyBorder="1" applyAlignment="1" applyProtection="1">
      <alignment horizontal="left" vertical="center" wrapText="1"/>
      <protection locked="0"/>
    </xf>
    <xf numFmtId="0" fontId="11" fillId="0" borderId="1" xfId="0" applyFont="1" applyBorder="1" applyAlignment="1" applyProtection="1">
      <alignment vertical="center"/>
    </xf>
    <xf numFmtId="0" fontId="11" fillId="0" borderId="1" xfId="0" applyFont="1" applyBorder="1" applyAlignment="1" applyProtection="1">
      <alignment horizontal="center" vertical="center"/>
    </xf>
    <xf numFmtId="0" fontId="11" fillId="0" borderId="1" xfId="0" applyFont="1" applyBorder="1" applyAlignment="1" applyProtection="1">
      <alignment vertical="top" wrapText="1"/>
    </xf>
    <xf numFmtId="0" fontId="11" fillId="0" borderId="2" xfId="0" applyFont="1" applyBorder="1" applyAlignment="1" applyProtection="1">
      <alignment horizontal="center"/>
    </xf>
    <xf numFmtId="0" fontId="11" fillId="0" borderId="2" xfId="0" applyFont="1" applyBorder="1" applyProtection="1"/>
    <xf numFmtId="0" fontId="11" fillId="0" borderId="1" xfId="0" applyFont="1" applyBorder="1" applyAlignment="1" applyProtection="1">
      <alignment horizontal="right" vertical="center"/>
    </xf>
    <xf numFmtId="4" fontId="11" fillId="0" borderId="1" xfId="0" applyNumberFormat="1" applyFont="1" applyBorder="1" applyAlignment="1" applyProtection="1">
      <alignment horizontal="right" vertical="center"/>
    </xf>
    <xf numFmtId="0" fontId="11" fillId="0" borderId="1" xfId="0" applyFont="1" applyBorder="1" applyAlignment="1" applyProtection="1">
      <alignment vertical="center" wrapText="1"/>
    </xf>
    <xf numFmtId="0" fontId="3" fillId="0" borderId="1" xfId="0" applyFont="1" applyBorder="1" applyAlignment="1" applyProtection="1">
      <alignment horizontal="center" vertical="center"/>
    </xf>
    <xf numFmtId="0" fontId="8" fillId="0" borderId="1" xfId="0" applyFont="1" applyBorder="1" applyAlignment="1" applyProtection="1">
      <alignment horizontal="right" vertical="center"/>
    </xf>
    <xf numFmtId="0" fontId="6" fillId="0" borderId="1" xfId="0" applyFont="1" applyBorder="1" applyAlignment="1" applyProtection="1">
      <alignment horizontal="center" vertical="center"/>
    </xf>
    <xf numFmtId="0" fontId="19" fillId="0" borderId="1" xfId="0" applyFont="1" applyBorder="1" applyAlignment="1" applyProtection="1">
      <alignment horizontal="center" vertical="center"/>
    </xf>
    <xf numFmtId="0" fontId="6" fillId="0" borderId="1" xfId="0" applyFont="1" applyBorder="1" applyAlignment="1" applyProtection="1">
      <alignment horizontal="right" wrapText="1"/>
    </xf>
    <xf numFmtId="164" fontId="2" fillId="3" borderId="1" xfId="0" applyNumberFormat="1" applyFont="1" applyFill="1" applyBorder="1" applyAlignment="1" applyProtection="1">
      <alignment horizontal="left" vertical="center" wrapText="1"/>
      <protection locked="0"/>
    </xf>
    <xf numFmtId="0" fontId="2" fillId="0" borderId="12" xfId="0" applyFont="1" applyBorder="1" applyAlignment="1" applyProtection="1">
      <alignment vertical="center"/>
    </xf>
    <xf numFmtId="0" fontId="11" fillId="0" borderId="12" xfId="0" applyFont="1" applyBorder="1" applyAlignment="1" applyProtection="1">
      <alignment vertical="top"/>
    </xf>
    <xf numFmtId="4" fontId="5" fillId="2" borderId="1" xfId="0" applyNumberFormat="1" applyFont="1" applyFill="1" applyBorder="1" applyAlignment="1" applyProtection="1">
      <alignment horizontal="right" vertical="center"/>
    </xf>
    <xf numFmtId="4" fontId="5" fillId="2" borderId="12" xfId="0" applyNumberFormat="1" applyFont="1" applyFill="1" applyBorder="1" applyAlignment="1" applyProtection="1">
      <alignment vertical="center"/>
    </xf>
    <xf numFmtId="0" fontId="2" fillId="0" borderId="1" xfId="0" applyFont="1" applyBorder="1" applyAlignment="1" applyProtection="1">
      <alignment vertical="top" wrapText="1"/>
    </xf>
    <xf numFmtId="0" fontId="4" fillId="0" borderId="0" xfId="0" applyFont="1" applyAlignment="1" applyProtection="1">
      <alignment horizontal="center"/>
    </xf>
    <xf numFmtId="0" fontId="20" fillId="0" borderId="1" xfId="0" applyFont="1" applyBorder="1" applyAlignment="1" applyProtection="1">
      <alignment horizontal="center" wrapText="1"/>
    </xf>
    <xf numFmtId="0" fontId="4" fillId="0" borderId="2" xfId="0" applyFont="1" applyBorder="1" applyAlignment="1" applyProtection="1">
      <alignment horizontal="center"/>
    </xf>
    <xf numFmtId="0" fontId="3" fillId="3" borderId="1" xfId="0" applyFont="1" applyFill="1" applyBorder="1" applyAlignment="1" applyProtection="1">
      <alignment horizontal="left" vertical="center" wrapText="1"/>
      <protection locked="0"/>
    </xf>
    <xf numFmtId="4" fontId="11" fillId="3" borderId="1" xfId="0" applyNumberFormat="1" applyFont="1" applyFill="1" applyBorder="1" applyAlignment="1" applyProtection="1">
      <alignment horizontal="right" vertical="center"/>
      <protection locked="0"/>
    </xf>
    <xf numFmtId="10" fontId="4" fillId="3" borderId="1" xfId="0" applyNumberFormat="1" applyFont="1" applyFill="1" applyBorder="1" applyAlignment="1" applyProtection="1">
      <alignment horizontal="center" vertical="center"/>
      <protection locked="0"/>
    </xf>
    <xf numFmtId="0" fontId="20" fillId="0" borderId="1" xfId="0" applyFont="1" applyBorder="1" applyAlignment="1" applyProtection="1">
      <alignment horizontal="center" vertical="center" wrapText="1"/>
    </xf>
    <xf numFmtId="0" fontId="6" fillId="0" borderId="1" xfId="0" applyFont="1" applyBorder="1" applyAlignment="1" applyProtection="1">
      <alignment horizontal="center" vertical="center" wrapText="1"/>
    </xf>
    <xf numFmtId="0" fontId="5" fillId="0" borderId="3" xfId="0" applyFont="1" applyBorder="1" applyAlignment="1" applyProtection="1">
      <alignment vertical="center"/>
    </xf>
    <xf numFmtId="0" fontId="2" fillId="0" borderId="2" xfId="0" applyFont="1" applyBorder="1" applyAlignment="1" applyProtection="1">
      <alignment horizontal="center" vertical="center"/>
    </xf>
    <xf numFmtId="0" fontId="2" fillId="0" borderId="11" xfId="0" applyFont="1" applyBorder="1" applyAlignment="1" applyProtection="1">
      <alignment vertical="center"/>
    </xf>
    <xf numFmtId="0" fontId="2" fillId="0" borderId="6" xfId="0" applyFont="1" applyBorder="1" applyAlignment="1" applyProtection="1">
      <alignment vertical="center"/>
    </xf>
    <xf numFmtId="0" fontId="11" fillId="0" borderId="12" xfId="0" applyFont="1" applyBorder="1" applyAlignment="1" applyProtection="1">
      <alignment vertical="center"/>
    </xf>
    <xf numFmtId="4" fontId="11" fillId="0" borderId="10" xfId="0" applyNumberFormat="1" applyFont="1" applyBorder="1" applyAlignment="1" applyProtection="1">
      <alignment vertical="center"/>
    </xf>
    <xf numFmtId="0" fontId="14" fillId="0" borderId="2" xfId="0" applyFont="1" applyBorder="1" applyAlignment="1" applyProtection="1">
      <alignment horizontal="center" vertical="center"/>
    </xf>
    <xf numFmtId="0" fontId="14" fillId="0" borderId="2" xfId="0" applyFont="1" applyBorder="1" applyAlignment="1" applyProtection="1">
      <alignment vertical="center"/>
    </xf>
    <xf numFmtId="4" fontId="14" fillId="0" borderId="11" xfId="0" applyNumberFormat="1" applyFont="1" applyBorder="1" applyAlignment="1" applyProtection="1">
      <alignment vertical="center"/>
    </xf>
    <xf numFmtId="0" fontId="2" fillId="0" borderId="6" xfId="0" applyFont="1" applyBorder="1" applyProtection="1"/>
    <xf numFmtId="0" fontId="2" fillId="0" borderId="0" xfId="0" applyFont="1" applyBorder="1" applyProtection="1"/>
    <xf numFmtId="0" fontId="2" fillId="0" borderId="0" xfId="0" applyFont="1" applyBorder="1" applyAlignment="1" applyProtection="1">
      <alignment horizontal="center" vertical="center"/>
    </xf>
    <xf numFmtId="0" fontId="2" fillId="0" borderId="7" xfId="0" applyFont="1" applyBorder="1" applyProtection="1"/>
    <xf numFmtId="0" fontId="5" fillId="0" borderId="6" xfId="0" applyFont="1" applyBorder="1" applyAlignment="1" applyProtection="1">
      <alignment vertical="center"/>
    </xf>
    <xf numFmtId="0" fontId="2" fillId="0" borderId="9" xfId="0" applyFont="1" applyBorder="1" applyAlignment="1" applyProtection="1">
      <alignment horizontal="center" vertical="center"/>
    </xf>
    <xf numFmtId="0" fontId="2" fillId="0" borderId="9" xfId="0" applyFont="1" applyBorder="1" applyAlignment="1" applyProtection="1">
      <alignment vertical="center"/>
    </xf>
    <xf numFmtId="0" fontId="2" fillId="0" borderId="10" xfId="0" applyFont="1" applyBorder="1" applyAlignment="1" applyProtection="1">
      <alignment vertical="center"/>
    </xf>
    <xf numFmtId="0" fontId="5" fillId="0" borderId="9" xfId="0" applyFont="1" applyBorder="1" applyAlignment="1" applyProtection="1">
      <alignment vertical="center"/>
    </xf>
    <xf numFmtId="0" fontId="2" fillId="0" borderId="8" xfId="0" applyFont="1" applyBorder="1" applyProtection="1"/>
    <xf numFmtId="0" fontId="2" fillId="0" borderId="9" xfId="0" applyFont="1" applyBorder="1" applyProtection="1"/>
    <xf numFmtId="0" fontId="2" fillId="0" borderId="10" xfId="0" applyFont="1" applyBorder="1" applyProtection="1"/>
    <xf numFmtId="4" fontId="5" fillId="2" borderId="10" xfId="0" applyNumberFormat="1" applyFont="1" applyFill="1" applyBorder="1" applyAlignment="1" applyProtection="1">
      <alignment horizontal="right" vertical="center"/>
    </xf>
    <xf numFmtId="0" fontId="11" fillId="0" borderId="2" xfId="0" applyFont="1" applyBorder="1" applyAlignment="1" applyProtection="1">
      <alignment vertical="center"/>
    </xf>
    <xf numFmtId="0" fontId="11" fillId="0" borderId="2" xfId="0" applyFont="1" applyBorder="1" applyAlignment="1" applyProtection="1">
      <alignment horizontal="center" vertical="center"/>
    </xf>
    <xf numFmtId="0" fontId="11" fillId="0" borderId="0" xfId="0" applyFont="1" applyAlignment="1" applyProtection="1">
      <alignment vertical="center"/>
    </xf>
    <xf numFmtId="4" fontId="11" fillId="0" borderId="11" xfId="0" applyNumberFormat="1" applyFont="1" applyBorder="1" applyAlignment="1" applyProtection="1">
      <alignment horizontal="right" vertical="center"/>
    </xf>
    <xf numFmtId="0" fontId="11" fillId="0" borderId="0" xfId="0" applyFont="1" applyBorder="1" applyAlignment="1" applyProtection="1">
      <alignment vertical="center"/>
    </xf>
    <xf numFmtId="0" fontId="11" fillId="0" borderId="0" xfId="0" applyFont="1" applyBorder="1" applyAlignment="1" applyProtection="1">
      <alignment horizontal="center" vertical="center"/>
    </xf>
    <xf numFmtId="4" fontId="11" fillId="0" borderId="0" xfId="0" applyNumberFormat="1" applyFont="1" applyBorder="1" applyAlignment="1" applyProtection="1">
      <alignment horizontal="right" vertical="center"/>
    </xf>
    <xf numFmtId="0" fontId="3" fillId="0" borderId="5" xfId="0" applyFont="1" applyBorder="1" applyProtection="1"/>
    <xf numFmtId="4" fontId="11" fillId="0" borderId="1" xfId="0" applyNumberFormat="1" applyFont="1" applyBorder="1" applyAlignment="1" applyProtection="1">
      <alignment vertical="center"/>
    </xf>
    <xf numFmtId="0" fontId="2" fillId="0" borderId="0" xfId="0" applyFont="1" applyAlignment="1" applyProtection="1">
      <alignment horizontal="center" vertical="center"/>
    </xf>
    <xf numFmtId="1" fontId="11" fillId="3" borderId="8" xfId="0" applyNumberFormat="1" applyFont="1" applyFill="1" applyBorder="1" applyAlignment="1" applyProtection="1">
      <alignment horizontal="center" vertical="center"/>
      <protection locked="0"/>
    </xf>
    <xf numFmtId="4" fontId="11" fillId="3" borderId="13" xfId="0" applyNumberFormat="1" applyFont="1" applyFill="1" applyBorder="1" applyAlignment="1" applyProtection="1">
      <alignment vertical="center"/>
      <protection locked="0"/>
    </xf>
    <xf numFmtId="1" fontId="11" fillId="3" borderId="12" xfId="0" applyNumberFormat="1" applyFont="1" applyFill="1" applyBorder="1" applyAlignment="1" applyProtection="1">
      <alignment horizontal="center" vertical="center"/>
      <protection locked="0"/>
    </xf>
    <xf numFmtId="10" fontId="11" fillId="3" borderId="11" xfId="0" applyNumberFormat="1" applyFont="1" applyFill="1" applyBorder="1" applyAlignment="1" applyProtection="1">
      <alignment horizontal="right" vertical="center"/>
      <protection locked="0"/>
    </xf>
    <xf numFmtId="4" fontId="8" fillId="3" borderId="1" xfId="0" applyNumberFormat="1" applyFont="1" applyFill="1" applyBorder="1" applyAlignment="1" applyProtection="1">
      <alignment vertical="center"/>
      <protection locked="0"/>
    </xf>
    <xf numFmtId="10" fontId="11" fillId="3" borderId="1" xfId="0" applyNumberFormat="1" applyFont="1" applyFill="1" applyBorder="1" applyAlignment="1" applyProtection="1">
      <alignment vertical="center"/>
      <protection locked="0"/>
    </xf>
    <xf numFmtId="0" fontId="5" fillId="0" borderId="1" xfId="0" applyFont="1" applyBorder="1" applyAlignment="1" applyProtection="1">
      <alignment horizontal="left" vertical="center" wrapText="1"/>
    </xf>
    <xf numFmtId="0" fontId="6" fillId="0" borderId="1" xfId="0" applyFont="1" applyBorder="1" applyAlignment="1" applyProtection="1">
      <alignment vertical="center"/>
    </xf>
    <xf numFmtId="0" fontId="19" fillId="0" borderId="1" xfId="0" applyFont="1" applyBorder="1" applyAlignment="1" applyProtection="1">
      <alignment horizontal="center" vertical="center" wrapText="1"/>
    </xf>
    <xf numFmtId="0" fontId="3" fillId="0" borderId="12" xfId="0" applyFont="1" applyBorder="1" applyAlignment="1" applyProtection="1">
      <alignment vertical="center"/>
    </xf>
    <xf numFmtId="0" fontId="3" fillId="0" borderId="8" xfId="0" applyFont="1" applyBorder="1" applyAlignment="1" applyProtection="1">
      <alignment vertical="center"/>
    </xf>
    <xf numFmtId="0" fontId="21" fillId="0" borderId="12" xfId="0" applyFont="1" applyBorder="1" applyAlignment="1" applyProtection="1">
      <alignment vertical="center"/>
    </xf>
    <xf numFmtId="0" fontId="3" fillId="0" borderId="0" xfId="0" applyFont="1" applyBorder="1" applyProtection="1"/>
    <xf numFmtId="0" fontId="22" fillId="0" borderId="0" xfId="0" applyFont="1" applyAlignment="1" applyProtection="1">
      <alignment vertical="top"/>
    </xf>
    <xf numFmtId="0" fontId="3" fillId="0" borderId="0" xfId="0" applyFont="1" applyAlignment="1" applyProtection="1">
      <alignment horizontal="center"/>
    </xf>
    <xf numFmtId="0" fontId="22" fillId="0" borderId="0" xfId="0" applyFont="1" applyAlignment="1" applyProtection="1">
      <alignment vertical="center"/>
    </xf>
    <xf numFmtId="4" fontId="11" fillId="0" borderId="0" xfId="0" applyNumberFormat="1" applyFont="1" applyBorder="1" applyAlignment="1" applyProtection="1">
      <alignment horizontal="left" vertical="center" wrapText="1"/>
    </xf>
    <xf numFmtId="4" fontId="11" fillId="0" borderId="0" xfId="0" applyNumberFormat="1" applyFont="1" applyBorder="1" applyAlignment="1" applyProtection="1">
      <alignment vertical="center"/>
    </xf>
    <xf numFmtId="4" fontId="11" fillId="4" borderId="1" xfId="0" applyNumberFormat="1" applyFont="1" applyFill="1" applyBorder="1" applyAlignment="1" applyProtection="1">
      <alignment vertical="center"/>
    </xf>
    <xf numFmtId="0" fontId="11" fillId="0" borderId="0" xfId="0" applyFont="1" applyAlignment="1" applyProtection="1">
      <alignment horizontal="center"/>
    </xf>
    <xf numFmtId="49" fontId="5" fillId="3" borderId="0" xfId="0" applyNumberFormat="1" applyFont="1" applyFill="1" applyBorder="1" applyAlignment="1" applyProtection="1">
      <alignment horizontal="left" vertical="center" wrapText="1"/>
      <protection locked="0"/>
    </xf>
    <xf numFmtId="0" fontId="18" fillId="0" borderId="0" xfId="0" applyFont="1" applyAlignment="1" applyProtection="1">
      <alignment horizontal="left" vertical="top" wrapText="1"/>
    </xf>
    <xf numFmtId="0" fontId="14" fillId="0" borderId="0" xfId="0" applyFont="1" applyAlignment="1" applyProtection="1">
      <alignment horizontal="left" vertical="top" wrapText="1"/>
    </xf>
    <xf numFmtId="0" fontId="12" fillId="0" borderId="0" xfId="0" applyFont="1" applyAlignment="1" applyProtection="1">
      <alignment horizontal="center" vertical="center"/>
    </xf>
    <xf numFmtId="0" fontId="17" fillId="0" borderId="0" xfId="0" applyFont="1" applyAlignment="1" applyProtection="1">
      <alignment horizontal="center" vertical="center"/>
    </xf>
    <xf numFmtId="49" fontId="5" fillId="3" borderId="0" xfId="0" applyNumberFormat="1" applyFont="1" applyFill="1" applyBorder="1" applyAlignment="1" applyProtection="1">
      <alignment horizontal="left" vertical="center" wrapText="1"/>
      <protection locked="0"/>
    </xf>
    <xf numFmtId="0" fontId="21" fillId="4" borderId="0" xfId="0" applyFont="1" applyFill="1" applyAlignment="1" applyProtection="1">
      <alignment horizontal="left" vertical="top" wrapText="1"/>
    </xf>
    <xf numFmtId="0" fontId="21" fillId="0" borderId="0" xfId="0" applyFont="1" applyAlignment="1" applyProtection="1">
      <alignment horizontal="left" vertical="center"/>
    </xf>
    <xf numFmtId="0" fontId="3" fillId="0" borderId="0" xfId="0" applyFont="1" applyAlignment="1" applyProtection="1">
      <alignment horizontal="left" vertical="center"/>
    </xf>
    <xf numFmtId="0" fontId="23" fillId="4" borderId="0" xfId="0" applyFont="1" applyFill="1" applyAlignment="1" applyProtection="1">
      <alignment horizontal="left" vertical="top" wrapText="1"/>
    </xf>
    <xf numFmtId="0" fontId="18" fillId="0" borderId="0" xfId="0" applyFont="1" applyAlignment="1" applyProtection="1">
      <alignment horizontal="left" vertical="top" wrapText="1"/>
    </xf>
    <xf numFmtId="0" fontId="14" fillId="0" borderId="0" xfId="0" applyFont="1" applyAlignment="1" applyProtection="1">
      <alignment horizontal="left" vertical="top" wrapText="1"/>
    </xf>
    <xf numFmtId="164" fontId="11" fillId="4" borderId="1" xfId="0" applyNumberFormat="1" applyFont="1" applyFill="1" applyBorder="1" applyAlignment="1" applyProtection="1">
      <alignment horizontal="left" vertical="center"/>
    </xf>
    <xf numFmtId="0" fontId="11" fillId="0" borderId="0" xfId="0" applyFont="1" applyAlignment="1" applyProtection="1">
      <alignment horizontal="center"/>
    </xf>
    <xf numFmtId="0" fontId="11" fillId="4" borderId="1" xfId="0" applyFont="1" applyFill="1" applyBorder="1" applyAlignment="1" applyProtection="1">
      <alignment horizontal="left" vertical="center"/>
    </xf>
    <xf numFmtId="0" fontId="11" fillId="0" borderId="1" xfId="0" applyFont="1" applyBorder="1" applyAlignment="1" applyProtection="1">
      <alignment horizontal="left" vertical="center"/>
    </xf>
    <xf numFmtId="0" fontId="2" fillId="4" borderId="12" xfId="0" applyFont="1" applyFill="1" applyBorder="1" applyAlignment="1" applyProtection="1">
      <alignment horizontal="left" vertical="center" wrapText="1"/>
    </xf>
    <xf numFmtId="0" fontId="2" fillId="4" borderId="2"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164" fontId="2" fillId="4" borderId="12" xfId="0" applyNumberFormat="1" applyFont="1" applyFill="1" applyBorder="1" applyAlignment="1" applyProtection="1">
      <alignment horizontal="left" vertical="center" wrapText="1"/>
    </xf>
    <xf numFmtId="164" fontId="2" fillId="4" borderId="2" xfId="0" applyNumberFormat="1" applyFont="1" applyFill="1" applyBorder="1" applyAlignment="1" applyProtection="1">
      <alignment horizontal="left" vertical="center" wrapText="1"/>
    </xf>
    <xf numFmtId="164" fontId="2" fillId="4" borderId="11" xfId="0" applyNumberFormat="1" applyFont="1" applyFill="1" applyBorder="1" applyAlignment="1" applyProtection="1">
      <alignment horizontal="left" vertical="center" wrapText="1"/>
    </xf>
    <xf numFmtId="4" fontId="11" fillId="0" borderId="1" xfId="0" applyNumberFormat="1" applyFont="1" applyBorder="1" applyAlignment="1" applyProtection="1">
      <alignment horizontal="left" vertical="center" wrapText="1"/>
    </xf>
    <xf numFmtId="0" fontId="21" fillId="4" borderId="0" xfId="0" applyFont="1" applyFill="1" applyAlignment="1" applyProtection="1">
      <alignment horizontal="left" vertical="center" wrapText="1"/>
    </xf>
    <xf numFmtId="0" fontId="5" fillId="4" borderId="3" xfId="0" applyFont="1" applyFill="1" applyBorder="1" applyAlignment="1" applyProtection="1">
      <alignment horizontal="left" vertical="center"/>
    </xf>
    <xf numFmtId="0" fontId="5" fillId="4" borderId="4" xfId="0" applyFont="1" applyFill="1" applyBorder="1" applyAlignment="1" applyProtection="1">
      <alignment horizontal="left" vertical="center"/>
    </xf>
    <xf numFmtId="0" fontId="21" fillId="0" borderId="0" xfId="0" applyFont="1" applyAlignment="1" applyProtection="1">
      <alignment horizontal="left" vertical="top" wrapText="1"/>
    </xf>
    <xf numFmtId="1" fontId="3" fillId="4" borderId="8" xfId="0" applyNumberFormat="1" applyFont="1" applyFill="1" applyBorder="1" applyAlignment="1" applyProtection="1">
      <alignment horizontal="center" vertical="center"/>
    </xf>
    <xf numFmtId="1" fontId="11" fillId="4" borderId="8" xfId="0" applyNumberFormat="1" applyFont="1" applyFill="1" applyBorder="1" applyAlignment="1" applyProtection="1">
      <alignment horizontal="center" vertical="center"/>
    </xf>
    <xf numFmtId="0" fontId="11" fillId="0" borderId="2" xfId="0" applyFont="1" applyBorder="1" applyAlignment="1" applyProtection="1">
      <alignment horizontal="center" vertical="center"/>
      <protection locked="0"/>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CDC692-3857-414A-B6F3-7075DC1DAD51}">
  <dimension ref="A1:H29"/>
  <sheetViews>
    <sheetView zoomScale="91" zoomScaleNormal="91" workbookViewId="0">
      <selection activeCell="G6" sqref="G6"/>
    </sheetView>
  </sheetViews>
  <sheetFormatPr defaultRowHeight="14.25" x14ac:dyDescent="0.2"/>
  <cols>
    <col min="1" max="1" width="3.85546875" style="7" customWidth="1"/>
    <col min="2" max="2" width="48.7109375" style="1" customWidth="1"/>
    <col min="3" max="3" width="38.5703125" style="2" customWidth="1"/>
    <col min="4" max="16384" width="9.140625" style="1"/>
  </cols>
  <sheetData>
    <row r="1" spans="1:3" ht="10.5" customHeight="1" x14ac:dyDescent="0.2"/>
    <row r="2" spans="1:3" ht="21" customHeight="1" x14ac:dyDescent="0.2">
      <c r="B2" s="23" t="s">
        <v>6</v>
      </c>
    </row>
    <row r="3" spans="1:3" ht="27" customHeight="1" x14ac:dyDescent="0.2">
      <c r="B3" s="24" t="s">
        <v>5</v>
      </c>
      <c r="C3" s="39"/>
    </row>
    <row r="4" spans="1:3" ht="27.75" customHeight="1" x14ac:dyDescent="0.2">
      <c r="B4" s="24" t="s">
        <v>7</v>
      </c>
      <c r="C4" s="39"/>
    </row>
    <row r="5" spans="1:3" ht="25.5" customHeight="1" x14ac:dyDescent="0.2">
      <c r="B5" s="24" t="s">
        <v>9</v>
      </c>
      <c r="C5" s="39"/>
    </row>
    <row r="6" spans="1:3" x14ac:dyDescent="0.2">
      <c r="B6" s="25"/>
      <c r="C6" s="20"/>
    </row>
    <row r="7" spans="1:3" ht="32.25" customHeight="1" x14ac:dyDescent="0.2">
      <c r="B7" s="24" t="s">
        <v>8</v>
      </c>
      <c r="C7" s="39"/>
    </row>
    <row r="8" spans="1:3" ht="18.75" customHeight="1" x14ac:dyDescent="0.2">
      <c r="B8" s="24" t="s">
        <v>10</v>
      </c>
      <c r="C8" s="53"/>
    </row>
    <row r="9" spans="1:3" ht="18.75" customHeight="1" x14ac:dyDescent="0.2">
      <c r="B9" s="15"/>
      <c r="C9" s="21"/>
    </row>
    <row r="10" spans="1:3" ht="18.75" customHeight="1" x14ac:dyDescent="0.2">
      <c r="B10" s="15"/>
      <c r="C10" s="21"/>
    </row>
    <row r="11" spans="1:3" ht="22.5" customHeight="1" x14ac:dyDescent="0.2">
      <c r="A11" s="123" t="s">
        <v>22</v>
      </c>
      <c r="B11" s="123"/>
      <c r="C11" s="123"/>
    </row>
    <row r="12" spans="1:3" ht="27" customHeight="1" x14ac:dyDescent="0.2">
      <c r="A12" s="122" t="s">
        <v>20</v>
      </c>
      <c r="B12" s="122"/>
      <c r="C12" s="122"/>
    </row>
    <row r="13" spans="1:3" ht="28.5" customHeight="1" x14ac:dyDescent="0.2">
      <c r="A13" s="122" t="s">
        <v>50</v>
      </c>
      <c r="B13" s="122"/>
      <c r="C13" s="122"/>
    </row>
    <row r="14" spans="1:3" ht="18" x14ac:dyDescent="0.2">
      <c r="A14" s="8"/>
    </row>
    <row r="15" spans="1:3" ht="15" x14ac:dyDescent="0.2">
      <c r="A15" s="9"/>
    </row>
    <row r="16" spans="1:3" ht="15" x14ac:dyDescent="0.2">
      <c r="A16" s="22" t="s">
        <v>48</v>
      </c>
      <c r="B16" s="4"/>
      <c r="C16" s="5"/>
    </row>
    <row r="17" spans="1:8" x14ac:dyDescent="0.2">
      <c r="B17" s="4"/>
      <c r="C17" s="5"/>
    </row>
    <row r="18" spans="1:8" ht="25.5" customHeight="1" x14ac:dyDescent="0.2">
      <c r="A18" s="30" t="s">
        <v>0</v>
      </c>
      <c r="B18" s="31" t="s">
        <v>21</v>
      </c>
      <c r="C18" s="32" t="s">
        <v>2</v>
      </c>
    </row>
    <row r="19" spans="1:8" ht="33" customHeight="1" x14ac:dyDescent="0.2">
      <c r="A19" s="33" t="s">
        <v>1</v>
      </c>
      <c r="B19" s="58" t="s">
        <v>49</v>
      </c>
      <c r="C19" s="34">
        <f>Oprema_2.1.1!I19</f>
        <v>0</v>
      </c>
    </row>
    <row r="20" spans="1:8" ht="51" customHeight="1" x14ac:dyDescent="0.2">
      <c r="A20" s="33" t="s">
        <v>11</v>
      </c>
      <c r="B20" s="105" t="s">
        <v>62</v>
      </c>
      <c r="C20" s="34">
        <f>Vzdrzevanje_2.1.2!G37</f>
        <v>0</v>
      </c>
    </row>
    <row r="21" spans="1:8" x14ac:dyDescent="0.2">
      <c r="C21" s="1"/>
    </row>
    <row r="22" spans="1:8" ht="18.75" customHeight="1" x14ac:dyDescent="0.2">
      <c r="A22" s="12"/>
      <c r="B22" s="13" t="s">
        <v>3</v>
      </c>
      <c r="C22" s="57">
        <f>SUM(C19:C20)</f>
        <v>0</v>
      </c>
    </row>
    <row r="27" spans="1:8" s="22" customFormat="1" ht="21" customHeight="1" x14ac:dyDescent="0.25">
      <c r="A27" s="37"/>
      <c r="B27" s="37" t="s">
        <v>17</v>
      </c>
      <c r="C27" s="119"/>
      <c r="D27" s="6"/>
      <c r="G27" s="10"/>
      <c r="H27" s="35"/>
    </row>
    <row r="28" spans="1:8" x14ac:dyDescent="0.2">
      <c r="A28" s="1"/>
      <c r="B28" s="2"/>
      <c r="D28" s="3"/>
      <c r="E28" s="2"/>
      <c r="F28" s="2"/>
      <c r="G28" s="10"/>
      <c r="H28" s="2"/>
    </row>
    <row r="29" spans="1:8" ht="24" customHeight="1" x14ac:dyDescent="0.2">
      <c r="A29" s="1"/>
      <c r="B29" s="19" t="s">
        <v>18</v>
      </c>
      <c r="C29" s="20" t="s">
        <v>19</v>
      </c>
      <c r="D29" s="3"/>
      <c r="G29" s="10"/>
      <c r="H29" s="2"/>
    </row>
  </sheetData>
  <sheetProtection algorithmName="SHA-512" hashValue="zh49/ExbpmoQE1fwv+dEVGNHqT5NEFGyqnTgV+I2wtWU69N+KXDAtVXg7Buzr2jabp6QLtaIk5slkASWKKe00w==" saltValue="SrY9y37DhzmhCF+SStx7nw==" spinCount="100000" sheet="1" objects="1" scenarios="1"/>
  <mergeCells count="3">
    <mergeCell ref="A13:C13"/>
    <mergeCell ref="A12:C12"/>
    <mergeCell ref="A11:C11"/>
  </mergeCells>
  <phoneticPr fontId="1" type="noConversion"/>
  <pageMargins left="0.39370078740157483" right="0.19685039370078741" top="0.78740157480314965" bottom="0.59055118110236227" header="0.51181102362204722" footer="0.31496062992125984"/>
  <pageSetup paperSize="9" orientation="portrait" r:id="rId1"/>
  <headerFooter>
    <oddHeader>&amp;R&amp;"Arial,Krepko"&amp;14OBR-2.1</oddHeader>
    <oddFooter>&amp;L&amp;"Arial,Poševno"&amp;9UKC Maribor - Anestezijski aparati z vzdrževanjem&amp;R&amp;"Arial,Navadno"&amp;9&amp;P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479A9D-5DCA-4690-A639-BE5BDA5840E7}">
  <dimension ref="A1:I33"/>
  <sheetViews>
    <sheetView workbookViewId="0">
      <selection activeCell="C7" sqref="C7:D7"/>
    </sheetView>
  </sheetViews>
  <sheetFormatPr defaultRowHeight="12.75" x14ac:dyDescent="0.2"/>
  <cols>
    <col min="1" max="1" width="4.28515625" style="28" customWidth="1"/>
    <col min="2" max="2" width="27.85546875" style="16" customWidth="1"/>
    <col min="3" max="3" width="18.7109375" style="16" customWidth="1"/>
    <col min="4" max="4" width="19.140625" style="16" customWidth="1"/>
    <col min="5" max="5" width="4.28515625" style="118" customWidth="1"/>
    <col min="6" max="6" width="6.42578125" style="118" customWidth="1"/>
    <col min="7" max="7" width="16.5703125" style="16" customWidth="1"/>
    <col min="8" max="8" width="8.28515625" style="59" customWidth="1"/>
    <col min="9" max="9" width="17.140625" style="17" customWidth="1"/>
    <col min="10" max="16384" width="9.140625" style="16"/>
  </cols>
  <sheetData>
    <row r="1" spans="1:9" ht="18.75" customHeight="1" x14ac:dyDescent="0.2">
      <c r="B1" s="49" t="s">
        <v>6</v>
      </c>
      <c r="C1" s="132"/>
      <c r="D1" s="132"/>
    </row>
    <row r="2" spans="1:9" ht="21.75" customHeight="1" x14ac:dyDescent="0.2">
      <c r="B2" s="45" t="s">
        <v>5</v>
      </c>
      <c r="C2" s="133">
        <f>'Predracun - skupni'!C3</f>
        <v>0</v>
      </c>
      <c r="D2" s="133"/>
    </row>
    <row r="3" spans="1:9" ht="19.5" customHeight="1" x14ac:dyDescent="0.2">
      <c r="B3" s="45" t="s">
        <v>7</v>
      </c>
      <c r="C3" s="133">
        <f>'Predracun - skupni'!C4</f>
        <v>0</v>
      </c>
      <c r="D3" s="133"/>
    </row>
    <row r="4" spans="1:9" ht="19.5" customHeight="1" x14ac:dyDescent="0.2">
      <c r="B4" s="45" t="s">
        <v>9</v>
      </c>
      <c r="C4" s="133">
        <f>'Predracun - skupni'!C5</f>
        <v>0</v>
      </c>
      <c r="D4" s="133"/>
    </row>
    <row r="5" spans="1:9" x14ac:dyDescent="0.2">
      <c r="B5" s="36"/>
      <c r="C5" s="18"/>
    </row>
    <row r="6" spans="1:9" ht="17.25" customHeight="1" x14ac:dyDescent="0.2">
      <c r="B6" s="45" t="s">
        <v>8</v>
      </c>
      <c r="C6" s="133">
        <f>'Predracun - skupni'!C7</f>
        <v>0</v>
      </c>
      <c r="D6" s="133"/>
    </row>
    <row r="7" spans="1:9" ht="18" customHeight="1" x14ac:dyDescent="0.2">
      <c r="B7" s="45" t="s">
        <v>31</v>
      </c>
      <c r="C7" s="131">
        <f>'Predracun - skupni'!C8</f>
        <v>0</v>
      </c>
      <c r="D7" s="131"/>
    </row>
    <row r="9" spans="1:9" ht="20.25" x14ac:dyDescent="0.2">
      <c r="A9" s="123" t="s">
        <v>23</v>
      </c>
      <c r="B9" s="123"/>
      <c r="C9" s="123"/>
      <c r="D9" s="123"/>
      <c r="E9" s="123"/>
      <c r="F9" s="123"/>
      <c r="G9" s="123"/>
      <c r="H9" s="123"/>
      <c r="I9" s="123"/>
    </row>
    <row r="10" spans="1:9" ht="17.25" customHeight="1" x14ac:dyDescent="0.2">
      <c r="A10" s="122" t="s">
        <v>32</v>
      </c>
      <c r="B10" s="122"/>
      <c r="C10" s="122"/>
      <c r="D10" s="122"/>
      <c r="E10" s="122"/>
      <c r="F10" s="122"/>
      <c r="G10" s="122"/>
      <c r="H10" s="122"/>
      <c r="I10" s="122"/>
    </row>
    <row r="11" spans="1:9" ht="15" x14ac:dyDescent="0.2">
      <c r="A11" s="9"/>
      <c r="B11" s="1"/>
      <c r="C11" s="2"/>
    </row>
    <row r="12" spans="1:9" ht="15" x14ac:dyDescent="0.2">
      <c r="A12" s="22" t="s">
        <v>48</v>
      </c>
      <c r="B12" s="4"/>
      <c r="C12" s="5"/>
    </row>
    <row r="13" spans="1:9" ht="14.25" x14ac:dyDescent="0.2">
      <c r="A13" s="22"/>
      <c r="B13" s="4"/>
      <c r="C13" s="5"/>
    </row>
    <row r="14" spans="1:9" ht="28.5" customHeight="1" x14ac:dyDescent="0.2">
      <c r="A14" s="26" t="s">
        <v>0</v>
      </c>
      <c r="B14" s="26" t="s">
        <v>25</v>
      </c>
      <c r="C14" s="26" t="s">
        <v>4</v>
      </c>
      <c r="D14" s="106" t="s">
        <v>53</v>
      </c>
      <c r="E14" s="50" t="s">
        <v>14</v>
      </c>
      <c r="F14" s="51" t="s">
        <v>26</v>
      </c>
      <c r="G14" s="11" t="s">
        <v>28</v>
      </c>
      <c r="H14" s="60" t="s">
        <v>27</v>
      </c>
      <c r="I14" s="52" t="s">
        <v>29</v>
      </c>
    </row>
    <row r="15" spans="1:9" ht="40.5" customHeight="1" x14ac:dyDescent="0.2">
      <c r="A15" s="27" t="s">
        <v>1</v>
      </c>
      <c r="B15" s="42" t="s">
        <v>51</v>
      </c>
      <c r="C15" s="62"/>
      <c r="D15" s="62"/>
      <c r="E15" s="48" t="s">
        <v>15</v>
      </c>
      <c r="F15" s="41">
        <v>2</v>
      </c>
      <c r="G15" s="63">
        <v>0</v>
      </c>
      <c r="H15" s="64"/>
      <c r="I15" s="46">
        <f>G15*F15</f>
        <v>0</v>
      </c>
    </row>
    <row r="16" spans="1:9" s="91" customFormat="1" ht="41.25" customHeight="1" x14ac:dyDescent="0.25">
      <c r="A16" s="40" t="s">
        <v>11</v>
      </c>
      <c r="B16" s="47" t="s">
        <v>52</v>
      </c>
      <c r="C16" s="62"/>
      <c r="D16" s="62"/>
      <c r="E16" s="48" t="s">
        <v>15</v>
      </c>
      <c r="F16" s="41">
        <v>2</v>
      </c>
      <c r="G16" s="63">
        <v>0</v>
      </c>
      <c r="H16" s="64"/>
      <c r="I16" s="46">
        <f t="shared" ref="I16:I17" si="0">G16*F16</f>
        <v>0</v>
      </c>
    </row>
    <row r="17" spans="1:9" ht="40.5" customHeight="1" x14ac:dyDescent="0.2">
      <c r="A17" s="27" t="s">
        <v>12</v>
      </c>
      <c r="B17" s="42" t="s">
        <v>54</v>
      </c>
      <c r="C17" s="62"/>
      <c r="D17" s="62"/>
      <c r="E17" s="48" t="s">
        <v>15</v>
      </c>
      <c r="F17" s="41">
        <v>2</v>
      </c>
      <c r="G17" s="63">
        <v>0</v>
      </c>
      <c r="H17" s="64"/>
      <c r="I17" s="46">
        <f t="shared" si="0"/>
        <v>0</v>
      </c>
    </row>
    <row r="18" spans="1:9" ht="37.5" customHeight="1" x14ac:dyDescent="0.2">
      <c r="A18" s="27" t="s">
        <v>13</v>
      </c>
      <c r="B18" s="42" t="s">
        <v>55</v>
      </c>
      <c r="C18" s="62"/>
      <c r="D18" s="62"/>
      <c r="E18" s="48" t="s">
        <v>15</v>
      </c>
      <c r="F18" s="41">
        <v>2</v>
      </c>
      <c r="G18" s="63">
        <v>0</v>
      </c>
      <c r="H18" s="64"/>
      <c r="I18" s="46">
        <f t="shared" ref="I18" si="1">G18*F18</f>
        <v>0</v>
      </c>
    </row>
    <row r="19" spans="1:9" ht="20.100000000000001" customHeight="1" x14ac:dyDescent="0.2">
      <c r="A19" s="55"/>
      <c r="B19" s="29" t="s">
        <v>3</v>
      </c>
      <c r="C19" s="14"/>
      <c r="D19" s="14"/>
      <c r="E19" s="43"/>
      <c r="F19" s="43"/>
      <c r="G19" s="44"/>
      <c r="H19" s="61"/>
      <c r="I19" s="56">
        <f>SUM(I15:I18)</f>
        <v>0</v>
      </c>
    </row>
    <row r="20" spans="1:9" ht="20.100000000000001" customHeight="1" x14ac:dyDescent="0.2">
      <c r="C20" s="2"/>
      <c r="D20" s="2"/>
    </row>
    <row r="21" spans="1:9" ht="15" customHeight="1" x14ac:dyDescent="0.2">
      <c r="A21" s="112" t="s">
        <v>16</v>
      </c>
      <c r="B21" s="2"/>
      <c r="C21" s="2"/>
      <c r="D21" s="2"/>
      <c r="E21" s="113"/>
      <c r="F21" s="113"/>
      <c r="G21" s="2"/>
      <c r="H21" s="113"/>
      <c r="I21" s="10"/>
    </row>
    <row r="22" spans="1:9" x14ac:dyDescent="0.2">
      <c r="A22" s="126" t="s">
        <v>47</v>
      </c>
      <c r="B22" s="127"/>
      <c r="C22" s="127"/>
      <c r="D22" s="127"/>
      <c r="E22" s="127"/>
      <c r="F22" s="127"/>
      <c r="G22" s="127"/>
      <c r="H22" s="127"/>
      <c r="I22" s="127"/>
    </row>
    <row r="23" spans="1:9" ht="27" customHeight="1" x14ac:dyDescent="0.2">
      <c r="A23" s="125" t="s">
        <v>63</v>
      </c>
      <c r="B23" s="125"/>
      <c r="C23" s="125"/>
      <c r="D23" s="125"/>
      <c r="E23" s="125"/>
      <c r="F23" s="125"/>
      <c r="G23" s="125"/>
      <c r="H23" s="125"/>
      <c r="I23" s="125"/>
    </row>
    <row r="24" spans="1:9" ht="30" customHeight="1" x14ac:dyDescent="0.2">
      <c r="A24" s="128" t="s">
        <v>64</v>
      </c>
      <c r="B24" s="125"/>
      <c r="C24" s="125"/>
      <c r="D24" s="125"/>
      <c r="E24" s="125"/>
      <c r="F24" s="125"/>
      <c r="G24" s="125"/>
      <c r="H24" s="125"/>
      <c r="I24" s="125"/>
    </row>
    <row r="25" spans="1:9" ht="87.75" customHeight="1" x14ac:dyDescent="0.2">
      <c r="A25" s="128" t="s">
        <v>65</v>
      </c>
      <c r="B25" s="125"/>
      <c r="C25" s="125"/>
      <c r="D25" s="125"/>
      <c r="E25" s="125"/>
      <c r="F25" s="125"/>
      <c r="G25" s="125"/>
      <c r="H25" s="125"/>
      <c r="I25" s="125"/>
    </row>
    <row r="26" spans="1:9" ht="4.5" hidden="1" customHeight="1" x14ac:dyDescent="0.2">
      <c r="A26" s="129"/>
      <c r="B26" s="130"/>
      <c r="C26" s="130"/>
      <c r="D26" s="130"/>
      <c r="E26" s="130"/>
      <c r="F26" s="130"/>
      <c r="G26" s="130"/>
      <c r="H26" s="130"/>
      <c r="I26" s="130"/>
    </row>
    <row r="27" spans="1:9" x14ac:dyDescent="0.2">
      <c r="A27" s="120"/>
      <c r="B27" s="121"/>
      <c r="C27" s="121"/>
      <c r="D27" s="121"/>
      <c r="E27" s="121"/>
      <c r="F27" s="121"/>
      <c r="G27" s="121"/>
      <c r="H27" s="121"/>
      <c r="I27" s="121"/>
    </row>
    <row r="28" spans="1:9" x14ac:dyDescent="0.2">
      <c r="A28" s="120"/>
      <c r="B28" s="121"/>
      <c r="C28" s="121"/>
      <c r="D28" s="121"/>
      <c r="E28" s="121"/>
      <c r="F28" s="121"/>
      <c r="G28" s="121"/>
      <c r="H28" s="121"/>
      <c r="I28" s="121"/>
    </row>
    <row r="29" spans="1:9" x14ac:dyDescent="0.2">
      <c r="A29" s="120"/>
      <c r="B29" s="121"/>
      <c r="C29" s="121"/>
      <c r="D29" s="121"/>
      <c r="E29" s="121"/>
      <c r="F29" s="121"/>
      <c r="G29" s="121"/>
      <c r="H29" s="121"/>
      <c r="I29" s="121"/>
    </row>
    <row r="31" spans="1:9" ht="24.75" customHeight="1" x14ac:dyDescent="0.2">
      <c r="C31" s="37" t="s">
        <v>17</v>
      </c>
      <c r="D31" s="124"/>
      <c r="E31" s="124"/>
      <c r="F31" s="124"/>
      <c r="G31" s="124"/>
    </row>
    <row r="32" spans="1:9" x14ac:dyDescent="0.2">
      <c r="C32" s="2"/>
      <c r="D32" s="2"/>
    </row>
    <row r="33" spans="3:4" ht="14.25" x14ac:dyDescent="0.2">
      <c r="C33" s="19" t="s">
        <v>18</v>
      </c>
      <c r="D33" s="20" t="s">
        <v>19</v>
      </c>
    </row>
  </sheetData>
  <sheetProtection algorithmName="SHA-512" hashValue="dfWIeY5Mg9aJRqVEYqsZNi2v1bgl1QcL3oIC9hbSYgCx83cSST1QUFubZZh95DemfVtzhqe71ta73Yzu/ZlM8Q==" saltValue="u50y8xs8r+hEzghVPjt4WA==" spinCount="100000" sheet="1" objects="1" scenarios="1"/>
  <mergeCells count="14">
    <mergeCell ref="C7:D7"/>
    <mergeCell ref="A9:I9"/>
    <mergeCell ref="A10:I10"/>
    <mergeCell ref="C1:D1"/>
    <mergeCell ref="C2:D2"/>
    <mergeCell ref="C3:D3"/>
    <mergeCell ref="C4:D4"/>
    <mergeCell ref="C6:D6"/>
    <mergeCell ref="D31:G31"/>
    <mergeCell ref="A23:I23"/>
    <mergeCell ref="A22:I22"/>
    <mergeCell ref="A24:I24"/>
    <mergeCell ref="A25:I25"/>
    <mergeCell ref="A26:I26"/>
  </mergeCells>
  <phoneticPr fontId="1" type="noConversion"/>
  <pageMargins left="0.59055118110236227" right="0.59055118110236227" top="0.78740157480314965" bottom="0.39370078740157483" header="0.31496062992125984" footer="0.31496062992125984"/>
  <pageSetup paperSize="9" orientation="landscape" r:id="rId1"/>
  <headerFooter>
    <oddHeader>&amp;R&amp;"Arial,Krepko"&amp;14OBR-2.1.1</oddHeader>
    <oddFooter>&amp;L&amp;"Arial,Poševno"&amp;9UKC Maribor - Anestezijski aparati z vzdrževanjem</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4C3823-559F-4B84-95B0-25336B2DDA71}">
  <dimension ref="A1:G62"/>
  <sheetViews>
    <sheetView tabSelected="1" zoomScale="124" zoomScaleNormal="124" workbookViewId="0">
      <selection activeCell="C7" sqref="C7:G7"/>
    </sheetView>
  </sheetViews>
  <sheetFormatPr defaultRowHeight="14.25" x14ac:dyDescent="0.2"/>
  <cols>
    <col min="1" max="1" width="5" style="1" customWidth="1"/>
    <col min="2" max="2" width="25.85546875" style="1" customWidth="1"/>
    <col min="3" max="3" width="12.42578125" style="98" customWidth="1"/>
    <col min="4" max="4" width="4.85546875" style="98" customWidth="1"/>
    <col min="5" max="5" width="5.140625" style="98" customWidth="1"/>
    <col min="6" max="6" width="15.42578125" style="1" customWidth="1"/>
    <col min="7" max="7" width="16.5703125" style="1" customWidth="1"/>
    <col min="8" max="16384" width="9.140625" style="1"/>
  </cols>
  <sheetData>
    <row r="1" spans="1:7" ht="24.75" customHeight="1" x14ac:dyDescent="0.2">
      <c r="B1" s="23" t="s">
        <v>6</v>
      </c>
      <c r="C1" s="2"/>
      <c r="D1" s="2"/>
      <c r="E1" s="2"/>
    </row>
    <row r="2" spans="1:7" ht="24.75" customHeight="1" x14ac:dyDescent="0.2">
      <c r="B2" s="24" t="s">
        <v>5</v>
      </c>
      <c r="C2" s="135">
        <f>'Predracun - skupni'!C2</f>
        <v>0</v>
      </c>
      <c r="D2" s="136"/>
      <c r="E2" s="136"/>
      <c r="F2" s="136"/>
      <c r="G2" s="137"/>
    </row>
    <row r="3" spans="1:7" ht="22.5" customHeight="1" x14ac:dyDescent="0.2">
      <c r="B3" s="24" t="s">
        <v>7</v>
      </c>
      <c r="C3" s="135">
        <f>'Predracun - skupni'!C3</f>
        <v>0</v>
      </c>
      <c r="D3" s="136"/>
      <c r="E3" s="136"/>
      <c r="F3" s="136"/>
      <c r="G3" s="137"/>
    </row>
    <row r="4" spans="1:7" ht="22.5" customHeight="1" x14ac:dyDescent="0.2">
      <c r="B4" s="24" t="s">
        <v>9</v>
      </c>
      <c r="C4" s="135">
        <f>'Predracun - skupni'!C4</f>
        <v>0</v>
      </c>
      <c r="D4" s="136"/>
      <c r="E4" s="136"/>
      <c r="F4" s="136"/>
      <c r="G4" s="137"/>
    </row>
    <row r="5" spans="1:7" x14ac:dyDescent="0.2">
      <c r="B5" s="25"/>
      <c r="C5" s="20"/>
      <c r="D5" s="20"/>
      <c r="E5" s="20"/>
    </row>
    <row r="6" spans="1:7" ht="19.5" customHeight="1" x14ac:dyDescent="0.2">
      <c r="B6" s="24" t="s">
        <v>8</v>
      </c>
      <c r="C6" s="135">
        <f>'Predracun - skupni'!C6</f>
        <v>0</v>
      </c>
      <c r="D6" s="136"/>
      <c r="E6" s="136"/>
      <c r="F6" s="136"/>
      <c r="G6" s="137"/>
    </row>
    <row r="7" spans="1:7" ht="22.5" customHeight="1" x14ac:dyDescent="0.2">
      <c r="B7" s="24" t="s">
        <v>10</v>
      </c>
      <c r="C7" s="138">
        <f>'Predracun - skupni'!C8</f>
        <v>0</v>
      </c>
      <c r="D7" s="139"/>
      <c r="E7" s="139"/>
      <c r="F7" s="139"/>
      <c r="G7" s="140"/>
    </row>
    <row r="10" spans="1:7" ht="20.25" x14ac:dyDescent="0.2">
      <c r="A10" s="123" t="s">
        <v>30</v>
      </c>
      <c r="B10" s="123"/>
      <c r="C10" s="123"/>
      <c r="D10" s="123"/>
      <c r="E10" s="123"/>
      <c r="F10" s="123"/>
      <c r="G10" s="123"/>
    </row>
    <row r="11" spans="1:7" ht="20.25" x14ac:dyDescent="0.2">
      <c r="A11" s="122" t="s">
        <v>43</v>
      </c>
      <c r="B11" s="122"/>
      <c r="C11" s="122"/>
      <c r="D11" s="122"/>
      <c r="E11" s="122"/>
      <c r="F11" s="122"/>
      <c r="G11" s="122"/>
    </row>
    <row r="12" spans="1:7" ht="20.25" x14ac:dyDescent="0.2">
      <c r="A12" s="122" t="s">
        <v>44</v>
      </c>
      <c r="B12" s="122"/>
      <c r="C12" s="122"/>
      <c r="D12" s="122"/>
      <c r="E12" s="122"/>
      <c r="F12" s="122"/>
      <c r="G12" s="122"/>
    </row>
    <row r="13" spans="1:7" ht="15" x14ac:dyDescent="0.2">
      <c r="B13" s="9"/>
      <c r="C13" s="1"/>
      <c r="D13" s="1"/>
      <c r="E13" s="1"/>
      <c r="F13" s="2"/>
    </row>
    <row r="14" spans="1:7" ht="15" x14ac:dyDescent="0.2">
      <c r="A14" s="22" t="s">
        <v>48</v>
      </c>
      <c r="C14" s="4"/>
      <c r="D14" s="4"/>
      <c r="E14" s="4"/>
      <c r="F14" s="5"/>
    </row>
    <row r="16" spans="1:7" ht="111" customHeight="1" x14ac:dyDescent="0.2">
      <c r="A16" s="30" t="s">
        <v>0</v>
      </c>
      <c r="B16" s="30" t="s">
        <v>33</v>
      </c>
      <c r="C16" s="65" t="s">
        <v>59</v>
      </c>
      <c r="D16" s="65" t="s">
        <v>14</v>
      </c>
      <c r="E16" s="107" t="s">
        <v>26</v>
      </c>
      <c r="F16" s="66" t="s">
        <v>60</v>
      </c>
      <c r="G16" s="66" t="s">
        <v>61</v>
      </c>
    </row>
    <row r="17" spans="1:7" s="22" customFormat="1" ht="22.5" customHeight="1" x14ac:dyDescent="0.25">
      <c r="A17" s="67" t="s">
        <v>1</v>
      </c>
      <c r="B17" s="13" t="s">
        <v>57</v>
      </c>
      <c r="C17" s="68"/>
      <c r="D17" s="68"/>
      <c r="E17" s="68"/>
      <c r="F17" s="38"/>
      <c r="G17" s="69"/>
    </row>
    <row r="18" spans="1:7" s="22" customFormat="1" x14ac:dyDescent="0.25">
      <c r="A18" s="70"/>
      <c r="B18" s="108" t="s">
        <v>34</v>
      </c>
      <c r="C18" s="99"/>
      <c r="D18" s="146" t="s">
        <v>15</v>
      </c>
      <c r="E18" s="147">
        <v>2</v>
      </c>
      <c r="F18" s="100">
        <v>0</v>
      </c>
      <c r="G18" s="72">
        <f>C18*E18*F18</f>
        <v>0</v>
      </c>
    </row>
    <row r="19" spans="1:7" s="22" customFormat="1" x14ac:dyDescent="0.25">
      <c r="A19" s="70"/>
      <c r="B19" s="108" t="s">
        <v>35</v>
      </c>
      <c r="C19" s="101"/>
      <c r="D19" s="146" t="s">
        <v>15</v>
      </c>
      <c r="E19" s="147">
        <v>2</v>
      </c>
      <c r="F19" s="100">
        <v>0</v>
      </c>
      <c r="G19" s="72">
        <f t="shared" ref="G19:G24" si="0">C19*E19*F19</f>
        <v>0</v>
      </c>
    </row>
    <row r="20" spans="1:7" s="22" customFormat="1" x14ac:dyDescent="0.25">
      <c r="A20" s="70"/>
      <c r="B20" s="108" t="s">
        <v>36</v>
      </c>
      <c r="C20" s="101"/>
      <c r="D20" s="146" t="s">
        <v>15</v>
      </c>
      <c r="E20" s="147">
        <v>2</v>
      </c>
      <c r="F20" s="100">
        <v>0</v>
      </c>
      <c r="G20" s="72">
        <f t="shared" si="0"/>
        <v>0</v>
      </c>
    </row>
    <row r="21" spans="1:7" s="22" customFormat="1" x14ac:dyDescent="0.25">
      <c r="A21" s="70"/>
      <c r="B21" s="108" t="s">
        <v>37</v>
      </c>
      <c r="C21" s="101"/>
      <c r="D21" s="146" t="s">
        <v>15</v>
      </c>
      <c r="E21" s="147">
        <v>2</v>
      </c>
      <c r="F21" s="100">
        <v>0</v>
      </c>
      <c r="G21" s="72">
        <f t="shared" si="0"/>
        <v>0</v>
      </c>
    </row>
    <row r="22" spans="1:7" s="22" customFormat="1" x14ac:dyDescent="0.25">
      <c r="A22" s="70"/>
      <c r="B22" s="108" t="s">
        <v>38</v>
      </c>
      <c r="C22" s="101"/>
      <c r="D22" s="146" t="s">
        <v>15</v>
      </c>
      <c r="E22" s="147">
        <v>2</v>
      </c>
      <c r="F22" s="100">
        <v>0</v>
      </c>
      <c r="G22" s="72">
        <f t="shared" si="0"/>
        <v>0</v>
      </c>
    </row>
    <row r="23" spans="1:7" s="22" customFormat="1" x14ac:dyDescent="0.25">
      <c r="A23" s="70"/>
      <c r="B23" s="108" t="s">
        <v>39</v>
      </c>
      <c r="C23" s="101"/>
      <c r="D23" s="146" t="s">
        <v>15</v>
      </c>
      <c r="E23" s="147">
        <v>2</v>
      </c>
      <c r="F23" s="100">
        <v>0</v>
      </c>
      <c r="G23" s="72">
        <f t="shared" si="0"/>
        <v>0</v>
      </c>
    </row>
    <row r="24" spans="1:7" s="22" customFormat="1" x14ac:dyDescent="0.25">
      <c r="A24" s="70"/>
      <c r="B24" s="109" t="s">
        <v>40</v>
      </c>
      <c r="C24" s="99"/>
      <c r="D24" s="146" t="s">
        <v>15</v>
      </c>
      <c r="E24" s="147">
        <v>2</v>
      </c>
      <c r="F24" s="100">
        <v>0</v>
      </c>
      <c r="G24" s="72">
        <f t="shared" si="0"/>
        <v>0</v>
      </c>
    </row>
    <row r="25" spans="1:7" s="22" customFormat="1" x14ac:dyDescent="0.25">
      <c r="A25" s="70"/>
      <c r="B25" s="110" t="s">
        <v>41</v>
      </c>
      <c r="C25" s="73"/>
      <c r="D25" s="73"/>
      <c r="E25" s="73"/>
      <c r="F25" s="74"/>
      <c r="G25" s="75">
        <f>SUM(G18:G24)</f>
        <v>0</v>
      </c>
    </row>
    <row r="26" spans="1:7" x14ac:dyDescent="0.2">
      <c r="A26" s="76"/>
      <c r="B26" s="111"/>
      <c r="C26" s="78"/>
      <c r="D26" s="78"/>
      <c r="E26" s="78"/>
      <c r="F26" s="77"/>
      <c r="G26" s="79"/>
    </row>
    <row r="27" spans="1:7" s="22" customFormat="1" ht="22.5" customHeight="1" x14ac:dyDescent="0.25">
      <c r="A27" s="80" t="s">
        <v>11</v>
      </c>
      <c r="B27" s="84" t="s">
        <v>56</v>
      </c>
      <c r="C27" s="81"/>
      <c r="D27" s="81"/>
      <c r="E27" s="81"/>
      <c r="F27" s="82"/>
      <c r="G27" s="83"/>
    </row>
    <row r="28" spans="1:7" x14ac:dyDescent="0.2">
      <c r="A28" s="76"/>
      <c r="B28" s="108" t="s">
        <v>34</v>
      </c>
      <c r="C28" s="99"/>
      <c r="D28" s="146" t="s">
        <v>15</v>
      </c>
      <c r="E28" s="147">
        <v>2</v>
      </c>
      <c r="F28" s="100">
        <v>0</v>
      </c>
      <c r="G28" s="72">
        <f>C28*E28*F28</f>
        <v>0</v>
      </c>
    </row>
    <row r="29" spans="1:7" x14ac:dyDescent="0.2">
      <c r="A29" s="76"/>
      <c r="B29" s="108" t="s">
        <v>35</v>
      </c>
      <c r="C29" s="101"/>
      <c r="D29" s="146" t="s">
        <v>15</v>
      </c>
      <c r="E29" s="147">
        <v>2</v>
      </c>
      <c r="F29" s="100">
        <v>0</v>
      </c>
      <c r="G29" s="72">
        <f t="shared" ref="G29:G34" si="1">C29*E29*F29</f>
        <v>0</v>
      </c>
    </row>
    <row r="30" spans="1:7" x14ac:dyDescent="0.2">
      <c r="A30" s="76"/>
      <c r="B30" s="108" t="s">
        <v>36</v>
      </c>
      <c r="C30" s="101"/>
      <c r="D30" s="146" t="s">
        <v>15</v>
      </c>
      <c r="E30" s="147">
        <v>2</v>
      </c>
      <c r="F30" s="100">
        <v>0</v>
      </c>
      <c r="G30" s="72">
        <f t="shared" si="1"/>
        <v>0</v>
      </c>
    </row>
    <row r="31" spans="1:7" x14ac:dyDescent="0.2">
      <c r="A31" s="76"/>
      <c r="B31" s="108" t="s">
        <v>37</v>
      </c>
      <c r="C31" s="101"/>
      <c r="D31" s="146" t="s">
        <v>15</v>
      </c>
      <c r="E31" s="147">
        <v>2</v>
      </c>
      <c r="F31" s="100">
        <v>0</v>
      </c>
      <c r="G31" s="72">
        <f t="shared" si="1"/>
        <v>0</v>
      </c>
    </row>
    <row r="32" spans="1:7" x14ac:dyDescent="0.2">
      <c r="A32" s="76"/>
      <c r="B32" s="108" t="s">
        <v>38</v>
      </c>
      <c r="C32" s="101"/>
      <c r="D32" s="146" t="s">
        <v>15</v>
      </c>
      <c r="E32" s="147">
        <v>2</v>
      </c>
      <c r="F32" s="100">
        <v>0</v>
      </c>
      <c r="G32" s="72">
        <f t="shared" si="1"/>
        <v>0</v>
      </c>
    </row>
    <row r="33" spans="1:7" x14ac:dyDescent="0.2">
      <c r="A33" s="76"/>
      <c r="B33" s="108" t="s">
        <v>39</v>
      </c>
      <c r="C33" s="101"/>
      <c r="D33" s="146" t="s">
        <v>15</v>
      </c>
      <c r="E33" s="147">
        <v>2</v>
      </c>
      <c r="F33" s="100">
        <v>0</v>
      </c>
      <c r="G33" s="72">
        <f t="shared" si="1"/>
        <v>0</v>
      </c>
    </row>
    <row r="34" spans="1:7" x14ac:dyDescent="0.2">
      <c r="A34" s="76"/>
      <c r="B34" s="109" t="s">
        <v>40</v>
      </c>
      <c r="C34" s="99"/>
      <c r="D34" s="146" t="s">
        <v>15</v>
      </c>
      <c r="E34" s="147">
        <v>2</v>
      </c>
      <c r="F34" s="100">
        <v>0</v>
      </c>
      <c r="G34" s="72">
        <f t="shared" si="1"/>
        <v>0</v>
      </c>
    </row>
    <row r="35" spans="1:7" x14ac:dyDescent="0.2">
      <c r="A35" s="76"/>
      <c r="B35" s="110" t="s">
        <v>42</v>
      </c>
      <c r="C35" s="73"/>
      <c r="D35" s="73"/>
      <c r="E35" s="73"/>
      <c r="F35" s="74"/>
      <c r="G35" s="75">
        <f>SUM(G28:G34)</f>
        <v>0</v>
      </c>
    </row>
    <row r="36" spans="1:7" x14ac:dyDescent="0.2">
      <c r="A36" s="85"/>
      <c r="B36" s="86"/>
      <c r="C36" s="81"/>
      <c r="D36" s="81"/>
      <c r="E36" s="81"/>
      <c r="F36" s="86"/>
      <c r="G36" s="87"/>
    </row>
    <row r="37" spans="1:7" s="22" customFormat="1" ht="20.100000000000001" customHeight="1" x14ac:dyDescent="0.25">
      <c r="A37" s="54"/>
      <c r="B37" s="84" t="s">
        <v>3</v>
      </c>
      <c r="C37" s="81"/>
      <c r="D37" s="81"/>
      <c r="E37" s="81"/>
      <c r="F37" s="82"/>
      <c r="G37" s="88">
        <f>SUM(G25+G35)</f>
        <v>0</v>
      </c>
    </row>
    <row r="38" spans="1:7" s="91" customFormat="1" ht="20.25" customHeight="1" x14ac:dyDescent="0.25">
      <c r="A38" s="71"/>
      <c r="B38" s="89" t="s">
        <v>58</v>
      </c>
      <c r="C38" s="90"/>
      <c r="D38" s="90"/>
      <c r="E38" s="90"/>
      <c r="F38" s="89"/>
      <c r="G38" s="102"/>
    </row>
    <row r="39" spans="1:7" s="91" customFormat="1" ht="19.5" customHeight="1" x14ac:dyDescent="0.25">
      <c r="A39" s="71"/>
      <c r="B39" s="89" t="s">
        <v>24</v>
      </c>
      <c r="C39" s="90"/>
      <c r="D39" s="148"/>
      <c r="E39" s="90"/>
      <c r="F39" s="89"/>
      <c r="G39" s="92">
        <f>(G37*G38)+G37</f>
        <v>0</v>
      </c>
    </row>
    <row r="40" spans="1:7" s="91" customFormat="1" ht="19.5" customHeight="1" x14ac:dyDescent="0.25">
      <c r="A40" s="93"/>
      <c r="B40" s="93"/>
      <c r="C40" s="94"/>
      <c r="D40" s="94"/>
      <c r="E40" s="94"/>
      <c r="F40" s="93"/>
      <c r="G40" s="95"/>
    </row>
    <row r="42" spans="1:7" ht="23.25" customHeight="1" x14ac:dyDescent="0.2">
      <c r="B42" s="143" t="s">
        <v>71</v>
      </c>
      <c r="C42" s="144"/>
      <c r="D42" s="144"/>
      <c r="E42" s="144"/>
      <c r="F42" s="144"/>
      <c r="G42" s="96"/>
    </row>
    <row r="43" spans="1:7" ht="32.25" customHeight="1" x14ac:dyDescent="0.2">
      <c r="B43" s="141" t="s">
        <v>45</v>
      </c>
      <c r="C43" s="141"/>
      <c r="D43" s="141"/>
      <c r="E43" s="141"/>
      <c r="F43" s="141"/>
      <c r="G43" s="103">
        <v>0</v>
      </c>
    </row>
    <row r="44" spans="1:7" ht="19.5" customHeight="1" x14ac:dyDescent="0.2">
      <c r="B44" s="134" t="s">
        <v>58</v>
      </c>
      <c r="C44" s="134"/>
      <c r="D44" s="134"/>
      <c r="E44" s="134"/>
      <c r="F44" s="134"/>
      <c r="G44" s="104"/>
    </row>
    <row r="45" spans="1:7" ht="30.75" customHeight="1" x14ac:dyDescent="0.2">
      <c r="B45" s="141" t="s">
        <v>46</v>
      </c>
      <c r="C45" s="141"/>
      <c r="D45" s="141"/>
      <c r="E45" s="141"/>
      <c r="F45" s="141"/>
      <c r="G45" s="97">
        <f>(G43*G44)+G43</f>
        <v>0</v>
      </c>
    </row>
    <row r="46" spans="1:7" ht="16.5" customHeight="1" x14ac:dyDescent="0.2">
      <c r="B46" s="115"/>
      <c r="C46" s="115"/>
      <c r="D46" s="115"/>
      <c r="E46" s="115"/>
      <c r="F46" s="115"/>
      <c r="G46" s="116"/>
    </row>
    <row r="47" spans="1:7" ht="26.25" customHeight="1" x14ac:dyDescent="0.2">
      <c r="B47" s="143" t="s">
        <v>72</v>
      </c>
      <c r="C47" s="144"/>
      <c r="D47" s="144"/>
      <c r="E47" s="144"/>
      <c r="F47" s="144"/>
      <c r="G47" s="96"/>
    </row>
    <row r="48" spans="1:7" ht="30.75" customHeight="1" x14ac:dyDescent="0.2">
      <c r="B48" s="141" t="s">
        <v>69</v>
      </c>
      <c r="C48" s="141"/>
      <c r="D48" s="141"/>
      <c r="E48" s="141"/>
      <c r="F48" s="141"/>
      <c r="G48" s="103">
        <v>0</v>
      </c>
    </row>
    <row r="49" spans="1:7" ht="18" customHeight="1" x14ac:dyDescent="0.2">
      <c r="B49" s="134" t="s">
        <v>58</v>
      </c>
      <c r="C49" s="134"/>
      <c r="D49" s="134"/>
      <c r="E49" s="134"/>
      <c r="F49" s="134"/>
      <c r="G49" s="104"/>
    </row>
    <row r="50" spans="1:7" ht="31.5" customHeight="1" x14ac:dyDescent="0.2">
      <c r="B50" s="141" t="s">
        <v>70</v>
      </c>
      <c r="C50" s="141"/>
      <c r="D50" s="141"/>
      <c r="E50" s="141"/>
      <c r="F50" s="141"/>
      <c r="G50" s="117">
        <f>(G48*G49)+G48</f>
        <v>0</v>
      </c>
    </row>
    <row r="52" spans="1:7" s="2" customFormat="1" ht="17.25" customHeight="1" x14ac:dyDescent="0.2">
      <c r="A52" s="114" t="s">
        <v>16</v>
      </c>
      <c r="C52" s="10"/>
      <c r="D52" s="10"/>
      <c r="E52" s="10"/>
    </row>
    <row r="53" spans="1:7" s="2" customFormat="1" ht="38.25" customHeight="1" x14ac:dyDescent="0.2">
      <c r="A53" s="145" t="s">
        <v>66</v>
      </c>
      <c r="B53" s="145"/>
      <c r="C53" s="145"/>
      <c r="D53" s="145"/>
      <c r="E53" s="145"/>
      <c r="F53" s="145"/>
      <c r="G53" s="145"/>
    </row>
    <row r="54" spans="1:7" s="2" customFormat="1" ht="51.75" customHeight="1" x14ac:dyDescent="0.2">
      <c r="A54" s="145" t="s">
        <v>67</v>
      </c>
      <c r="B54" s="145"/>
      <c r="C54" s="145"/>
      <c r="D54" s="145"/>
      <c r="E54" s="145"/>
      <c r="F54" s="145"/>
      <c r="G54" s="145"/>
    </row>
    <row r="55" spans="1:7" s="2" customFormat="1" ht="50.25" customHeight="1" x14ac:dyDescent="0.2">
      <c r="A55" s="145" t="s">
        <v>68</v>
      </c>
      <c r="B55" s="145"/>
      <c r="C55" s="145"/>
      <c r="D55" s="145"/>
      <c r="E55" s="145"/>
      <c r="F55" s="145"/>
      <c r="G55" s="145"/>
    </row>
    <row r="56" spans="1:7" s="2" customFormat="1" ht="56.25" customHeight="1" x14ac:dyDescent="0.2">
      <c r="A56" s="142" t="s">
        <v>74</v>
      </c>
      <c r="B56" s="142"/>
      <c r="C56" s="142"/>
      <c r="D56" s="142"/>
      <c r="E56" s="142"/>
      <c r="F56" s="142"/>
      <c r="G56" s="142"/>
    </row>
    <row r="57" spans="1:7" s="2" customFormat="1" ht="29.25" customHeight="1" x14ac:dyDescent="0.2">
      <c r="A57" s="142" t="s">
        <v>73</v>
      </c>
      <c r="B57" s="142"/>
      <c r="C57" s="142"/>
      <c r="D57" s="142"/>
      <c r="E57" s="142"/>
      <c r="F57" s="142"/>
      <c r="G57" s="142"/>
    </row>
    <row r="60" spans="1:7" ht="36.75" customHeight="1" x14ac:dyDescent="0.2">
      <c r="C60" s="37" t="s">
        <v>17</v>
      </c>
      <c r="D60" s="37"/>
      <c r="E60" s="37"/>
      <c r="F60" s="124"/>
      <c r="G60" s="124"/>
    </row>
    <row r="61" spans="1:7" x14ac:dyDescent="0.2">
      <c r="C61" s="2"/>
      <c r="D61" s="2"/>
      <c r="E61" s="2"/>
      <c r="F61" s="2"/>
    </row>
    <row r="62" spans="1:7" x14ac:dyDescent="0.2">
      <c r="C62" s="19" t="s">
        <v>18</v>
      </c>
      <c r="D62" s="19"/>
      <c r="E62" s="19"/>
      <c r="F62" s="20" t="s">
        <v>19</v>
      </c>
    </row>
  </sheetData>
  <sheetProtection algorithmName="SHA-512" hashValue="ryvJkGveFxKtufwfAGxr8VXgEIWQhdLdLtcW3sbXvuwS0rjNI4xXZp7ViLG9Jdo5N/535kVh9gtehe6FzYFCbQ==" saltValue="nZbQfZseR9NYB+yzqWhk3A==" spinCount="100000" sheet="1" objects="1" scenarios="1"/>
  <mergeCells count="22">
    <mergeCell ref="B50:F50"/>
    <mergeCell ref="A57:G57"/>
    <mergeCell ref="F60:G60"/>
    <mergeCell ref="A10:G10"/>
    <mergeCell ref="A11:G11"/>
    <mergeCell ref="A12:G12"/>
    <mergeCell ref="B43:F43"/>
    <mergeCell ref="B42:F42"/>
    <mergeCell ref="B45:F45"/>
    <mergeCell ref="A53:G53"/>
    <mergeCell ref="A54:G54"/>
    <mergeCell ref="A55:G55"/>
    <mergeCell ref="A56:G56"/>
    <mergeCell ref="B44:F44"/>
    <mergeCell ref="B47:F47"/>
    <mergeCell ref="B48:F48"/>
    <mergeCell ref="B49:F49"/>
    <mergeCell ref="C2:G2"/>
    <mergeCell ref="C3:G3"/>
    <mergeCell ref="C4:G4"/>
    <mergeCell ref="C6:G6"/>
    <mergeCell ref="C7:G7"/>
  </mergeCells>
  <pageMargins left="0.59055118110236227" right="0.39370078740157483" top="0.78740157480314965" bottom="0.59055118110236227" header="0.31496062992125984" footer="0.31496062992125984"/>
  <pageSetup paperSize="9" orientation="portrait" r:id="rId1"/>
  <headerFooter>
    <oddHeader>&amp;R&amp;"Arial,Krepko"&amp;14OBR-2.1.2</oddHeader>
    <oddFooter>&amp;L&amp;"Arial,Poševno"&amp;9UKC Maribor - Anestezijski aparati z vzdrževanjem&amp;R&amp;"Arial,Poševno"&amp;9&amp;P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1</vt:i4>
      </vt:variant>
    </vt:vector>
  </HeadingPairs>
  <TitlesOfParts>
    <vt:vector size="4" baseType="lpstr">
      <vt:lpstr>Predracun - skupni</vt:lpstr>
      <vt:lpstr>Oprema_2.1.1</vt:lpstr>
      <vt:lpstr>Vzdrzevanje_2.1.2</vt:lpstr>
      <vt:lpstr>'Predracun - skupni'!Tiskanje_naslovov</vt:lpstr>
    </vt:vector>
  </TitlesOfParts>
  <Company>Medis,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Sebastijan TIŠLER</dc:creator>
  <cp:lastModifiedBy>Nataša KORUNIČ</cp:lastModifiedBy>
  <cp:lastPrinted>2023-12-13T08:07:35Z</cp:lastPrinted>
  <dcterms:created xsi:type="dcterms:W3CDTF">2020-03-24T18:00:22Z</dcterms:created>
  <dcterms:modified xsi:type="dcterms:W3CDTF">2023-12-13T08:16:26Z</dcterms:modified>
</cp:coreProperties>
</file>