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P:\RazpisiDARS\JAVNA NAROČILA NAROČNIKA DRI\JAVNA NAROČILA LETO 2023\ODPRTI POSTOPKI\330-varovanje LJ in LERM\Dodatek 2\"/>
    </mc:Choice>
  </mc:AlternateContent>
  <xr:revisionPtr revIDLastSave="0" documentId="13_ncr:1_{B72C4855-D120-4D17-8ABF-6273F01F993C}" xr6:coauthVersionLast="36" xr6:coauthVersionMax="36" xr10:uidLastSave="{00000000-0000-0000-0000-000000000000}"/>
  <bookViews>
    <workbookView xWindow="0" yWindow="0" windowWidth="21570" windowHeight="11175" xr2:uid="{00000000-000D-0000-FFFF-FFFF00000000}"/>
  </bookViews>
  <sheets>
    <sheet name="List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13" i="1" s="1"/>
  <c r="H12" i="1"/>
  <c r="H11" i="1"/>
  <c r="H10" i="1"/>
  <c r="H9" i="1"/>
  <c r="H8" i="1"/>
  <c r="H7" i="1"/>
  <c r="H6" i="1"/>
  <c r="H5" i="1"/>
  <c r="H14" i="1" s="1"/>
  <c r="H15" i="1" s="1"/>
  <c r="F12" i="1"/>
  <c r="F11" i="1"/>
  <c r="F10" i="1"/>
  <c r="F9" i="1"/>
  <c r="F8" i="1"/>
  <c r="F7" i="1"/>
  <c r="F6" i="1"/>
  <c r="H16" i="1" l="1"/>
</calcChain>
</file>

<file path=xl/sharedStrings.xml><?xml version="1.0" encoding="utf-8"?>
<sst xmlns="http://schemas.openxmlformats.org/spreadsheetml/2006/main" count="40" uniqueCount="35">
  <si>
    <t>1.</t>
  </si>
  <si>
    <t>2.</t>
  </si>
  <si>
    <t>3.</t>
  </si>
  <si>
    <t>4.</t>
  </si>
  <si>
    <t>5.</t>
  </si>
  <si>
    <t>6.</t>
  </si>
  <si>
    <t>kos</t>
  </si>
  <si>
    <t>Datum _______________</t>
  </si>
  <si>
    <t>Podpis ______________________</t>
  </si>
  <si>
    <t>Zap. št.</t>
  </si>
  <si>
    <t>služba na sedežu družbe na Kotnikovi ul. 40 v Ljubljani in izvajanje občasne nočne varnostne službe na objektih na območju Maribora"</t>
  </si>
  <si>
    <t>Enota
mere</t>
  </si>
  <si>
    <t>Cena na enoto v EUR brez DDV
(B)</t>
  </si>
  <si>
    <t>Ocenjena
količina/mesečno
(A)</t>
  </si>
  <si>
    <t>Postavka</t>
  </si>
  <si>
    <t>Ponudbena vrednost/mesečno (v EUR brez DDV)</t>
  </si>
  <si>
    <t>Predvideno
obdobje
izvajanja - v mesecih
(C)</t>
  </si>
  <si>
    <t>Cena za postavko/
mesečno v EUR brez DDV
(A x B)</t>
  </si>
  <si>
    <t>Cena za postavko za predvideno obdobje izvajanja
v EUR brez DDV
(A x B x C)</t>
  </si>
  <si>
    <t>ura</t>
  </si>
  <si>
    <t>mesečni
pavšal</t>
  </si>
  <si>
    <t>Ponudbena vrednost za predvideno obdobje izvajanja (v EUR brez DDV)</t>
  </si>
  <si>
    <t>Ponudbena vrednost (v EUR z DDV)</t>
  </si>
  <si>
    <t>Vrednost DDV v EUR (22%)</t>
  </si>
  <si>
    <t xml:space="preserve">Poglavje 6 - Ponudbeni predračun za "Varovanje poslovnih prostorov in receptorska </t>
  </si>
  <si>
    <t>Storitev izvajanja varnostne in
varnostno receptorske službe na sedežu naročnika</t>
  </si>
  <si>
    <t>Storitev izvajanja nočnega ali
dnevnega obhoda na sedežu naročnika</t>
  </si>
  <si>
    <t>Storitev izvajanja sprejema alarmnih signalov, interventnega in požarnega varovanja na sedežu naročnika</t>
  </si>
  <si>
    <t>Storitev sprejema protivlomnega in protipožarnega alarma preko sistema Infranet na sedežu naročnika</t>
  </si>
  <si>
    <t>Storitev intervencije na sedežu naročnika</t>
  </si>
  <si>
    <t>7.</t>
  </si>
  <si>
    <t>8.</t>
  </si>
  <si>
    <t>Najem varnostno nadzornega centra za potrebe LERM, vključno s storitvami kot izhajajo iz Poglavja 7 dokumentacije v zvezi z oddajo javnega naročila</t>
  </si>
  <si>
    <t>Storitev izvajanja nočne varnostne službe na področju Maribora (LERM)</t>
  </si>
  <si>
    <t>Intervencija za primer reševanja iz dvigal, alarma vloma in požara ter odziv za primer, da za obhod zadolženi varnostnik ne sporoči informacije o vrnitvi z obhoda (za potrebe LERM)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</si>
</sst>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0" xfId="0" applyNumberFormat="1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4" fontId="3" fillId="0" borderId="0" xfId="0" applyNumberFormat="1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Protection="1"/>
    <xf numFmtId="4" fontId="3" fillId="0" borderId="0" xfId="0" applyNumberFormat="1" applyFont="1" applyProtection="1"/>
    <xf numFmtId="0" fontId="4" fillId="0" borderId="0" xfId="0" applyFont="1" applyProtection="1"/>
    <xf numFmtId="4" fontId="4" fillId="0" borderId="0" xfId="0" applyNumberFormat="1" applyFont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/>
    </xf>
    <xf numFmtId="4" fontId="4" fillId="0" borderId="1" xfId="0" applyNumberFormat="1" applyFont="1" applyBorder="1" applyProtection="1"/>
    <xf numFmtId="0" fontId="4" fillId="0" borderId="1" xfId="0" applyNumberFormat="1" applyFont="1" applyBorder="1" applyProtection="1"/>
    <xf numFmtId="0" fontId="4" fillId="0" borderId="1" xfId="0" applyFont="1" applyBorder="1" applyAlignment="1" applyProtection="1">
      <alignment horizontal="center" wrapText="1"/>
    </xf>
    <xf numFmtId="0" fontId="4" fillId="0" borderId="5" xfId="0" applyFont="1" applyBorder="1" applyProtection="1"/>
    <xf numFmtId="0" fontId="4" fillId="0" borderId="5" xfId="0" applyFont="1" applyBorder="1" applyAlignment="1" applyProtection="1">
      <alignment wrapText="1"/>
    </xf>
    <xf numFmtId="0" fontId="4" fillId="0" borderId="5" xfId="0" applyFont="1" applyBorder="1" applyAlignment="1" applyProtection="1">
      <alignment horizontal="center"/>
    </xf>
    <xf numFmtId="4" fontId="4" fillId="0" borderId="5" xfId="0" applyNumberFormat="1" applyFont="1" applyBorder="1" applyProtection="1"/>
    <xf numFmtId="0" fontId="4" fillId="0" borderId="5" xfId="0" applyNumberFormat="1" applyFont="1" applyBorder="1" applyProtection="1"/>
    <xf numFmtId="0" fontId="5" fillId="0" borderId="1" xfId="0" applyFont="1" applyBorder="1" applyAlignment="1" applyProtection="1">
      <alignment wrapText="1"/>
    </xf>
    <xf numFmtId="4" fontId="3" fillId="0" borderId="7" xfId="0" applyNumberFormat="1" applyFont="1" applyBorder="1" applyProtection="1"/>
    <xf numFmtId="4" fontId="3" fillId="0" borderId="3" xfId="0" applyNumberFormat="1" applyFont="1" applyBorder="1" applyProtection="1"/>
    <xf numFmtId="4" fontId="3" fillId="0" borderId="4" xfId="0" applyNumberFormat="1" applyFont="1" applyBorder="1" applyProtection="1"/>
    <xf numFmtId="4" fontId="4" fillId="2" borderId="1" xfId="0" applyNumberFormat="1" applyFont="1" applyFill="1" applyBorder="1" applyProtection="1">
      <protection locked="0"/>
    </xf>
    <xf numFmtId="4" fontId="4" fillId="2" borderId="5" xfId="0" applyNumberFormat="1" applyFont="1" applyFill="1" applyBorder="1" applyProtection="1">
      <protection locked="0"/>
    </xf>
    <xf numFmtId="0" fontId="3" fillId="0" borderId="0" xfId="0" applyFont="1" applyAlignment="1" applyProtection="1"/>
    <xf numFmtId="0" fontId="4" fillId="0" borderId="0" xfId="0" applyFont="1" applyAlignment="1" applyProtection="1"/>
    <xf numFmtId="0" fontId="3" fillId="0" borderId="2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left"/>
    </xf>
    <xf numFmtId="0" fontId="3" fillId="0" borderId="0" xfId="0" applyFont="1" applyAlignment="1" applyProtection="1"/>
    <xf numFmtId="0" fontId="4" fillId="0" borderId="0" xfId="0" applyFont="1" applyAlignment="1" applyProtection="1"/>
    <xf numFmtId="0" fontId="3" fillId="0" borderId="6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E8" sqref="E8"/>
    </sheetView>
  </sheetViews>
  <sheetFormatPr defaultRowHeight="14.25" x14ac:dyDescent="0.2"/>
  <cols>
    <col min="1" max="1" width="6.140625" style="2" customWidth="1"/>
    <col min="2" max="2" width="39.85546875" style="2" bestFit="1" customWidth="1"/>
    <col min="3" max="3" width="8.5703125" style="2" bestFit="1" customWidth="1"/>
    <col min="4" max="4" width="11.140625" style="2" customWidth="1"/>
    <col min="5" max="5" width="19.140625" style="3" customWidth="1"/>
    <col min="6" max="6" width="17.7109375" style="3" customWidth="1"/>
    <col min="7" max="7" width="13.7109375" style="2" customWidth="1"/>
    <col min="8" max="8" width="20.28515625" style="3" bestFit="1" customWidth="1"/>
    <col min="9" max="16384" width="9.140625" style="2"/>
  </cols>
  <sheetData>
    <row r="1" spans="1:9" s="1" customFormat="1" ht="15" x14ac:dyDescent="0.25">
      <c r="A1" s="38" t="s">
        <v>24</v>
      </c>
      <c r="B1" s="39"/>
      <c r="C1" s="39"/>
      <c r="D1" s="39"/>
      <c r="E1" s="39"/>
      <c r="F1" s="39"/>
      <c r="G1" s="9"/>
      <c r="H1" s="10"/>
      <c r="I1" s="4"/>
    </row>
    <row r="2" spans="1:9" s="1" customFormat="1" ht="15" x14ac:dyDescent="0.25">
      <c r="A2" s="34" t="s">
        <v>10</v>
      </c>
      <c r="B2" s="35"/>
      <c r="C2" s="35"/>
      <c r="D2" s="35"/>
      <c r="E2" s="35"/>
      <c r="F2" s="35"/>
      <c r="G2" s="9"/>
      <c r="H2" s="10"/>
      <c r="I2" s="4"/>
    </row>
    <row r="3" spans="1:9" x14ac:dyDescent="0.2">
      <c r="A3" s="11"/>
      <c r="B3" s="11"/>
      <c r="C3" s="11"/>
      <c r="D3" s="11"/>
      <c r="E3" s="12"/>
      <c r="F3" s="12"/>
      <c r="G3" s="11"/>
      <c r="H3" s="12"/>
      <c r="I3" s="5"/>
    </row>
    <row r="4" spans="1:9" s="1" customFormat="1" ht="74.25" customHeight="1" x14ac:dyDescent="0.25">
      <c r="A4" s="13" t="s">
        <v>9</v>
      </c>
      <c r="B4" s="14" t="s">
        <v>14</v>
      </c>
      <c r="C4" s="15" t="s">
        <v>11</v>
      </c>
      <c r="D4" s="13" t="s">
        <v>13</v>
      </c>
      <c r="E4" s="16" t="s">
        <v>12</v>
      </c>
      <c r="F4" s="16" t="s">
        <v>17</v>
      </c>
      <c r="G4" s="13" t="s">
        <v>16</v>
      </c>
      <c r="H4" s="16" t="s">
        <v>18</v>
      </c>
      <c r="I4" s="4"/>
    </row>
    <row r="5" spans="1:9" ht="42.75" x14ac:dyDescent="0.2">
      <c r="A5" s="17" t="s">
        <v>0</v>
      </c>
      <c r="B5" s="18" t="s">
        <v>25</v>
      </c>
      <c r="C5" s="19" t="s">
        <v>19</v>
      </c>
      <c r="D5" s="17">
        <v>544</v>
      </c>
      <c r="E5" s="32">
        <v>0</v>
      </c>
      <c r="F5" s="20">
        <f t="shared" ref="F5:F12" si="0">D5*E5</f>
        <v>0</v>
      </c>
      <c r="G5" s="21">
        <v>48</v>
      </c>
      <c r="H5" s="20">
        <f t="shared" ref="H5:H12" si="1">SUM(D5*E5*G5)</f>
        <v>0</v>
      </c>
      <c r="I5" s="5"/>
    </row>
    <row r="6" spans="1:9" ht="28.5" customHeight="1" x14ac:dyDescent="0.2">
      <c r="A6" s="17" t="s">
        <v>1</v>
      </c>
      <c r="B6" s="18" t="s">
        <v>26</v>
      </c>
      <c r="C6" s="19" t="s">
        <v>6</v>
      </c>
      <c r="D6" s="17">
        <v>40</v>
      </c>
      <c r="E6" s="32">
        <v>0</v>
      </c>
      <c r="F6" s="20">
        <f t="shared" si="0"/>
        <v>0</v>
      </c>
      <c r="G6" s="21">
        <v>48</v>
      </c>
      <c r="H6" s="20">
        <f t="shared" si="1"/>
        <v>0</v>
      </c>
      <c r="I6" s="5"/>
    </row>
    <row r="7" spans="1:9" ht="42.75" x14ac:dyDescent="0.2">
      <c r="A7" s="17" t="s">
        <v>2</v>
      </c>
      <c r="B7" s="18" t="s">
        <v>27</v>
      </c>
      <c r="C7" s="22" t="s">
        <v>20</v>
      </c>
      <c r="D7" s="17">
        <v>1</v>
      </c>
      <c r="E7" s="32">
        <v>0</v>
      </c>
      <c r="F7" s="20">
        <f t="shared" si="0"/>
        <v>0</v>
      </c>
      <c r="G7" s="21">
        <v>48</v>
      </c>
      <c r="H7" s="20">
        <f t="shared" si="1"/>
        <v>0</v>
      </c>
      <c r="I7" s="5"/>
    </row>
    <row r="8" spans="1:9" ht="42.75" x14ac:dyDescent="0.2">
      <c r="A8" s="17" t="s">
        <v>3</v>
      </c>
      <c r="B8" s="18" t="s">
        <v>28</v>
      </c>
      <c r="C8" s="22" t="s">
        <v>20</v>
      </c>
      <c r="D8" s="17">
        <v>1</v>
      </c>
      <c r="E8" s="32">
        <v>0</v>
      </c>
      <c r="F8" s="20">
        <f t="shared" si="0"/>
        <v>0</v>
      </c>
      <c r="G8" s="21">
        <v>48</v>
      </c>
      <c r="H8" s="20">
        <f t="shared" si="1"/>
        <v>0</v>
      </c>
      <c r="I8" s="5"/>
    </row>
    <row r="9" spans="1:9" x14ac:dyDescent="0.2">
      <c r="A9" s="17" t="s">
        <v>4</v>
      </c>
      <c r="B9" s="17" t="s">
        <v>29</v>
      </c>
      <c r="C9" s="19" t="s">
        <v>6</v>
      </c>
      <c r="D9" s="17">
        <v>2</v>
      </c>
      <c r="E9" s="32">
        <v>0</v>
      </c>
      <c r="F9" s="20">
        <f t="shared" si="0"/>
        <v>0</v>
      </c>
      <c r="G9" s="21">
        <v>48</v>
      </c>
      <c r="H9" s="20">
        <f t="shared" si="1"/>
        <v>0</v>
      </c>
      <c r="I9" s="5"/>
    </row>
    <row r="10" spans="1:9" ht="28.5" x14ac:dyDescent="0.2">
      <c r="A10" s="23" t="s">
        <v>5</v>
      </c>
      <c r="B10" s="24" t="s">
        <v>33</v>
      </c>
      <c r="C10" s="25" t="s">
        <v>19</v>
      </c>
      <c r="D10" s="23">
        <v>20</v>
      </c>
      <c r="E10" s="33">
        <v>0</v>
      </c>
      <c r="F10" s="26">
        <f t="shared" si="0"/>
        <v>0</v>
      </c>
      <c r="G10" s="27">
        <v>10</v>
      </c>
      <c r="H10" s="26">
        <f t="shared" si="1"/>
        <v>0</v>
      </c>
      <c r="I10" s="5"/>
    </row>
    <row r="11" spans="1:9" ht="57" x14ac:dyDescent="0.2">
      <c r="A11" s="17" t="s">
        <v>30</v>
      </c>
      <c r="B11" s="18" t="s">
        <v>32</v>
      </c>
      <c r="C11" s="22" t="s">
        <v>20</v>
      </c>
      <c r="D11" s="17">
        <v>1</v>
      </c>
      <c r="E11" s="32">
        <v>0</v>
      </c>
      <c r="F11" s="20">
        <f t="shared" si="0"/>
        <v>0</v>
      </c>
      <c r="G11" s="21">
        <v>10</v>
      </c>
      <c r="H11" s="20">
        <f t="shared" si="1"/>
        <v>0</v>
      </c>
      <c r="I11" s="5"/>
    </row>
    <row r="12" spans="1:9" ht="71.25" x14ac:dyDescent="0.2">
      <c r="A12" s="17" t="s">
        <v>31</v>
      </c>
      <c r="B12" s="28" t="s">
        <v>34</v>
      </c>
      <c r="C12" s="19" t="s">
        <v>19</v>
      </c>
      <c r="D12" s="17">
        <v>1</v>
      </c>
      <c r="E12" s="32">
        <v>0</v>
      </c>
      <c r="F12" s="20">
        <f t="shared" si="0"/>
        <v>0</v>
      </c>
      <c r="G12" s="21">
        <v>10</v>
      </c>
      <c r="H12" s="20">
        <f t="shared" si="1"/>
        <v>0</v>
      </c>
      <c r="I12" s="5"/>
    </row>
    <row r="13" spans="1:9" ht="22.5" customHeight="1" x14ac:dyDescent="0.2">
      <c r="A13" s="40" t="s">
        <v>15</v>
      </c>
      <c r="B13" s="41"/>
      <c r="C13" s="41"/>
      <c r="D13" s="41"/>
      <c r="E13" s="41"/>
      <c r="F13" s="29">
        <f>SUM(F5:F12)</f>
        <v>0</v>
      </c>
      <c r="G13" s="11"/>
      <c r="H13" s="12"/>
      <c r="I13" s="5"/>
    </row>
    <row r="14" spans="1:9" ht="19.5" customHeight="1" x14ac:dyDescent="0.2">
      <c r="A14" s="36" t="s">
        <v>21</v>
      </c>
      <c r="B14" s="37"/>
      <c r="C14" s="37"/>
      <c r="D14" s="37"/>
      <c r="E14" s="37"/>
      <c r="F14" s="30"/>
      <c r="G14" s="30"/>
      <c r="H14" s="31">
        <f>SUM(H5:H12)</f>
        <v>0</v>
      </c>
      <c r="I14" s="5"/>
    </row>
    <row r="15" spans="1:9" ht="20.25" customHeight="1" x14ac:dyDescent="0.2">
      <c r="A15" s="36" t="s">
        <v>23</v>
      </c>
      <c r="B15" s="37"/>
      <c r="C15" s="37"/>
      <c r="D15" s="37"/>
      <c r="E15" s="37"/>
      <c r="F15" s="30"/>
      <c r="G15" s="30"/>
      <c r="H15" s="31">
        <f>H14*0.22</f>
        <v>0</v>
      </c>
      <c r="I15" s="5"/>
    </row>
    <row r="16" spans="1:9" ht="21" customHeight="1" x14ac:dyDescent="0.2">
      <c r="A16" s="36" t="s">
        <v>22</v>
      </c>
      <c r="B16" s="37"/>
      <c r="C16" s="37"/>
      <c r="D16" s="37"/>
      <c r="E16" s="37"/>
      <c r="F16" s="30"/>
      <c r="G16" s="30"/>
      <c r="H16" s="31">
        <f>SUM(H14+H15)</f>
        <v>0</v>
      </c>
      <c r="I16" s="5"/>
    </row>
    <row r="17" spans="1:9" ht="21" customHeight="1" x14ac:dyDescent="0.2">
      <c r="A17" s="8"/>
      <c r="B17" s="8"/>
      <c r="C17" s="8"/>
      <c r="D17" s="8"/>
      <c r="E17" s="8"/>
      <c r="F17" s="7"/>
      <c r="G17" s="7"/>
      <c r="H17" s="7"/>
      <c r="I17" s="5"/>
    </row>
    <row r="18" spans="1:9" ht="21" customHeight="1" x14ac:dyDescent="0.2">
      <c r="A18" s="8"/>
      <c r="B18" s="8"/>
      <c r="C18" s="8"/>
      <c r="D18" s="8"/>
      <c r="E18" s="8"/>
      <c r="F18" s="7"/>
      <c r="G18" s="7"/>
      <c r="H18" s="7"/>
      <c r="I18" s="5"/>
    </row>
    <row r="19" spans="1:9" x14ac:dyDescent="0.2">
      <c r="A19" s="5"/>
      <c r="B19" s="5" t="s">
        <v>7</v>
      </c>
      <c r="C19" s="5"/>
      <c r="D19" s="5"/>
      <c r="E19" s="6" t="s">
        <v>8</v>
      </c>
      <c r="F19" s="6"/>
      <c r="G19" s="5"/>
      <c r="H19" s="6"/>
      <c r="I19" s="5"/>
    </row>
    <row r="20" spans="1:9" x14ac:dyDescent="0.2">
      <c r="A20" s="5"/>
      <c r="B20" s="5"/>
      <c r="C20" s="5"/>
      <c r="D20" s="5"/>
      <c r="E20" s="6"/>
      <c r="F20" s="6"/>
      <c r="G20" s="5"/>
      <c r="H20" s="6"/>
      <c r="I20" s="5"/>
    </row>
    <row r="21" spans="1:9" x14ac:dyDescent="0.2">
      <c r="A21" s="5"/>
      <c r="B21" s="5"/>
      <c r="C21" s="5"/>
      <c r="D21" s="5"/>
      <c r="E21" s="6"/>
      <c r="F21" s="6"/>
      <c r="G21" s="5"/>
      <c r="H21" s="6"/>
      <c r="I21" s="5"/>
    </row>
    <row r="22" spans="1:9" x14ac:dyDescent="0.2">
      <c r="A22" s="5"/>
      <c r="B22" s="5"/>
      <c r="C22" s="5"/>
      <c r="D22" s="5"/>
      <c r="E22" s="6"/>
      <c r="F22" s="6"/>
      <c r="G22" s="5"/>
      <c r="H22" s="6"/>
      <c r="I22" s="5"/>
    </row>
  </sheetData>
  <sheetProtection algorithmName="SHA-512" hashValue="Rx5ahF4DoA1UlxGGQu1MK/aLyg8cOwQVtR1X9P9uOv9SEm7A6yw6qFLniGOvaAQ0OTf17rm0+w0b0kD1PFGOGA==" saltValue="wV1YAgyQYZviChuD24dQnw==" spinCount="100000" sheet="1" objects="1" scenarios="1" selectLockedCells="1"/>
  <mergeCells count="5">
    <mergeCell ref="A16:E16"/>
    <mergeCell ref="A1:F1"/>
    <mergeCell ref="A13:E13"/>
    <mergeCell ref="A14:E14"/>
    <mergeCell ref="A15:E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Bucic</dc:creator>
  <cp:lastModifiedBy>Gašper Božič</cp:lastModifiedBy>
  <cp:lastPrinted>2023-10-11T08:11:26Z</cp:lastPrinted>
  <dcterms:created xsi:type="dcterms:W3CDTF">2021-10-01T10:48:11Z</dcterms:created>
  <dcterms:modified xsi:type="dcterms:W3CDTF">2023-12-13T13:40:56Z</dcterms:modified>
</cp:coreProperties>
</file>